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z-fs\Управление\УИ\Сметный отдел\Коробейникова\Переустройство Рязаньавтодор Старожилово\Сметы к закупке\"/>
    </mc:Choice>
  </mc:AlternateContent>
  <bookViews>
    <workbookView xWindow="0" yWindow="0" windowWidth="28800" windowHeight="11730"/>
  </bookViews>
  <sheets>
    <sheet name="Смета по ФСНБ 421+557прРИМ" sheetId="7" r:id="rId1"/>
    <sheet name="Смета по ФСНБ 421+557прРИМ_1" sheetId="8" r:id="rId2"/>
    <sheet name="Акт КС-2 по ФСНБ 421+557пр" sheetId="9" r:id="rId3"/>
    <sheet name="Акт КС-2 по ФСНБ 421+557пр_1" sheetId="10" r:id="rId4"/>
    <sheet name="Макет форма-3" sheetId="11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2">'Акт КС-2 по ФСНБ 421+557пр'!$37:$37</definedName>
    <definedName name="_xlnm.Print_Titles" localSheetId="3">'Акт КС-2 по ФСНБ 421+557пр_1'!$37:$37</definedName>
    <definedName name="_xlnm.Print_Titles" localSheetId="0">'Смета по ФСНБ 421+557прРИМ'!$49:$49</definedName>
    <definedName name="_xlnm.Print_Titles" localSheetId="1">'Смета по ФСНБ 421+557прРИМ_1'!$49:$49</definedName>
    <definedName name="_xlnm.Print_Area" localSheetId="2">'Акт КС-2 по ФСНБ 421+557пр'!$A$1:$M$509</definedName>
    <definedName name="_xlnm.Print_Area" localSheetId="3">'Акт КС-2 по ФСНБ 421+557пр_1'!$A$1:$M$196</definedName>
    <definedName name="_xlnm.Print_Area" localSheetId="0">'Смета по ФСНБ 421+557прРИМ'!$A$1:$L$518</definedName>
    <definedName name="_xlnm.Print_Area" localSheetId="1">'Смета по ФСНБ 421+557прРИМ_1'!$A$1:$L$205</definedName>
  </definedNames>
  <calcPr calcId="162913"/>
</workbook>
</file>

<file path=xl/calcChain.xml><?xml version="1.0" encoding="utf-8"?>
<calcChain xmlns="http://schemas.openxmlformats.org/spreadsheetml/2006/main">
  <c r="A1" i="11" l="1"/>
  <c r="I193" i="10"/>
  <c r="I190" i="10"/>
  <c r="D193" i="10"/>
  <c r="D190" i="10"/>
  <c r="M184" i="10"/>
  <c r="M183" i="10"/>
  <c r="M177" i="10"/>
  <c r="M180" i="10"/>
  <c r="M179" i="10"/>
  <c r="M173" i="10"/>
  <c r="M172" i="10"/>
  <c r="M168" i="10"/>
  <c r="M153" i="10"/>
  <c r="M152" i="10"/>
  <c r="M148" i="10"/>
  <c r="M137" i="10"/>
  <c r="M132" i="10"/>
  <c r="M129" i="10" s="1"/>
  <c r="M131" i="10"/>
  <c r="M127" i="10"/>
  <c r="M126" i="10"/>
  <c r="M125" i="10"/>
  <c r="M124" i="10"/>
  <c r="M120" i="10"/>
  <c r="M123" i="10"/>
  <c r="M122" i="10"/>
  <c r="M119" i="10"/>
  <c r="M114" i="10" s="1"/>
  <c r="M118" i="10"/>
  <c r="M116" i="10"/>
  <c r="M113" i="10"/>
  <c r="M107" i="10"/>
  <c r="M106" i="10"/>
  <c r="M105" i="10"/>
  <c r="M104" i="10"/>
  <c r="M103" i="10"/>
  <c r="M102" i="10"/>
  <c r="M99" i="10"/>
  <c r="M98" i="10"/>
  <c r="M96" i="10"/>
  <c r="M94" i="10" s="1"/>
  <c r="M93" i="10"/>
  <c r="M82" i="10"/>
  <c r="AW85" i="10"/>
  <c r="AT85" i="10"/>
  <c r="AR85" i="10"/>
  <c r="AO85" i="10"/>
  <c r="AE85" i="10"/>
  <c r="AD85" i="10"/>
  <c r="CB85" i="10"/>
  <c r="CC85" i="10"/>
  <c r="H84" i="10"/>
  <c r="F84" i="10"/>
  <c r="H83" i="10"/>
  <c r="F83" i="10"/>
  <c r="M80" i="10"/>
  <c r="K80" i="10"/>
  <c r="H80" i="10"/>
  <c r="G80" i="10"/>
  <c r="M79" i="10"/>
  <c r="M78" i="10" s="1"/>
  <c r="K79" i="10"/>
  <c r="H79" i="10"/>
  <c r="G79" i="10"/>
  <c r="D77" i="10"/>
  <c r="F76" i="10"/>
  <c r="H76" i="10"/>
  <c r="E76" i="10"/>
  <c r="AW75" i="10"/>
  <c r="AT75" i="10"/>
  <c r="AO75" i="10"/>
  <c r="AE75" i="10"/>
  <c r="AD75" i="10"/>
  <c r="CB75" i="10"/>
  <c r="CC75" i="10"/>
  <c r="H74" i="10"/>
  <c r="F74" i="10"/>
  <c r="H73" i="10"/>
  <c r="F73" i="10"/>
  <c r="M68" i="10"/>
  <c r="M71" i="10" s="1"/>
  <c r="M70" i="10"/>
  <c r="K70" i="10"/>
  <c r="H70" i="10"/>
  <c r="G70" i="10"/>
  <c r="M69" i="10"/>
  <c r="K69" i="10"/>
  <c r="H69" i="10"/>
  <c r="G69" i="10"/>
  <c r="F67" i="10"/>
  <c r="H67" i="10"/>
  <c r="E67" i="10"/>
  <c r="AW66" i="10"/>
  <c r="M151" i="10" s="1"/>
  <c r="M149" i="10" s="1"/>
  <c r="AT66" i="10"/>
  <c r="AO66" i="10"/>
  <c r="AE66" i="10"/>
  <c r="AD66" i="10"/>
  <c r="CB66" i="10"/>
  <c r="CC66" i="10"/>
  <c r="H65" i="10"/>
  <c r="F65" i="10"/>
  <c r="H64" i="10"/>
  <c r="F64" i="10"/>
  <c r="M61" i="10"/>
  <c r="K61" i="10"/>
  <c r="H61" i="10"/>
  <c r="G61" i="10"/>
  <c r="M60" i="10"/>
  <c r="M59" i="10" s="1"/>
  <c r="K60" i="10"/>
  <c r="H60" i="10"/>
  <c r="G60" i="10"/>
  <c r="F58" i="10"/>
  <c r="H58" i="10"/>
  <c r="E58" i="10"/>
  <c r="M54" i="10"/>
  <c r="AW57" i="10"/>
  <c r="AT57" i="10"/>
  <c r="AR57" i="10"/>
  <c r="AO57" i="10"/>
  <c r="M145" i="10" s="1"/>
  <c r="M143" i="10" s="1"/>
  <c r="AE57" i="10"/>
  <c r="AD57" i="10"/>
  <c r="CB57" i="10"/>
  <c r="CC57" i="10"/>
  <c r="H56" i="10"/>
  <c r="F56" i="10"/>
  <c r="H55" i="10"/>
  <c r="F55" i="10"/>
  <c r="M52" i="10"/>
  <c r="K52" i="10"/>
  <c r="H52" i="10"/>
  <c r="G52" i="10"/>
  <c r="M51" i="10"/>
  <c r="M50" i="10" s="1"/>
  <c r="K51" i="10"/>
  <c r="H51" i="10"/>
  <c r="G51" i="10"/>
  <c r="F49" i="10"/>
  <c r="H49" i="10"/>
  <c r="E49" i="10"/>
  <c r="AW48" i="10"/>
  <c r="M171" i="10" s="1"/>
  <c r="M169" i="10" s="1"/>
  <c r="AT48" i="10"/>
  <c r="M147" i="10" s="1"/>
  <c r="AO48" i="10"/>
  <c r="AE48" i="10"/>
  <c r="AD48" i="10"/>
  <c r="CB48" i="10"/>
  <c r="CC48" i="10"/>
  <c r="H47" i="10"/>
  <c r="F47" i="10"/>
  <c r="H46" i="10"/>
  <c r="F46" i="10"/>
  <c r="M43" i="10"/>
  <c r="K43" i="10"/>
  <c r="H43" i="10"/>
  <c r="G43" i="10"/>
  <c r="M42" i="10"/>
  <c r="M41" i="10" s="1"/>
  <c r="K42" i="10"/>
  <c r="H42" i="10"/>
  <c r="G42" i="10"/>
  <c r="F40" i="10"/>
  <c r="H40" i="10"/>
  <c r="E40" i="10"/>
  <c r="J26" i="10"/>
  <c r="I26" i="10"/>
  <c r="H26" i="10"/>
  <c r="G26" i="10"/>
  <c r="K22" i="10"/>
  <c r="K21" i="10"/>
  <c r="K20" i="10"/>
  <c r="K19" i="10"/>
  <c r="K16" i="10"/>
  <c r="C17" i="10"/>
  <c r="K14" i="10"/>
  <c r="K12" i="10"/>
  <c r="C13" i="10"/>
  <c r="K10" i="10"/>
  <c r="C11" i="10"/>
  <c r="K8" i="10"/>
  <c r="C9" i="10"/>
  <c r="A1" i="10"/>
  <c r="I506" i="9"/>
  <c r="I503" i="9"/>
  <c r="D506" i="9"/>
  <c r="D503" i="9"/>
  <c r="M497" i="9"/>
  <c r="M496" i="9"/>
  <c r="M493" i="9"/>
  <c r="M492" i="9"/>
  <c r="M490" i="9" s="1"/>
  <c r="M485" i="9"/>
  <c r="M481" i="9"/>
  <c r="M469" i="9"/>
  <c r="M468" i="9"/>
  <c r="M467" i="9"/>
  <c r="M466" i="9"/>
  <c r="M465" i="9"/>
  <c r="M464" i="9"/>
  <c r="M462" i="9" s="1"/>
  <c r="M461" i="9"/>
  <c r="M460" i="9"/>
  <c r="M458" i="9"/>
  <c r="M455" i="9"/>
  <c r="M450" i="9"/>
  <c r="M442" i="9"/>
  <c r="M445" i="9"/>
  <c r="M444" i="9"/>
  <c r="M437" i="9"/>
  <c r="M436" i="9"/>
  <c r="M432" i="9"/>
  <c r="M416" i="9"/>
  <c r="M412" i="9"/>
  <c r="H397" i="9"/>
  <c r="H396" i="9"/>
  <c r="M395" i="9"/>
  <c r="M394" i="9"/>
  <c r="M391" i="9"/>
  <c r="M389" i="9"/>
  <c r="M388" i="9"/>
  <c r="M386" i="9" s="1"/>
  <c r="M382" i="9"/>
  <c r="M381" i="9"/>
  <c r="M377" i="9"/>
  <c r="D367" i="9"/>
  <c r="D366" i="9"/>
  <c r="D365" i="9"/>
  <c r="AW364" i="9"/>
  <c r="AT364" i="9"/>
  <c r="AR364" i="9"/>
  <c r="AO364" i="9"/>
  <c r="AN364" i="9"/>
  <c r="BA364" i="9"/>
  <c r="AZ364" i="9"/>
  <c r="AE364" i="9"/>
  <c r="AD364" i="9"/>
  <c r="D363" i="9"/>
  <c r="M362" i="9"/>
  <c r="L364" i="9" s="1"/>
  <c r="J362" i="9"/>
  <c r="I362" i="9"/>
  <c r="K362" i="9" s="1"/>
  <c r="F362" i="9"/>
  <c r="J364" i="9" s="1"/>
  <c r="H362" i="9"/>
  <c r="E362" i="9"/>
  <c r="D362" i="9"/>
  <c r="C362" i="9"/>
  <c r="AT361" i="9"/>
  <c r="AR361" i="9"/>
  <c r="AO361" i="9"/>
  <c r="BA361" i="9"/>
  <c r="AZ361" i="9"/>
  <c r="AE361" i="9"/>
  <c r="AD361" i="9"/>
  <c r="D360" i="9"/>
  <c r="M359" i="9"/>
  <c r="AW361" i="9" s="1"/>
  <c r="J359" i="9"/>
  <c r="I359" i="9"/>
  <c r="K359" i="9" s="1"/>
  <c r="F359" i="9"/>
  <c r="H359" i="9"/>
  <c r="E359" i="9"/>
  <c r="D359" i="9"/>
  <c r="C359" i="9"/>
  <c r="AT358" i="9"/>
  <c r="AR358" i="9"/>
  <c r="AO358" i="9"/>
  <c r="BA358" i="9"/>
  <c r="AZ358" i="9"/>
  <c r="AE358" i="9"/>
  <c r="AD358" i="9"/>
  <c r="L358" i="9"/>
  <c r="J358" i="9" s="1"/>
  <c r="D357" i="9"/>
  <c r="M356" i="9"/>
  <c r="AW358" i="9" s="1"/>
  <c r="K356" i="9"/>
  <c r="J356" i="9"/>
  <c r="I356" i="9"/>
  <c r="F356" i="9"/>
  <c r="H356" i="9"/>
  <c r="E356" i="9"/>
  <c r="D356" i="9"/>
  <c r="C356" i="9"/>
  <c r="AW355" i="9"/>
  <c r="AT355" i="9"/>
  <c r="AR355" i="9"/>
  <c r="AO355" i="9"/>
  <c r="AN355" i="9"/>
  <c r="BA355" i="9"/>
  <c r="AZ355" i="9"/>
  <c r="AE355" i="9"/>
  <c r="AD355" i="9"/>
  <c r="L355" i="9"/>
  <c r="M354" i="9"/>
  <c r="I354" i="9"/>
  <c r="F354" i="9"/>
  <c r="J355" i="9" s="1"/>
  <c r="H354" i="9"/>
  <c r="E354" i="9"/>
  <c r="D354" i="9"/>
  <c r="C354" i="9"/>
  <c r="AT353" i="9"/>
  <c r="AR353" i="9"/>
  <c r="AO353" i="9"/>
  <c r="BA353" i="9"/>
  <c r="AZ353" i="9"/>
  <c r="AE353" i="9"/>
  <c r="AD353" i="9"/>
  <c r="D352" i="9"/>
  <c r="M351" i="9"/>
  <c r="AW353" i="9" s="1"/>
  <c r="J351" i="9"/>
  <c r="I351" i="9"/>
  <c r="F351" i="9"/>
  <c r="H351" i="9"/>
  <c r="E351" i="9"/>
  <c r="D351" i="9"/>
  <c r="C351" i="9"/>
  <c r="AT350" i="9"/>
  <c r="AR350" i="9"/>
  <c r="M383" i="9" s="1"/>
  <c r="AO350" i="9"/>
  <c r="BA350" i="9"/>
  <c r="AZ350" i="9"/>
  <c r="AE350" i="9"/>
  <c r="AD350" i="9"/>
  <c r="L350" i="9"/>
  <c r="J350" i="9"/>
  <c r="M349" i="9"/>
  <c r="AW350" i="9" s="1"/>
  <c r="J349" i="9"/>
  <c r="I349" i="9"/>
  <c r="F349" i="9"/>
  <c r="H349" i="9"/>
  <c r="E349" i="9"/>
  <c r="D349" i="9"/>
  <c r="C349" i="9"/>
  <c r="AT348" i="9"/>
  <c r="AR348" i="9"/>
  <c r="AO348" i="9"/>
  <c r="BA348" i="9"/>
  <c r="AZ348" i="9"/>
  <c r="AE348" i="9"/>
  <c r="AD348" i="9"/>
  <c r="L348" i="9"/>
  <c r="J348" i="9"/>
  <c r="D347" i="9"/>
  <c r="M346" i="9"/>
  <c r="AW348" i="9" s="1"/>
  <c r="J346" i="9"/>
  <c r="K346" i="9" s="1"/>
  <c r="I346" i="9"/>
  <c r="F346" i="9"/>
  <c r="H346" i="9"/>
  <c r="E346" i="9"/>
  <c r="D346" i="9"/>
  <c r="C346" i="9"/>
  <c r="AW345" i="9"/>
  <c r="AT345" i="9"/>
  <c r="AR345" i="9"/>
  <c r="AO345" i="9"/>
  <c r="AN345" i="9"/>
  <c r="BA345" i="9"/>
  <c r="AZ345" i="9"/>
  <c r="AE345" i="9"/>
  <c r="AD345" i="9"/>
  <c r="L345" i="9"/>
  <c r="J345" i="9" s="1"/>
  <c r="M344" i="9"/>
  <c r="J344" i="9"/>
  <c r="K344" i="9" s="1"/>
  <c r="I344" i="9"/>
  <c r="F344" i="9"/>
  <c r="H344" i="9"/>
  <c r="E344" i="9"/>
  <c r="D344" i="9"/>
  <c r="C344" i="9"/>
  <c r="AT343" i="9"/>
  <c r="AR343" i="9"/>
  <c r="AO343" i="9"/>
  <c r="BA343" i="9"/>
  <c r="AZ343" i="9"/>
  <c r="AE343" i="9"/>
  <c r="AD343" i="9"/>
  <c r="L343" i="9"/>
  <c r="D342" i="9"/>
  <c r="M341" i="9"/>
  <c r="AW343" i="9" s="1"/>
  <c r="K341" i="9"/>
  <c r="J341" i="9"/>
  <c r="I341" i="9"/>
  <c r="F341" i="9"/>
  <c r="H341" i="9"/>
  <c r="E341" i="9"/>
  <c r="D341" i="9"/>
  <c r="C341" i="9"/>
  <c r="AT340" i="9"/>
  <c r="AR340" i="9"/>
  <c r="AO340" i="9"/>
  <c r="BA340" i="9"/>
  <c r="AZ340" i="9"/>
  <c r="AE340" i="9"/>
  <c r="AD340" i="9"/>
  <c r="M339" i="9"/>
  <c r="L340" i="9" s="1"/>
  <c r="K339" i="9"/>
  <c r="J339" i="9"/>
  <c r="I339" i="9"/>
  <c r="F339" i="9"/>
  <c r="J340" i="9" s="1"/>
  <c r="H339" i="9"/>
  <c r="E339" i="9"/>
  <c r="D339" i="9"/>
  <c r="C339" i="9"/>
  <c r="AW338" i="9"/>
  <c r="AT338" i="9"/>
  <c r="AR338" i="9"/>
  <c r="AO338" i="9"/>
  <c r="AN338" i="9"/>
  <c r="BA338" i="9"/>
  <c r="AZ338" i="9"/>
  <c r="AE338" i="9"/>
  <c r="AD338" i="9"/>
  <c r="D337" i="9"/>
  <c r="M336" i="9"/>
  <c r="L338" i="9" s="1"/>
  <c r="J336" i="9"/>
  <c r="I336" i="9"/>
  <c r="K336" i="9" s="1"/>
  <c r="F336" i="9"/>
  <c r="J338" i="9" s="1"/>
  <c r="H336" i="9"/>
  <c r="E336" i="9"/>
  <c r="D336" i="9"/>
  <c r="C336" i="9"/>
  <c r="AT335" i="9"/>
  <c r="AR335" i="9"/>
  <c r="AO335" i="9"/>
  <c r="BA335" i="9"/>
  <c r="AZ335" i="9"/>
  <c r="AE335" i="9"/>
  <c r="AD335" i="9"/>
  <c r="M334" i="9"/>
  <c r="I334" i="9"/>
  <c r="F334" i="9"/>
  <c r="H334" i="9"/>
  <c r="E334" i="9"/>
  <c r="D334" i="9"/>
  <c r="C334" i="9"/>
  <c r="AW333" i="9"/>
  <c r="AT333" i="9"/>
  <c r="AR333" i="9"/>
  <c r="AO333" i="9"/>
  <c r="AN333" i="9"/>
  <c r="BA333" i="9"/>
  <c r="AZ333" i="9"/>
  <c r="AE333" i="9"/>
  <c r="AD333" i="9"/>
  <c r="L333" i="9"/>
  <c r="M332" i="9"/>
  <c r="I332" i="9"/>
  <c r="F332" i="9"/>
  <c r="J333" i="9" s="1"/>
  <c r="H332" i="9"/>
  <c r="E332" i="9"/>
  <c r="D332" i="9"/>
  <c r="C332" i="9"/>
  <c r="AT331" i="9"/>
  <c r="AR331" i="9"/>
  <c r="M371" i="9" s="1"/>
  <c r="AO331" i="9"/>
  <c r="BA331" i="9"/>
  <c r="AZ331" i="9"/>
  <c r="AE331" i="9"/>
  <c r="AD331" i="9"/>
  <c r="D330" i="9"/>
  <c r="M329" i="9"/>
  <c r="AW331" i="9" s="1"/>
  <c r="K329" i="9"/>
  <c r="F329" i="9"/>
  <c r="H329" i="9"/>
  <c r="E329" i="9"/>
  <c r="D329" i="9"/>
  <c r="C329" i="9"/>
  <c r="AT328" i="9"/>
  <c r="AR328" i="9"/>
  <c r="AO328" i="9"/>
  <c r="BA328" i="9"/>
  <c r="AZ328" i="9"/>
  <c r="AE328" i="9"/>
  <c r="AD328" i="9"/>
  <c r="D327" i="9"/>
  <c r="M326" i="9"/>
  <c r="L328" i="9" s="1"/>
  <c r="J326" i="9"/>
  <c r="I326" i="9"/>
  <c r="K326" i="9" s="1"/>
  <c r="F326" i="9"/>
  <c r="H326" i="9"/>
  <c r="E326" i="9"/>
  <c r="D326" i="9"/>
  <c r="C326" i="9"/>
  <c r="AT325" i="9"/>
  <c r="AR325" i="9"/>
  <c r="AO325" i="9"/>
  <c r="M374" i="9" s="1"/>
  <c r="M372" i="9" s="1"/>
  <c r="BA325" i="9"/>
  <c r="AZ325" i="9"/>
  <c r="AE325" i="9"/>
  <c r="AD325" i="9"/>
  <c r="M324" i="9"/>
  <c r="I324" i="9"/>
  <c r="F324" i="9"/>
  <c r="H324" i="9"/>
  <c r="E324" i="9"/>
  <c r="D324" i="9"/>
  <c r="C324" i="9"/>
  <c r="AW323" i="9"/>
  <c r="AT323" i="9"/>
  <c r="M376" i="9" s="1"/>
  <c r="AR323" i="9"/>
  <c r="AO323" i="9"/>
  <c r="AN323" i="9"/>
  <c r="BA323" i="9"/>
  <c r="M385" i="9" s="1"/>
  <c r="AZ323" i="9"/>
  <c r="AE323" i="9"/>
  <c r="AD323" i="9"/>
  <c r="L323" i="9"/>
  <c r="M322" i="9"/>
  <c r="I322" i="9"/>
  <c r="F322" i="9"/>
  <c r="H322" i="9"/>
  <c r="E322" i="9"/>
  <c r="D322" i="9"/>
  <c r="C322" i="9"/>
  <c r="M316" i="9"/>
  <c r="M315" i="9"/>
  <c r="M312" i="9"/>
  <c r="M307" i="9"/>
  <c r="M310" i="9"/>
  <c r="M309" i="9"/>
  <c r="M302" i="9"/>
  <c r="M298" i="9"/>
  <c r="AU288" i="9"/>
  <c r="AS288" i="9"/>
  <c r="AP288" i="9"/>
  <c r="BA288" i="9"/>
  <c r="AZ288" i="9"/>
  <c r="AE288" i="9"/>
  <c r="AD288" i="9"/>
  <c r="L288" i="9"/>
  <c r="D287" i="9"/>
  <c r="M286" i="9"/>
  <c r="BB288" i="9" s="1"/>
  <c r="M303" i="9" s="1"/>
  <c r="K286" i="9"/>
  <c r="F286" i="9"/>
  <c r="J288" i="9" s="1"/>
  <c r="H286" i="9"/>
  <c r="E286" i="9"/>
  <c r="D286" i="9"/>
  <c r="AE285" i="9"/>
  <c r="AD285" i="9"/>
  <c r="H284" i="9"/>
  <c r="F284" i="9"/>
  <c r="H283" i="9"/>
  <c r="F283" i="9"/>
  <c r="BA281" i="9"/>
  <c r="AZ281" i="9"/>
  <c r="AE281" i="9"/>
  <c r="AD281" i="9"/>
  <c r="F281" i="9"/>
  <c r="H281" i="9"/>
  <c r="E281" i="9"/>
  <c r="D281" i="9"/>
  <c r="C281" i="9"/>
  <c r="M277" i="9"/>
  <c r="AW285" i="9" s="1"/>
  <c r="M279" i="9"/>
  <c r="J279" i="9"/>
  <c r="I279" i="9"/>
  <c r="K279" i="9" s="1"/>
  <c r="H279" i="9"/>
  <c r="M278" i="9"/>
  <c r="J278" i="9"/>
  <c r="K278" i="9" s="1"/>
  <c r="I278" i="9"/>
  <c r="H278" i="9"/>
  <c r="M276" i="9"/>
  <c r="K276" i="9"/>
  <c r="H276" i="9"/>
  <c r="M275" i="9"/>
  <c r="K275" i="9"/>
  <c r="H275" i="9"/>
  <c r="F275" i="9"/>
  <c r="M274" i="9"/>
  <c r="K274" i="9"/>
  <c r="H274" i="9"/>
  <c r="M273" i="9"/>
  <c r="M271" i="9" s="1"/>
  <c r="K273" i="9"/>
  <c r="F273" i="9"/>
  <c r="H273" i="9" s="1"/>
  <c r="M272" i="9"/>
  <c r="K272" i="9"/>
  <c r="H272" i="9"/>
  <c r="M268" i="9"/>
  <c r="M269" i="9"/>
  <c r="K269" i="9"/>
  <c r="H269" i="9"/>
  <c r="D267" i="9"/>
  <c r="F266" i="9"/>
  <c r="H266" i="9"/>
  <c r="E266" i="9"/>
  <c r="D266" i="9"/>
  <c r="AW265" i="9"/>
  <c r="AT265" i="9"/>
  <c r="AO265" i="9"/>
  <c r="AE265" i="9"/>
  <c r="AD265" i="9"/>
  <c r="H264" i="9"/>
  <c r="F264" i="9"/>
  <c r="H263" i="9"/>
  <c r="F263" i="9"/>
  <c r="M259" i="9"/>
  <c r="M261" i="9" s="1"/>
  <c r="M260" i="9"/>
  <c r="K260" i="9"/>
  <c r="H260" i="9"/>
  <c r="F258" i="9"/>
  <c r="H258" i="9"/>
  <c r="E258" i="9"/>
  <c r="D258" i="9"/>
  <c r="AE257" i="9"/>
  <c r="AD257" i="9"/>
  <c r="H256" i="9"/>
  <c r="F256" i="9"/>
  <c r="H255" i="9"/>
  <c r="F255" i="9"/>
  <c r="H252" i="9"/>
  <c r="F252" i="9"/>
  <c r="E252" i="9"/>
  <c r="D252" i="9"/>
  <c r="C252" i="9"/>
  <c r="M251" i="9"/>
  <c r="M250" i="9" s="1"/>
  <c r="AW257" i="9" s="1"/>
  <c r="K251" i="9"/>
  <c r="J251" i="9"/>
  <c r="I251" i="9"/>
  <c r="H251" i="9"/>
  <c r="M246" i="9"/>
  <c r="M249" i="9"/>
  <c r="K249" i="9"/>
  <c r="H249" i="9"/>
  <c r="M248" i="9"/>
  <c r="K248" i="9"/>
  <c r="F248" i="9"/>
  <c r="H248" i="9" s="1"/>
  <c r="M247" i="9"/>
  <c r="K247" i="9"/>
  <c r="H247" i="9"/>
  <c r="M243" i="9"/>
  <c r="M244" i="9"/>
  <c r="K244" i="9"/>
  <c r="H244" i="9"/>
  <c r="D242" i="9"/>
  <c r="F241" i="9"/>
  <c r="H241" i="9"/>
  <c r="E241" i="9"/>
  <c r="D241" i="9"/>
  <c r="M237" i="9"/>
  <c r="AW240" i="9"/>
  <c r="AT240" i="9"/>
  <c r="AR240" i="9"/>
  <c r="AO240" i="9"/>
  <c r="AE240" i="9"/>
  <c r="AD240" i="9"/>
  <c r="H239" i="9"/>
  <c r="F239" i="9"/>
  <c r="H238" i="9"/>
  <c r="F238" i="9"/>
  <c r="M236" i="9"/>
  <c r="M234" i="9"/>
  <c r="M235" i="9"/>
  <c r="K235" i="9"/>
  <c r="H235" i="9"/>
  <c r="D233" i="9"/>
  <c r="F232" i="9"/>
  <c r="H232" i="9"/>
  <c r="E232" i="9"/>
  <c r="D232" i="9"/>
  <c r="AW231" i="9"/>
  <c r="AR231" i="9"/>
  <c r="AE231" i="9"/>
  <c r="AD231" i="9"/>
  <c r="H230" i="9"/>
  <c r="F230" i="9"/>
  <c r="H229" i="9"/>
  <c r="F229" i="9"/>
  <c r="H226" i="9"/>
  <c r="F226" i="9"/>
  <c r="E226" i="9"/>
  <c r="D226" i="9"/>
  <c r="C226" i="9"/>
  <c r="M223" i="9"/>
  <c r="M222" i="9" s="1"/>
  <c r="AO231" i="9" s="1"/>
  <c r="M225" i="9"/>
  <c r="K225" i="9"/>
  <c r="H225" i="9"/>
  <c r="F225" i="9"/>
  <c r="M224" i="9"/>
  <c r="K224" i="9"/>
  <c r="H224" i="9"/>
  <c r="M220" i="9"/>
  <c r="M221" i="9"/>
  <c r="K221" i="9"/>
  <c r="H221" i="9"/>
  <c r="F219" i="9"/>
  <c r="H219" i="9"/>
  <c r="E219" i="9"/>
  <c r="D219" i="9"/>
  <c r="AW218" i="9"/>
  <c r="AE218" i="9"/>
  <c r="AD218" i="9"/>
  <c r="H217" i="9"/>
  <c r="F217" i="9"/>
  <c r="H216" i="9"/>
  <c r="F216" i="9"/>
  <c r="M213" i="9"/>
  <c r="M211" i="9" s="1"/>
  <c r="K213" i="9"/>
  <c r="G213" i="9"/>
  <c r="F213" i="9"/>
  <c r="H213" i="9" s="1"/>
  <c r="M212" i="9"/>
  <c r="J212" i="9"/>
  <c r="I212" i="9"/>
  <c r="H212" i="9"/>
  <c r="G212" i="9"/>
  <c r="M208" i="9"/>
  <c r="M209" i="9"/>
  <c r="K209" i="9"/>
  <c r="H209" i="9"/>
  <c r="G209" i="9"/>
  <c r="F206" i="9"/>
  <c r="H206" i="9"/>
  <c r="E206" i="9"/>
  <c r="D206" i="9"/>
  <c r="AW205" i="9"/>
  <c r="AE205" i="9"/>
  <c r="AD205" i="9"/>
  <c r="H204" i="9"/>
  <c r="F204" i="9"/>
  <c r="H203" i="9"/>
  <c r="F203" i="9"/>
  <c r="M198" i="9"/>
  <c r="M197" i="9" s="1"/>
  <c r="AO205" i="9" s="1"/>
  <c r="M200" i="9"/>
  <c r="K200" i="9"/>
  <c r="H200" i="9"/>
  <c r="F200" i="9"/>
  <c r="M199" i="9"/>
  <c r="J199" i="9"/>
  <c r="K199" i="9" s="1"/>
  <c r="I199" i="9"/>
  <c r="H199" i="9"/>
  <c r="M196" i="9"/>
  <c r="M195" i="9" s="1"/>
  <c r="K196" i="9"/>
  <c r="H196" i="9"/>
  <c r="F194" i="9"/>
  <c r="H194" i="9"/>
  <c r="E194" i="9"/>
  <c r="D194" i="9"/>
  <c r="AE193" i="9"/>
  <c r="AD193" i="9"/>
  <c r="H192" i="9"/>
  <c r="F192" i="9"/>
  <c r="H191" i="9"/>
  <c r="F191" i="9"/>
  <c r="H188" i="9"/>
  <c r="F188" i="9"/>
  <c r="E188" i="9"/>
  <c r="D188" i="9"/>
  <c r="C188" i="9"/>
  <c r="H187" i="9"/>
  <c r="F187" i="9"/>
  <c r="E187" i="9"/>
  <c r="D187" i="9"/>
  <c r="C187" i="9"/>
  <c r="H186" i="9"/>
  <c r="F186" i="9"/>
  <c r="E186" i="9"/>
  <c r="D186" i="9"/>
  <c r="C186" i="9"/>
  <c r="H185" i="9"/>
  <c r="F185" i="9"/>
  <c r="E185" i="9"/>
  <c r="D185" i="9"/>
  <c r="C185" i="9"/>
  <c r="H184" i="9"/>
  <c r="F184" i="9"/>
  <c r="E184" i="9"/>
  <c r="D184" i="9"/>
  <c r="C184" i="9"/>
  <c r="H183" i="9"/>
  <c r="F183" i="9"/>
  <c r="E183" i="9"/>
  <c r="D183" i="9"/>
  <c r="C183" i="9"/>
  <c r="H182" i="9"/>
  <c r="F182" i="9"/>
  <c r="E182" i="9"/>
  <c r="D182" i="9"/>
  <c r="C182" i="9"/>
  <c r="H181" i="9"/>
  <c r="F181" i="9"/>
  <c r="E181" i="9"/>
  <c r="D181" i="9"/>
  <c r="C181" i="9"/>
  <c r="M180" i="9"/>
  <c r="K180" i="9"/>
  <c r="H180" i="9"/>
  <c r="M179" i="9"/>
  <c r="J179" i="9"/>
  <c r="I179" i="9"/>
  <c r="K179" i="9" s="1"/>
  <c r="H179" i="9"/>
  <c r="M178" i="9"/>
  <c r="J178" i="9"/>
  <c r="I178" i="9"/>
  <c r="K178" i="9" s="1"/>
  <c r="H178" i="9"/>
  <c r="M177" i="9"/>
  <c r="J177" i="9"/>
  <c r="K177" i="9" s="1"/>
  <c r="I177" i="9"/>
  <c r="H177" i="9"/>
  <c r="M176" i="9"/>
  <c r="K176" i="9"/>
  <c r="J176" i="9"/>
  <c r="I176" i="9"/>
  <c r="H176" i="9"/>
  <c r="M175" i="9"/>
  <c r="M174" i="9" s="1"/>
  <c r="AW193" i="9" s="1"/>
  <c r="J175" i="9"/>
  <c r="I175" i="9"/>
  <c r="K175" i="9" s="1"/>
  <c r="H175" i="9"/>
  <c r="M173" i="9"/>
  <c r="K173" i="9"/>
  <c r="F173" i="9"/>
  <c r="H173" i="9" s="1"/>
  <c r="M172" i="9"/>
  <c r="K172" i="9"/>
  <c r="H172" i="9"/>
  <c r="M171" i="9"/>
  <c r="M169" i="9" s="1"/>
  <c r="K171" i="9"/>
  <c r="H171" i="9"/>
  <c r="F171" i="9"/>
  <c r="M170" i="9"/>
  <c r="K170" i="9"/>
  <c r="J170" i="9"/>
  <c r="I170" i="9"/>
  <c r="H170" i="9"/>
  <c r="M166" i="9"/>
  <c r="AR193" i="9" s="1"/>
  <c r="M167" i="9"/>
  <c r="K167" i="9"/>
  <c r="H167" i="9"/>
  <c r="F165" i="9"/>
  <c r="H165" i="9"/>
  <c r="E165" i="9"/>
  <c r="D165" i="9"/>
  <c r="AW164" i="9"/>
  <c r="AE164" i="9"/>
  <c r="AD164" i="9"/>
  <c r="H163" i="9"/>
  <c r="F163" i="9"/>
  <c r="H162" i="9"/>
  <c r="F162" i="9"/>
  <c r="M156" i="9"/>
  <c r="AT164" i="9" s="1"/>
  <c r="M159" i="9"/>
  <c r="K159" i="9"/>
  <c r="F159" i="9"/>
  <c r="M158" i="9"/>
  <c r="K158" i="9"/>
  <c r="J158" i="9"/>
  <c r="I158" i="9"/>
  <c r="H158" i="9"/>
  <c r="M157" i="9"/>
  <c r="K157" i="9"/>
  <c r="H157" i="9"/>
  <c r="M154" i="9"/>
  <c r="M153" i="9" s="1"/>
  <c r="K154" i="9"/>
  <c r="H154" i="9"/>
  <c r="F152" i="9"/>
  <c r="H152" i="9"/>
  <c r="H159" i="9" s="1"/>
  <c r="E152" i="9"/>
  <c r="D152" i="9"/>
  <c r="AW151" i="9"/>
  <c r="AT151" i="9"/>
  <c r="AE151" i="9"/>
  <c r="AD151" i="9"/>
  <c r="H150" i="9"/>
  <c r="F150" i="9"/>
  <c r="H149" i="9"/>
  <c r="F149" i="9"/>
  <c r="M141" i="9"/>
  <c r="M140" i="9" s="1"/>
  <c r="AO151" i="9" s="1"/>
  <c r="M146" i="9"/>
  <c r="K146" i="9"/>
  <c r="F146" i="9"/>
  <c r="M145" i="9"/>
  <c r="J145" i="9"/>
  <c r="K145" i="9" s="1"/>
  <c r="I145" i="9"/>
  <c r="H145" i="9"/>
  <c r="M144" i="9"/>
  <c r="K144" i="9"/>
  <c r="H144" i="9"/>
  <c r="M143" i="9"/>
  <c r="K143" i="9"/>
  <c r="F143" i="9"/>
  <c r="M142" i="9"/>
  <c r="K142" i="9"/>
  <c r="H142" i="9"/>
  <c r="M139" i="9"/>
  <c r="M138" i="9" s="1"/>
  <c r="K139" i="9"/>
  <c r="H139" i="9"/>
  <c r="D137" i="9"/>
  <c r="F136" i="9"/>
  <c r="H136" i="9"/>
  <c r="H143" i="9" s="1"/>
  <c r="E136" i="9"/>
  <c r="D136" i="9"/>
  <c r="M130" i="9"/>
  <c r="M129" i="9"/>
  <c r="M126" i="9"/>
  <c r="M124" i="9"/>
  <c r="M123" i="9"/>
  <c r="M121" i="9" s="1"/>
  <c r="M116" i="9"/>
  <c r="M112" i="9"/>
  <c r="AU102" i="9"/>
  <c r="AS102" i="9"/>
  <c r="AP102" i="9"/>
  <c r="BA102" i="9"/>
  <c r="AZ102" i="9"/>
  <c r="AE102" i="9"/>
  <c r="AD102" i="9"/>
  <c r="M101" i="9"/>
  <c r="K101" i="9"/>
  <c r="F101" i="9"/>
  <c r="H101" i="9"/>
  <c r="E101" i="9"/>
  <c r="D101" i="9"/>
  <c r="AU100" i="9"/>
  <c r="AS100" i="9"/>
  <c r="AP100" i="9"/>
  <c r="BA100" i="9"/>
  <c r="AZ100" i="9"/>
  <c r="AE100" i="9"/>
  <c r="AD100" i="9"/>
  <c r="L100" i="9"/>
  <c r="D99" i="9"/>
  <c r="M98" i="9"/>
  <c r="BB100" i="9" s="1"/>
  <c r="K98" i="9"/>
  <c r="F98" i="9"/>
  <c r="J100" i="9" s="1"/>
  <c r="H98" i="9"/>
  <c r="E98" i="9"/>
  <c r="D98" i="9"/>
  <c r="AW97" i="9"/>
  <c r="AT97" i="9"/>
  <c r="AE97" i="9"/>
  <c r="AD97" i="9"/>
  <c r="H96" i="9"/>
  <c r="F96" i="9"/>
  <c r="H95" i="9"/>
  <c r="F95" i="9"/>
  <c r="M89" i="9"/>
  <c r="M88" i="9" s="1"/>
  <c r="AO97" i="9" s="1"/>
  <c r="M92" i="9"/>
  <c r="K92" i="9"/>
  <c r="F92" i="9"/>
  <c r="M91" i="9"/>
  <c r="J91" i="9"/>
  <c r="K91" i="9" s="1"/>
  <c r="I91" i="9"/>
  <c r="H91" i="9"/>
  <c r="M90" i="9"/>
  <c r="K90" i="9"/>
  <c r="H90" i="9"/>
  <c r="M87" i="9"/>
  <c r="M86" i="9" s="1"/>
  <c r="K87" i="9"/>
  <c r="H87" i="9"/>
  <c r="F85" i="9"/>
  <c r="H85" i="9"/>
  <c r="H92" i="9" s="1"/>
  <c r="E85" i="9"/>
  <c r="D85" i="9"/>
  <c r="AW84" i="9"/>
  <c r="AT84" i="9"/>
  <c r="AE84" i="9"/>
  <c r="AD84" i="9"/>
  <c r="H83" i="9"/>
  <c r="F83" i="9"/>
  <c r="H82" i="9"/>
  <c r="F82" i="9"/>
  <c r="M74" i="9"/>
  <c r="M73" i="9"/>
  <c r="AO84" i="9" s="1"/>
  <c r="M79" i="9"/>
  <c r="K79" i="9"/>
  <c r="F79" i="9"/>
  <c r="H79" i="9" s="1"/>
  <c r="M78" i="9"/>
  <c r="J78" i="9"/>
  <c r="I78" i="9"/>
  <c r="K78" i="9" s="1"/>
  <c r="H78" i="9"/>
  <c r="M77" i="9"/>
  <c r="K77" i="9"/>
  <c r="H77" i="9"/>
  <c r="M76" i="9"/>
  <c r="K76" i="9"/>
  <c r="F76" i="9"/>
  <c r="H76" i="9" s="1"/>
  <c r="M75" i="9"/>
  <c r="K75" i="9"/>
  <c r="H75" i="9"/>
  <c r="M71" i="9"/>
  <c r="M72" i="9"/>
  <c r="K72" i="9"/>
  <c r="H72" i="9"/>
  <c r="F70" i="9"/>
  <c r="H70" i="9"/>
  <c r="E70" i="9"/>
  <c r="D70" i="9"/>
  <c r="AW69" i="9"/>
  <c r="AE69" i="9"/>
  <c r="AD69" i="9"/>
  <c r="H68" i="9"/>
  <c r="F68" i="9"/>
  <c r="H67" i="9"/>
  <c r="F67" i="9"/>
  <c r="M60" i="9"/>
  <c r="M64" i="9"/>
  <c r="K64" i="9"/>
  <c r="F64" i="9"/>
  <c r="H64" i="9" s="1"/>
  <c r="M63" i="9"/>
  <c r="K63" i="9"/>
  <c r="H63" i="9"/>
  <c r="M62" i="9"/>
  <c r="K62" i="9"/>
  <c r="H62" i="9"/>
  <c r="F62" i="9"/>
  <c r="M61" i="9"/>
  <c r="J61" i="9"/>
  <c r="K61" i="9" s="1"/>
  <c r="I61" i="9"/>
  <c r="H61" i="9"/>
  <c r="M58" i="9"/>
  <c r="M57" i="9" s="1"/>
  <c r="K58" i="9"/>
  <c r="H58" i="9"/>
  <c r="F56" i="9"/>
  <c r="H56" i="9"/>
  <c r="E56" i="9"/>
  <c r="D56" i="9"/>
  <c r="AW55" i="9"/>
  <c r="AT55" i="9"/>
  <c r="AE55" i="9"/>
  <c r="AD55" i="9"/>
  <c r="H54" i="9"/>
  <c r="F54" i="9"/>
  <c r="H53" i="9"/>
  <c r="F53" i="9"/>
  <c r="H50" i="9"/>
  <c r="G50" i="9"/>
  <c r="F50" i="9"/>
  <c r="E50" i="9"/>
  <c r="D50" i="9"/>
  <c r="C50" i="9"/>
  <c r="M49" i="9"/>
  <c r="M47" i="9" s="1"/>
  <c r="M46" i="9" s="1"/>
  <c r="AO55" i="9" s="1"/>
  <c r="K49" i="9"/>
  <c r="G49" i="9"/>
  <c r="F49" i="9"/>
  <c r="H49" i="9" s="1"/>
  <c r="M48" i="9"/>
  <c r="K48" i="9"/>
  <c r="H48" i="9"/>
  <c r="G48" i="9"/>
  <c r="M45" i="9"/>
  <c r="M44" i="9" s="1"/>
  <c r="K45" i="9"/>
  <c r="H45" i="9"/>
  <c r="G45" i="9"/>
  <c r="F42" i="9"/>
  <c r="H42" i="9"/>
  <c r="E42" i="9"/>
  <c r="D42" i="9"/>
  <c r="J26" i="9"/>
  <c r="I26" i="9"/>
  <c r="H26" i="9"/>
  <c r="G26" i="9"/>
  <c r="K22" i="9"/>
  <c r="K21" i="9"/>
  <c r="K20" i="9"/>
  <c r="K19" i="9"/>
  <c r="K16" i="9"/>
  <c r="C17" i="9"/>
  <c r="K14" i="9"/>
  <c r="K12" i="9"/>
  <c r="C13" i="9"/>
  <c r="K10" i="9"/>
  <c r="C11" i="9"/>
  <c r="K8" i="9"/>
  <c r="C9" i="9"/>
  <c r="A1" i="9"/>
  <c r="H203" i="8"/>
  <c r="H200" i="8"/>
  <c r="C203" i="8"/>
  <c r="C200" i="8"/>
  <c r="C41" i="8"/>
  <c r="L194" i="8"/>
  <c r="L193" i="8"/>
  <c r="L190" i="8"/>
  <c r="L189" i="8"/>
  <c r="L187" i="8" s="1"/>
  <c r="L183" i="8"/>
  <c r="L182" i="8"/>
  <c r="L178" i="8"/>
  <c r="L163" i="8"/>
  <c r="L162" i="8"/>
  <c r="L158" i="8"/>
  <c r="L147" i="8"/>
  <c r="L142" i="8"/>
  <c r="L139" i="8" s="1"/>
  <c r="L141" i="8"/>
  <c r="L137" i="8"/>
  <c r="L136" i="8"/>
  <c r="L135" i="8"/>
  <c r="L134" i="8"/>
  <c r="L133" i="8"/>
  <c r="L132" i="8"/>
  <c r="L130" i="8" s="1"/>
  <c r="L124" i="8"/>
  <c r="L129" i="8"/>
  <c r="L128" i="8"/>
  <c r="L126" i="8"/>
  <c r="L123" i="8"/>
  <c r="L121" i="8" s="1"/>
  <c r="L117" i="8"/>
  <c r="L116" i="8"/>
  <c r="L115" i="8"/>
  <c r="L114" i="8"/>
  <c r="L113" i="8"/>
  <c r="L110" i="8" s="1"/>
  <c r="L112" i="8"/>
  <c r="L109" i="8"/>
  <c r="L108" i="8"/>
  <c r="L106" i="8"/>
  <c r="L103" i="8"/>
  <c r="AW95" i="8"/>
  <c r="AT95" i="8"/>
  <c r="AO95" i="8"/>
  <c r="AE95" i="8"/>
  <c r="AD95" i="8"/>
  <c r="CB95" i="8"/>
  <c r="CC95" i="8"/>
  <c r="G94" i="8"/>
  <c r="E94" i="8"/>
  <c r="G93" i="8"/>
  <c r="E93" i="8"/>
  <c r="L90" i="8"/>
  <c r="J90" i="8"/>
  <c r="G90" i="8"/>
  <c r="F90" i="8"/>
  <c r="L89" i="8"/>
  <c r="L88" i="8" s="1"/>
  <c r="AR95" i="8" s="1"/>
  <c r="L92" i="8" s="1"/>
  <c r="J89" i="8"/>
  <c r="G89" i="8"/>
  <c r="F89" i="8"/>
  <c r="C87" i="8"/>
  <c r="E86" i="8"/>
  <c r="G86" i="8"/>
  <c r="D86" i="8"/>
  <c r="AW85" i="8"/>
  <c r="AT85" i="8"/>
  <c r="AO85" i="8"/>
  <c r="AE85" i="8"/>
  <c r="AD85" i="8"/>
  <c r="CB85" i="8"/>
  <c r="CC85" i="8"/>
  <c r="G84" i="8"/>
  <c r="E84" i="8"/>
  <c r="G83" i="8"/>
  <c r="E83" i="8"/>
  <c r="L81" i="8"/>
  <c r="L80" i="8"/>
  <c r="J80" i="8"/>
  <c r="G80" i="8"/>
  <c r="F80" i="8"/>
  <c r="L79" i="8"/>
  <c r="L78" i="8" s="1"/>
  <c r="J79" i="8"/>
  <c r="G79" i="8"/>
  <c r="F79" i="8"/>
  <c r="E77" i="8"/>
  <c r="G77" i="8"/>
  <c r="D77" i="8"/>
  <c r="AW76" i="8"/>
  <c r="AT76" i="8"/>
  <c r="AO76" i="8"/>
  <c r="AE76" i="8"/>
  <c r="AD76" i="8"/>
  <c r="CB76" i="8"/>
  <c r="CC76" i="8"/>
  <c r="G75" i="8"/>
  <c r="E75" i="8"/>
  <c r="G74" i="8"/>
  <c r="E74" i="8"/>
  <c r="L71" i="8"/>
  <c r="J71" i="8"/>
  <c r="G71" i="8"/>
  <c r="F71" i="8"/>
  <c r="L70" i="8"/>
  <c r="L69" i="8" s="1"/>
  <c r="J70" i="8"/>
  <c r="G70" i="8"/>
  <c r="F70" i="8"/>
  <c r="E68" i="8"/>
  <c r="G68" i="8"/>
  <c r="D68" i="8"/>
  <c r="AW67" i="8"/>
  <c r="AT67" i="8"/>
  <c r="AO67" i="8"/>
  <c r="AE67" i="8"/>
  <c r="AD67" i="8"/>
  <c r="CB67" i="8"/>
  <c r="CC67" i="8"/>
  <c r="G66" i="8"/>
  <c r="E66" i="8"/>
  <c r="G65" i="8"/>
  <c r="E65" i="8"/>
  <c r="L62" i="8"/>
  <c r="J62" i="8"/>
  <c r="G62" i="8"/>
  <c r="F62" i="8"/>
  <c r="L61" i="8"/>
  <c r="L60" i="8" s="1"/>
  <c r="AR67" i="8" s="1"/>
  <c r="L64" i="8" s="1"/>
  <c r="J61" i="8"/>
  <c r="G61" i="8"/>
  <c r="F61" i="8"/>
  <c r="E59" i="8"/>
  <c r="G59" i="8"/>
  <c r="D59" i="8"/>
  <c r="AW58" i="8"/>
  <c r="AT58" i="8"/>
  <c r="AO58" i="8"/>
  <c r="AE58" i="8"/>
  <c r="AD58" i="8"/>
  <c r="CB58" i="8"/>
  <c r="CC58" i="8"/>
  <c r="G57" i="8"/>
  <c r="E57" i="8"/>
  <c r="G56" i="8"/>
  <c r="E56" i="8"/>
  <c r="L51" i="8"/>
  <c r="L53" i="8"/>
  <c r="J53" i="8"/>
  <c r="G53" i="8"/>
  <c r="F53" i="8"/>
  <c r="L52" i="8"/>
  <c r="J52" i="8"/>
  <c r="G52" i="8"/>
  <c r="F52" i="8"/>
  <c r="E50" i="8"/>
  <c r="G50" i="8"/>
  <c r="D50" i="8"/>
  <c r="F16" i="8"/>
  <c r="F14" i="8"/>
  <c r="CO6" i="8"/>
  <c r="F6" i="8"/>
  <c r="CO4" i="8"/>
  <c r="F4" i="8"/>
  <c r="A1" i="8"/>
  <c r="H516" i="7"/>
  <c r="H513" i="7"/>
  <c r="C516" i="7"/>
  <c r="C513" i="7"/>
  <c r="C41" i="7"/>
  <c r="L507" i="7"/>
  <c r="L506" i="7"/>
  <c r="L503" i="7"/>
  <c r="L500" i="7" s="1"/>
  <c r="L502" i="7"/>
  <c r="L495" i="7"/>
  <c r="L491" i="7"/>
  <c r="L479" i="7"/>
  <c r="L478" i="7"/>
  <c r="L477" i="7"/>
  <c r="L476" i="7"/>
  <c r="L475" i="7"/>
  <c r="L474" i="7"/>
  <c r="L471" i="7"/>
  <c r="L470" i="7"/>
  <c r="L468" i="7"/>
  <c r="L465" i="7"/>
  <c r="L460" i="7"/>
  <c r="L455" i="7"/>
  <c r="L454" i="7"/>
  <c r="L447" i="7"/>
  <c r="L446" i="7"/>
  <c r="L442" i="7"/>
  <c r="L426" i="7"/>
  <c r="L422" i="7"/>
  <c r="G407" i="7"/>
  <c r="G406" i="7"/>
  <c r="L405" i="7"/>
  <c r="L404" i="7"/>
  <c r="L401" i="7"/>
  <c r="L399" i="7"/>
  <c r="L398" i="7"/>
  <c r="L392" i="7"/>
  <c r="L391" i="7"/>
  <c r="L387" i="7"/>
  <c r="C377" i="7"/>
  <c r="C376" i="7"/>
  <c r="C375" i="7"/>
  <c r="AT374" i="7"/>
  <c r="AR374" i="7"/>
  <c r="AO374" i="7"/>
  <c r="BA374" i="7"/>
  <c r="AZ374" i="7"/>
  <c r="AE374" i="7"/>
  <c r="AD374" i="7"/>
  <c r="C373" i="7"/>
  <c r="L372" i="7"/>
  <c r="AW374" i="7" s="1"/>
  <c r="I372" i="7"/>
  <c r="J372" i="7" s="1"/>
  <c r="H372" i="7"/>
  <c r="E372" i="7"/>
  <c r="G372" i="7"/>
  <c r="D372" i="7"/>
  <c r="C372" i="7"/>
  <c r="B372" i="7"/>
  <c r="AT371" i="7"/>
  <c r="AR371" i="7"/>
  <c r="AO371" i="7"/>
  <c r="BA371" i="7"/>
  <c r="AZ371" i="7"/>
  <c r="AE371" i="7"/>
  <c r="AD371" i="7"/>
  <c r="C370" i="7"/>
  <c r="L369" i="7"/>
  <c r="AW371" i="7" s="1"/>
  <c r="I369" i="7"/>
  <c r="H369" i="7"/>
  <c r="E369" i="7"/>
  <c r="G369" i="7"/>
  <c r="D369" i="7"/>
  <c r="C369" i="7"/>
  <c r="B369" i="7"/>
  <c r="AT368" i="7"/>
  <c r="AR368" i="7"/>
  <c r="AO368" i="7"/>
  <c r="BA368" i="7"/>
  <c r="AZ368" i="7"/>
  <c r="AE368" i="7"/>
  <c r="AD368" i="7"/>
  <c r="C367" i="7"/>
  <c r="L366" i="7"/>
  <c r="K368" i="7" s="1"/>
  <c r="I366" i="7"/>
  <c r="H366" i="7"/>
  <c r="E366" i="7"/>
  <c r="G366" i="7"/>
  <c r="D366" i="7"/>
  <c r="C366" i="7"/>
  <c r="B366" i="7"/>
  <c r="AT365" i="7"/>
  <c r="AR365" i="7"/>
  <c r="AO365" i="7"/>
  <c r="BA365" i="7"/>
  <c r="AZ365" i="7"/>
  <c r="AE365" i="7"/>
  <c r="AD365" i="7"/>
  <c r="L364" i="7"/>
  <c r="K365" i="7" s="1"/>
  <c r="H364" i="7"/>
  <c r="E364" i="7"/>
  <c r="G364" i="7"/>
  <c r="D364" i="7"/>
  <c r="C364" i="7"/>
  <c r="B364" i="7"/>
  <c r="AT363" i="7"/>
  <c r="AR363" i="7"/>
  <c r="AO363" i="7"/>
  <c r="BA363" i="7"/>
  <c r="AZ363" i="7"/>
  <c r="AE363" i="7"/>
  <c r="AD363" i="7"/>
  <c r="C362" i="7"/>
  <c r="L361" i="7"/>
  <c r="J361" i="7"/>
  <c r="I361" i="7"/>
  <c r="H361" i="7"/>
  <c r="E361" i="7"/>
  <c r="G361" i="7"/>
  <c r="D361" i="7"/>
  <c r="C361" i="7"/>
  <c r="B361" i="7"/>
  <c r="AW360" i="7"/>
  <c r="AT360" i="7"/>
  <c r="AR360" i="7"/>
  <c r="AO360" i="7"/>
  <c r="AN360" i="7"/>
  <c r="BA360" i="7"/>
  <c r="AZ360" i="7"/>
  <c r="AE360" i="7"/>
  <c r="AD360" i="7"/>
  <c r="L359" i="7"/>
  <c r="K360" i="7" s="1"/>
  <c r="I359" i="7"/>
  <c r="H359" i="7"/>
  <c r="J359" i="7" s="1"/>
  <c r="E359" i="7"/>
  <c r="I360" i="7" s="1"/>
  <c r="G359" i="7"/>
  <c r="D359" i="7"/>
  <c r="C359" i="7"/>
  <c r="B359" i="7"/>
  <c r="AT358" i="7"/>
  <c r="AR358" i="7"/>
  <c r="AO358" i="7"/>
  <c r="BA358" i="7"/>
  <c r="AZ358" i="7"/>
  <c r="AE358" i="7"/>
  <c r="AD358" i="7"/>
  <c r="C357" i="7"/>
  <c r="L356" i="7"/>
  <c r="K358" i="7" s="1"/>
  <c r="I356" i="7"/>
  <c r="H356" i="7"/>
  <c r="E356" i="7"/>
  <c r="I358" i="7" s="1"/>
  <c r="G356" i="7"/>
  <c r="D356" i="7"/>
  <c r="C356" i="7"/>
  <c r="B356" i="7"/>
  <c r="AT355" i="7"/>
  <c r="AR355" i="7"/>
  <c r="AO355" i="7"/>
  <c r="BA355" i="7"/>
  <c r="AZ355" i="7"/>
  <c r="AE355" i="7"/>
  <c r="AD355" i="7"/>
  <c r="L354" i="7"/>
  <c r="I354" i="7"/>
  <c r="H354" i="7"/>
  <c r="E354" i="7"/>
  <c r="G354" i="7"/>
  <c r="D354" i="7"/>
  <c r="C354" i="7"/>
  <c r="B354" i="7"/>
  <c r="AT353" i="7"/>
  <c r="AR353" i="7"/>
  <c r="AO353" i="7"/>
  <c r="BA353" i="7"/>
  <c r="AZ353" i="7"/>
  <c r="AE353" i="7"/>
  <c r="AD353" i="7"/>
  <c r="C352" i="7"/>
  <c r="L351" i="7"/>
  <c r="AW353" i="7" s="1"/>
  <c r="I351" i="7"/>
  <c r="H351" i="7"/>
  <c r="J351" i="7" s="1"/>
  <c r="E351" i="7"/>
  <c r="G351" i="7"/>
  <c r="D351" i="7"/>
  <c r="C351" i="7"/>
  <c r="B351" i="7"/>
  <c r="AT350" i="7"/>
  <c r="AR350" i="7"/>
  <c r="AO350" i="7"/>
  <c r="BA350" i="7"/>
  <c r="AZ350" i="7"/>
  <c r="AE350" i="7"/>
  <c r="AD350" i="7"/>
  <c r="L349" i="7"/>
  <c r="AW350" i="7" s="1"/>
  <c r="I349" i="7"/>
  <c r="H349" i="7"/>
  <c r="E349" i="7"/>
  <c r="G349" i="7"/>
  <c r="D349" i="7"/>
  <c r="C349" i="7"/>
  <c r="B349" i="7"/>
  <c r="AT348" i="7"/>
  <c r="AR348" i="7"/>
  <c r="AO348" i="7"/>
  <c r="BA348" i="7"/>
  <c r="AZ348" i="7"/>
  <c r="AE348" i="7"/>
  <c r="AD348" i="7"/>
  <c r="C347" i="7"/>
  <c r="L346" i="7"/>
  <c r="AW348" i="7" s="1"/>
  <c r="I346" i="7"/>
  <c r="H346" i="7"/>
  <c r="J346" i="7" s="1"/>
  <c r="E346" i="7"/>
  <c r="G346" i="7"/>
  <c r="D346" i="7"/>
  <c r="C346" i="7"/>
  <c r="B346" i="7"/>
  <c r="AT345" i="7"/>
  <c r="AR345" i="7"/>
  <c r="AO345" i="7"/>
  <c r="BA345" i="7"/>
  <c r="AZ345" i="7"/>
  <c r="AE345" i="7"/>
  <c r="AD345" i="7"/>
  <c r="L344" i="7"/>
  <c r="AW345" i="7" s="1"/>
  <c r="H344" i="7"/>
  <c r="E344" i="7"/>
  <c r="G344" i="7"/>
  <c r="D344" i="7"/>
  <c r="C344" i="7"/>
  <c r="B344" i="7"/>
  <c r="AT343" i="7"/>
  <c r="AR343" i="7"/>
  <c r="AO343" i="7"/>
  <c r="BA343" i="7"/>
  <c r="AZ343" i="7"/>
  <c r="AE343" i="7"/>
  <c r="AD343" i="7"/>
  <c r="K343" i="7"/>
  <c r="L342" i="7"/>
  <c r="H342" i="7"/>
  <c r="E342" i="7"/>
  <c r="G342" i="7"/>
  <c r="D342" i="7"/>
  <c r="C342" i="7"/>
  <c r="B342" i="7"/>
  <c r="AT341" i="7"/>
  <c r="AR341" i="7"/>
  <c r="AO341" i="7"/>
  <c r="BA341" i="7"/>
  <c r="AZ341" i="7"/>
  <c r="AE341" i="7"/>
  <c r="AD341" i="7"/>
  <c r="C340" i="7"/>
  <c r="L339" i="7"/>
  <c r="J339" i="7"/>
  <c r="E339" i="7"/>
  <c r="G339" i="7"/>
  <c r="D339" i="7"/>
  <c r="C339" i="7"/>
  <c r="B339" i="7"/>
  <c r="AT338" i="7"/>
  <c r="AR338" i="7"/>
  <c r="AO338" i="7"/>
  <c r="BA338" i="7"/>
  <c r="AZ338" i="7"/>
  <c r="AE338" i="7"/>
  <c r="AD338" i="7"/>
  <c r="K338" i="7"/>
  <c r="I338" i="7" s="1"/>
  <c r="C337" i="7"/>
  <c r="L336" i="7"/>
  <c r="AW338" i="7" s="1"/>
  <c r="I336" i="7"/>
  <c r="H336" i="7"/>
  <c r="J336" i="7" s="1"/>
  <c r="E336" i="7"/>
  <c r="G336" i="7"/>
  <c r="D336" i="7"/>
  <c r="C336" i="7"/>
  <c r="B336" i="7"/>
  <c r="AT335" i="7"/>
  <c r="AR335" i="7"/>
  <c r="AO335" i="7"/>
  <c r="BA335" i="7"/>
  <c r="AZ335" i="7"/>
  <c r="AE335" i="7"/>
  <c r="AD335" i="7"/>
  <c r="K335" i="7"/>
  <c r="L334" i="7"/>
  <c r="AW335" i="7" s="1"/>
  <c r="H334" i="7"/>
  <c r="E334" i="7"/>
  <c r="G334" i="7"/>
  <c r="D334" i="7"/>
  <c r="C334" i="7"/>
  <c r="B334" i="7"/>
  <c r="AT333" i="7"/>
  <c r="AR333" i="7"/>
  <c r="AO333" i="7"/>
  <c r="BA333" i="7"/>
  <c r="AZ333" i="7"/>
  <c r="L394" i="7" s="1"/>
  <c r="AE333" i="7"/>
  <c r="AD333" i="7"/>
  <c r="L332" i="7"/>
  <c r="K333" i="7" s="1"/>
  <c r="H332" i="7"/>
  <c r="E332" i="7"/>
  <c r="G332" i="7"/>
  <c r="D332" i="7"/>
  <c r="C332" i="7"/>
  <c r="B332" i="7"/>
  <c r="L326" i="7"/>
  <c r="L325" i="7"/>
  <c r="L322" i="7"/>
  <c r="L317" i="7"/>
  <c r="L320" i="7"/>
  <c r="L319" i="7"/>
  <c r="L312" i="7"/>
  <c r="L308" i="7"/>
  <c r="AU298" i="7"/>
  <c r="AS298" i="7"/>
  <c r="AP298" i="7"/>
  <c r="BA298" i="7"/>
  <c r="AZ298" i="7"/>
  <c r="AE298" i="7"/>
  <c r="AD298" i="7"/>
  <c r="K298" i="7"/>
  <c r="C297" i="7"/>
  <c r="L296" i="7"/>
  <c r="BB298" i="7" s="1"/>
  <c r="L313" i="7" s="1"/>
  <c r="J296" i="7"/>
  <c r="E296" i="7"/>
  <c r="I298" i="7" s="1"/>
  <c r="G296" i="7"/>
  <c r="D296" i="7"/>
  <c r="C296" i="7"/>
  <c r="AE295" i="7"/>
  <c r="AD295" i="7"/>
  <c r="G294" i="7"/>
  <c r="E294" i="7"/>
  <c r="G293" i="7"/>
  <c r="E293" i="7"/>
  <c r="BA291" i="7"/>
  <c r="AZ291" i="7"/>
  <c r="AE291" i="7"/>
  <c r="AD291" i="7"/>
  <c r="E291" i="7"/>
  <c r="G291" i="7"/>
  <c r="D291" i="7"/>
  <c r="C291" i="7"/>
  <c r="B291" i="7"/>
  <c r="L287" i="7"/>
  <c r="AW295" i="7" s="1"/>
  <c r="L289" i="7"/>
  <c r="I289" i="7"/>
  <c r="H289" i="7"/>
  <c r="G289" i="7"/>
  <c r="L288" i="7"/>
  <c r="I288" i="7"/>
  <c r="H288" i="7"/>
  <c r="G288" i="7"/>
  <c r="L286" i="7"/>
  <c r="J286" i="7"/>
  <c r="G286" i="7"/>
  <c r="L285" i="7"/>
  <c r="J285" i="7"/>
  <c r="E285" i="7"/>
  <c r="L284" i="7"/>
  <c r="J284" i="7"/>
  <c r="G284" i="7"/>
  <c r="L283" i="7"/>
  <c r="L281" i="7" s="1"/>
  <c r="AT295" i="7" s="1"/>
  <c r="J283" i="7"/>
  <c r="E283" i="7"/>
  <c r="L282" i="7"/>
  <c r="J282" i="7"/>
  <c r="G282" i="7"/>
  <c r="L279" i="7"/>
  <c r="L278" i="7" s="1"/>
  <c r="J279" i="7"/>
  <c r="G279" i="7"/>
  <c r="C277" i="7"/>
  <c r="E276" i="7"/>
  <c r="G276" i="7"/>
  <c r="G283" i="7" s="1"/>
  <c r="D276" i="7"/>
  <c r="C276" i="7"/>
  <c r="AW275" i="7"/>
  <c r="AT275" i="7"/>
  <c r="AO275" i="7"/>
  <c r="AE275" i="7"/>
  <c r="AD275" i="7"/>
  <c r="G274" i="7"/>
  <c r="E274" i="7"/>
  <c r="G273" i="7"/>
  <c r="E273" i="7"/>
  <c r="L269" i="7"/>
  <c r="L271" i="7" s="1"/>
  <c r="L270" i="7"/>
  <c r="J270" i="7"/>
  <c r="G270" i="7"/>
  <c r="E268" i="7"/>
  <c r="G268" i="7"/>
  <c r="D268" i="7"/>
  <c r="C268" i="7"/>
  <c r="AE267" i="7"/>
  <c r="AD267" i="7"/>
  <c r="G266" i="7"/>
  <c r="E266" i="7"/>
  <c r="G265" i="7"/>
  <c r="E265" i="7"/>
  <c r="G262" i="7"/>
  <c r="E262" i="7"/>
  <c r="D262" i="7"/>
  <c r="C262" i="7"/>
  <c r="B262" i="7"/>
  <c r="L260" i="7"/>
  <c r="AW267" i="7" s="1"/>
  <c r="L261" i="7"/>
  <c r="I261" i="7"/>
  <c r="H261" i="7"/>
  <c r="G261" i="7"/>
  <c r="L259" i="7"/>
  <c r="J259" i="7"/>
  <c r="G259" i="7"/>
  <c r="L258" i="7"/>
  <c r="L256" i="7" s="1"/>
  <c r="AT267" i="7" s="1"/>
  <c r="J258" i="7"/>
  <c r="E258" i="7"/>
  <c r="L257" i="7"/>
  <c r="J257" i="7"/>
  <c r="G257" i="7"/>
  <c r="L254" i="7"/>
  <c r="L253" i="7" s="1"/>
  <c r="J254" i="7"/>
  <c r="G254" i="7"/>
  <c r="C252" i="7"/>
  <c r="E251" i="7"/>
  <c r="G251" i="7"/>
  <c r="D251" i="7"/>
  <c r="C251" i="7"/>
  <c r="AW250" i="7"/>
  <c r="AT250" i="7"/>
  <c r="AO250" i="7"/>
  <c r="AE250" i="7"/>
  <c r="AD250" i="7"/>
  <c r="G249" i="7"/>
  <c r="E249" i="7"/>
  <c r="G248" i="7"/>
  <c r="E248" i="7"/>
  <c r="L246" i="7"/>
  <c r="L244" i="7"/>
  <c r="AR250" i="7" s="1"/>
  <c r="L247" i="7" s="1"/>
  <c r="L245" i="7"/>
  <c r="J245" i="7"/>
  <c r="G245" i="7"/>
  <c r="C243" i="7"/>
  <c r="E242" i="7"/>
  <c r="G242" i="7"/>
  <c r="D242" i="7"/>
  <c r="C242" i="7"/>
  <c r="AW241" i="7"/>
  <c r="AE241" i="7"/>
  <c r="AD241" i="7"/>
  <c r="G240" i="7"/>
  <c r="E240" i="7"/>
  <c r="G239" i="7"/>
  <c r="E239" i="7"/>
  <c r="G236" i="7"/>
  <c r="E236" i="7"/>
  <c r="D236" i="7"/>
  <c r="C236" i="7"/>
  <c r="B236" i="7"/>
  <c r="L232" i="7"/>
  <c r="AO241" i="7" s="1"/>
  <c r="L235" i="7"/>
  <c r="L233" i="7" s="1"/>
  <c r="AT241" i="7" s="1"/>
  <c r="J235" i="7"/>
  <c r="G235" i="7"/>
  <c r="E235" i="7"/>
  <c r="L234" i="7"/>
  <c r="J234" i="7"/>
  <c r="G234" i="7"/>
  <c r="L230" i="7"/>
  <c r="L237" i="7" s="1"/>
  <c r="L231" i="7"/>
  <c r="J231" i="7"/>
  <c r="G231" i="7"/>
  <c r="E229" i="7"/>
  <c r="G229" i="7"/>
  <c r="D229" i="7"/>
  <c r="C229" i="7"/>
  <c r="AW228" i="7"/>
  <c r="AE228" i="7"/>
  <c r="AD228" i="7"/>
  <c r="G227" i="7"/>
  <c r="E227" i="7"/>
  <c r="G226" i="7"/>
  <c r="E226" i="7"/>
  <c r="L223" i="7"/>
  <c r="L221" i="7" s="1"/>
  <c r="J223" i="7"/>
  <c r="F223" i="7"/>
  <c r="E223" i="7"/>
  <c r="L222" i="7"/>
  <c r="I222" i="7"/>
  <c r="H222" i="7"/>
  <c r="G222" i="7"/>
  <c r="F222" i="7"/>
  <c r="L219" i="7"/>
  <c r="L218" i="7" s="1"/>
  <c r="J219" i="7"/>
  <c r="G219" i="7"/>
  <c r="F219" i="7"/>
  <c r="E216" i="7"/>
  <c r="G216" i="7"/>
  <c r="D216" i="7"/>
  <c r="C216" i="7"/>
  <c r="AW215" i="7"/>
  <c r="AE215" i="7"/>
  <c r="AD215" i="7"/>
  <c r="G214" i="7"/>
  <c r="E214" i="7"/>
  <c r="G213" i="7"/>
  <c r="E213" i="7"/>
  <c r="L208" i="7"/>
  <c r="L207" i="7" s="1"/>
  <c r="AO215" i="7" s="1"/>
  <c r="L210" i="7"/>
  <c r="J210" i="7"/>
  <c r="G210" i="7"/>
  <c r="E210" i="7"/>
  <c r="L209" i="7"/>
  <c r="I209" i="7"/>
  <c r="H209" i="7"/>
  <c r="G209" i="7"/>
  <c r="L206" i="7"/>
  <c r="L205" i="7" s="1"/>
  <c r="J206" i="7"/>
  <c r="G206" i="7"/>
  <c r="E204" i="7"/>
  <c r="G204" i="7"/>
  <c r="D204" i="7"/>
  <c r="C204" i="7"/>
  <c r="AE203" i="7"/>
  <c r="AD203" i="7"/>
  <c r="G202" i="7"/>
  <c r="E202" i="7"/>
  <c r="G201" i="7"/>
  <c r="E201" i="7"/>
  <c r="G198" i="7"/>
  <c r="E198" i="7"/>
  <c r="D198" i="7"/>
  <c r="C198" i="7"/>
  <c r="B198" i="7"/>
  <c r="G197" i="7"/>
  <c r="E197" i="7"/>
  <c r="D197" i="7"/>
  <c r="C197" i="7"/>
  <c r="B197" i="7"/>
  <c r="G196" i="7"/>
  <c r="E196" i="7"/>
  <c r="D196" i="7"/>
  <c r="C196" i="7"/>
  <c r="B196" i="7"/>
  <c r="G195" i="7"/>
  <c r="E195" i="7"/>
  <c r="D195" i="7"/>
  <c r="C195" i="7"/>
  <c r="B195" i="7"/>
  <c r="G194" i="7"/>
  <c r="E194" i="7"/>
  <c r="D194" i="7"/>
  <c r="C194" i="7"/>
  <c r="B194" i="7"/>
  <c r="G193" i="7"/>
  <c r="E193" i="7"/>
  <c r="D193" i="7"/>
  <c r="C193" i="7"/>
  <c r="B193" i="7"/>
  <c r="G192" i="7"/>
  <c r="E192" i="7"/>
  <c r="D192" i="7"/>
  <c r="C192" i="7"/>
  <c r="B192" i="7"/>
  <c r="G191" i="7"/>
  <c r="E191" i="7"/>
  <c r="D191" i="7"/>
  <c r="C191" i="7"/>
  <c r="B191" i="7"/>
  <c r="L190" i="7"/>
  <c r="J190" i="7"/>
  <c r="G190" i="7"/>
  <c r="L189" i="7"/>
  <c r="I189" i="7"/>
  <c r="H189" i="7"/>
  <c r="J189" i="7" s="1"/>
  <c r="G189" i="7"/>
  <c r="L188" i="7"/>
  <c r="I188" i="7"/>
  <c r="H188" i="7"/>
  <c r="J188" i="7" s="1"/>
  <c r="G188" i="7"/>
  <c r="L187" i="7"/>
  <c r="I187" i="7"/>
  <c r="H187" i="7"/>
  <c r="J187" i="7" s="1"/>
  <c r="G187" i="7"/>
  <c r="L186" i="7"/>
  <c r="I186" i="7"/>
  <c r="H186" i="7"/>
  <c r="G186" i="7"/>
  <c r="L185" i="7"/>
  <c r="I185" i="7"/>
  <c r="H185" i="7"/>
  <c r="J185" i="7" s="1"/>
  <c r="G185" i="7"/>
  <c r="L183" i="7"/>
  <c r="J183" i="7"/>
  <c r="E183" i="7"/>
  <c r="L182" i="7"/>
  <c r="J182" i="7"/>
  <c r="G182" i="7"/>
  <c r="L181" i="7"/>
  <c r="L179" i="7" s="1"/>
  <c r="L178" i="7" s="1"/>
  <c r="AO203" i="7" s="1"/>
  <c r="J181" i="7"/>
  <c r="G181" i="7"/>
  <c r="E181" i="7"/>
  <c r="L180" i="7"/>
  <c r="J180" i="7"/>
  <c r="I180" i="7"/>
  <c r="H180" i="7"/>
  <c r="G180" i="7"/>
  <c r="L176" i="7"/>
  <c r="L177" i="7"/>
  <c r="J177" i="7"/>
  <c r="G177" i="7"/>
  <c r="E175" i="7"/>
  <c r="G175" i="7"/>
  <c r="D175" i="7"/>
  <c r="C175" i="7"/>
  <c r="AW174" i="7"/>
  <c r="AE174" i="7"/>
  <c r="AD174" i="7"/>
  <c r="G173" i="7"/>
  <c r="E173" i="7"/>
  <c r="G172" i="7"/>
  <c r="E172" i="7"/>
  <c r="L169" i="7"/>
  <c r="L166" i="7" s="1"/>
  <c r="J169" i="7"/>
  <c r="E169" i="7"/>
  <c r="G169" i="7" s="1"/>
  <c r="L168" i="7"/>
  <c r="I168" i="7"/>
  <c r="J168" i="7" s="1"/>
  <c r="H168" i="7"/>
  <c r="G168" i="7"/>
  <c r="L167" i="7"/>
  <c r="J167" i="7"/>
  <c r="G167" i="7"/>
  <c r="L164" i="7"/>
  <c r="L163" i="7" s="1"/>
  <c r="J164" i="7"/>
  <c r="G164" i="7"/>
  <c r="E162" i="7"/>
  <c r="G162" i="7"/>
  <c r="D162" i="7"/>
  <c r="C162" i="7"/>
  <c r="AW161" i="7"/>
  <c r="AE161" i="7"/>
  <c r="AD161" i="7"/>
  <c r="G160" i="7"/>
  <c r="E160" i="7"/>
  <c r="G159" i="7"/>
  <c r="E159" i="7"/>
  <c r="L156" i="7"/>
  <c r="J156" i="7"/>
  <c r="E156" i="7"/>
  <c r="L155" i="7"/>
  <c r="I155" i="7"/>
  <c r="H155" i="7"/>
  <c r="G155" i="7"/>
  <c r="L154" i="7"/>
  <c r="J154" i="7"/>
  <c r="G154" i="7"/>
  <c r="L153" i="7"/>
  <c r="L151" i="7" s="1"/>
  <c r="J153" i="7"/>
  <c r="E153" i="7"/>
  <c r="L152" i="7"/>
  <c r="J152" i="7"/>
  <c r="G152" i="7"/>
  <c r="L148" i="7"/>
  <c r="L149" i="7"/>
  <c r="J149" i="7"/>
  <c r="G149" i="7"/>
  <c r="C147" i="7"/>
  <c r="E146" i="7"/>
  <c r="G146" i="7"/>
  <c r="D146" i="7"/>
  <c r="C146" i="7"/>
  <c r="L140" i="7"/>
  <c r="L139" i="7"/>
  <c r="L136" i="7"/>
  <c r="L134" i="7"/>
  <c r="L133" i="7"/>
  <c r="L126" i="7"/>
  <c r="L122" i="7"/>
  <c r="AU112" i="7"/>
  <c r="AS112" i="7"/>
  <c r="AP112" i="7"/>
  <c r="BA112" i="7"/>
  <c r="AZ112" i="7"/>
  <c r="AE112" i="7"/>
  <c r="AD112" i="7"/>
  <c r="L111" i="7"/>
  <c r="K112" i="7" s="1"/>
  <c r="I112" i="7" s="1"/>
  <c r="J111" i="7"/>
  <c r="E111" i="7"/>
  <c r="G111" i="7"/>
  <c r="D111" i="7"/>
  <c r="C111" i="7"/>
  <c r="AU110" i="7"/>
  <c r="AS110" i="7"/>
  <c r="AP110" i="7"/>
  <c r="BA110" i="7"/>
  <c r="AZ110" i="7"/>
  <c r="AE110" i="7"/>
  <c r="AD110" i="7"/>
  <c r="K110" i="7"/>
  <c r="C109" i="7"/>
  <c r="L108" i="7"/>
  <c r="BB110" i="7" s="1"/>
  <c r="J108" i="7"/>
  <c r="E108" i="7"/>
  <c r="I110" i="7" s="1"/>
  <c r="G108" i="7"/>
  <c r="D108" i="7"/>
  <c r="C108" i="7"/>
  <c r="AW107" i="7"/>
  <c r="AR107" i="7"/>
  <c r="AE107" i="7"/>
  <c r="AD107" i="7"/>
  <c r="G106" i="7"/>
  <c r="E106" i="7"/>
  <c r="G105" i="7"/>
  <c r="E105" i="7"/>
  <c r="L102" i="7"/>
  <c r="L99" i="7" s="1"/>
  <c r="J102" i="7"/>
  <c r="E102" i="7"/>
  <c r="L101" i="7"/>
  <c r="I101" i="7"/>
  <c r="H101" i="7"/>
  <c r="G101" i="7"/>
  <c r="L100" i="7"/>
  <c r="J100" i="7"/>
  <c r="G100" i="7"/>
  <c r="L97" i="7"/>
  <c r="L96" i="7" s="1"/>
  <c r="J97" i="7"/>
  <c r="G97" i="7"/>
  <c r="E95" i="7"/>
  <c r="G95" i="7"/>
  <c r="D95" i="7"/>
  <c r="C95" i="7"/>
  <c r="AW94" i="7"/>
  <c r="AE94" i="7"/>
  <c r="AD94" i="7"/>
  <c r="G93" i="7"/>
  <c r="E93" i="7"/>
  <c r="G92" i="7"/>
  <c r="E92" i="7"/>
  <c r="L89" i="7"/>
  <c r="J89" i="7"/>
  <c r="E89" i="7"/>
  <c r="L88" i="7"/>
  <c r="I88" i="7"/>
  <c r="H88" i="7"/>
  <c r="G88" i="7"/>
  <c r="L87" i="7"/>
  <c r="J87" i="7"/>
  <c r="G87" i="7"/>
  <c r="L86" i="7"/>
  <c r="J86" i="7"/>
  <c r="E86" i="7"/>
  <c r="G86" i="7" s="1"/>
  <c r="L85" i="7"/>
  <c r="J85" i="7"/>
  <c r="G85" i="7"/>
  <c r="L82" i="7"/>
  <c r="L81" i="7" s="1"/>
  <c r="J82" i="7"/>
  <c r="G82" i="7"/>
  <c r="E80" i="7"/>
  <c r="G80" i="7"/>
  <c r="D80" i="7"/>
  <c r="C80" i="7"/>
  <c r="AW79" i="7"/>
  <c r="AE79" i="7"/>
  <c r="AD79" i="7"/>
  <c r="G78" i="7"/>
  <c r="E78" i="7"/>
  <c r="G77" i="7"/>
  <c r="E77" i="7"/>
  <c r="L74" i="7"/>
  <c r="J74" i="7"/>
  <c r="E74" i="7"/>
  <c r="L73" i="7"/>
  <c r="J73" i="7"/>
  <c r="G73" i="7"/>
  <c r="L72" i="7"/>
  <c r="L70" i="7" s="1"/>
  <c r="L69" i="7" s="1"/>
  <c r="AO79" i="7" s="1"/>
  <c r="J72" i="7"/>
  <c r="E72" i="7"/>
  <c r="L71" i="7"/>
  <c r="I71" i="7"/>
  <c r="H71" i="7"/>
  <c r="G71" i="7"/>
  <c r="L68" i="7"/>
  <c r="L67" i="7" s="1"/>
  <c r="J68" i="7"/>
  <c r="G68" i="7"/>
  <c r="E66" i="7"/>
  <c r="G66" i="7"/>
  <c r="G74" i="7" s="1"/>
  <c r="D66" i="7"/>
  <c r="C66" i="7"/>
  <c r="AW65" i="7"/>
  <c r="AE65" i="7"/>
  <c r="AD65" i="7"/>
  <c r="G64" i="7"/>
  <c r="E64" i="7"/>
  <c r="G63" i="7"/>
  <c r="E63" i="7"/>
  <c r="G60" i="7"/>
  <c r="F60" i="7"/>
  <c r="E60" i="7"/>
  <c r="D60" i="7"/>
  <c r="C60" i="7"/>
  <c r="B60" i="7"/>
  <c r="L57" i="7"/>
  <c r="L59" i="7"/>
  <c r="J59" i="7"/>
  <c r="G59" i="7"/>
  <c r="F59" i="7"/>
  <c r="E59" i="7"/>
  <c r="L58" i="7"/>
  <c r="J58" i="7"/>
  <c r="G58" i="7"/>
  <c r="F58" i="7"/>
  <c r="L55" i="7"/>
  <c r="L54" i="7" s="1"/>
  <c r="J55" i="7"/>
  <c r="G55" i="7"/>
  <c r="F55" i="7"/>
  <c r="E52" i="7"/>
  <c r="G52" i="7"/>
  <c r="D52" i="7"/>
  <c r="C5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1" i="3"/>
  <c r="Y1" i="3"/>
  <c r="CV1" i="3" s="1"/>
  <c r="CU1" i="3"/>
  <c r="CX1" i="3"/>
  <c r="DI1" i="3" s="1"/>
  <c r="CY1" i="3"/>
  <c r="CZ1" i="3"/>
  <c r="DA1" i="3"/>
  <c r="DB1" i="3"/>
  <c r="DC1" i="3"/>
  <c r="DG1" i="3"/>
  <c r="DH1" i="3"/>
  <c r="DJ1" i="3"/>
  <c r="A2" i="3"/>
  <c r="Y2" i="3"/>
  <c r="CX2" i="3" s="1"/>
  <c r="DI2" i="3" s="1"/>
  <c r="DJ2" i="3" s="1"/>
  <c r="CY2" i="3"/>
  <c r="CZ2" i="3"/>
  <c r="DB2" i="3" s="1"/>
  <c r="DA2" i="3"/>
  <c r="DC2" i="3"/>
  <c r="A3" i="3"/>
  <c r="Y3" i="3"/>
  <c r="CW3" i="3"/>
  <c r="CX3" i="3"/>
  <c r="DF3" i="3" s="1"/>
  <c r="CY3" i="3"/>
  <c r="CZ3" i="3"/>
  <c r="DA3" i="3"/>
  <c r="DB3" i="3"/>
  <c r="DC3" i="3"/>
  <c r="DG3" i="3"/>
  <c r="DJ3" i="3" s="1"/>
  <c r="DH3" i="3"/>
  <c r="A4" i="3"/>
  <c r="Y4" i="3"/>
  <c r="CX4" i="3" s="1"/>
  <c r="CY4" i="3"/>
  <c r="CZ4" i="3"/>
  <c r="DB4" i="3" s="1"/>
  <c r="DA4" i="3"/>
  <c r="DC4" i="3"/>
  <c r="DF4" i="3"/>
  <c r="DJ4" i="3" s="1"/>
  <c r="A5" i="3"/>
  <c r="Y5" i="3"/>
  <c r="CU5" i="3"/>
  <c r="CV5" i="3"/>
  <c r="CX5" i="3"/>
  <c r="DF5" i="3" s="1"/>
  <c r="CY5" i="3"/>
  <c r="CZ5" i="3"/>
  <c r="DA5" i="3"/>
  <c r="DB5" i="3"/>
  <c r="DC5" i="3"/>
  <c r="DG5" i="3"/>
  <c r="DH5" i="3"/>
  <c r="A6" i="3"/>
  <c r="Y6" i="3"/>
  <c r="CX6" i="3" s="1"/>
  <c r="CY6" i="3"/>
  <c r="CZ6" i="3"/>
  <c r="DB6" i="3" s="1"/>
  <c r="DA6" i="3"/>
  <c r="DC6" i="3"/>
  <c r="DF6" i="3"/>
  <c r="A7" i="3"/>
  <c r="Y7" i="3"/>
  <c r="CW7" i="3" s="1"/>
  <c r="CX7" i="3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V17" i="3" s="1"/>
  <c r="CU17" i="3"/>
  <c r="CX17" i="3"/>
  <c r="CY17" i="3"/>
  <c r="CZ17" i="3"/>
  <c r="DA17" i="3"/>
  <c r="DB17" i="3"/>
  <c r="DC17" i="3"/>
  <c r="A18" i="3"/>
  <c r="Y18" i="3"/>
  <c r="CU18" i="3"/>
  <c r="CY18" i="3"/>
  <c r="CZ18" i="3"/>
  <c r="DB18" i="3" s="1"/>
  <c r="DA18" i="3"/>
  <c r="DC18" i="3"/>
  <c r="A19" i="3"/>
  <c r="Y19" i="3"/>
  <c r="CU19" i="3"/>
  <c r="CV19" i="3"/>
  <c r="CX19" i="3"/>
  <c r="DI19" i="3" s="1"/>
  <c r="CY19" i="3"/>
  <c r="CZ19" i="3"/>
  <c r="DB19" i="3" s="1"/>
  <c r="DA19" i="3"/>
  <c r="DC19" i="3"/>
  <c r="DF19" i="3"/>
  <c r="DG19" i="3"/>
  <c r="DH19" i="3"/>
  <c r="DJ19" i="3"/>
  <c r="A20" i="3"/>
  <c r="Y20" i="3"/>
  <c r="CU20" i="3"/>
  <c r="CV20" i="3"/>
  <c r="CX20" i="3"/>
  <c r="CY20" i="3"/>
  <c r="CZ20" i="3"/>
  <c r="DA20" i="3"/>
  <c r="DB20" i="3"/>
  <c r="DC20" i="3"/>
  <c r="DG20" i="3"/>
  <c r="A21" i="3"/>
  <c r="Y21" i="3"/>
  <c r="CX21" i="3" s="1"/>
  <c r="CY21" i="3"/>
  <c r="CZ21" i="3"/>
  <c r="DB21" i="3" s="1"/>
  <c r="DA21" i="3"/>
  <c r="DC21" i="3"/>
  <c r="A22" i="3"/>
  <c r="Y22" i="3"/>
  <c r="CW22" i="3" s="1"/>
  <c r="CX22" i="3"/>
  <c r="CY22" i="3"/>
  <c r="CZ22" i="3"/>
  <c r="DA22" i="3"/>
  <c r="DB22" i="3"/>
  <c r="DC22" i="3"/>
  <c r="DH22" i="3"/>
  <c r="DI22" i="3"/>
  <c r="A23" i="3"/>
  <c r="Y23" i="3"/>
  <c r="CX23" i="3" s="1"/>
  <c r="CW23" i="3"/>
  <c r="CY23" i="3"/>
  <c r="CZ23" i="3"/>
  <c r="DB23" i="3" s="1"/>
  <c r="DA23" i="3"/>
  <c r="DC23" i="3"/>
  <c r="DF23" i="3"/>
  <c r="A24" i="3"/>
  <c r="Y24" i="3"/>
  <c r="CW24" i="3" s="1"/>
  <c r="CX24" i="3"/>
  <c r="CY24" i="3"/>
  <c r="CZ24" i="3"/>
  <c r="DA24" i="3"/>
  <c r="DB24" i="3"/>
  <c r="DC24" i="3"/>
  <c r="DH24" i="3"/>
  <c r="DI24" i="3"/>
  <c r="A25" i="3"/>
  <c r="Y25" i="3"/>
  <c r="CX25" i="3" s="1"/>
  <c r="CW25" i="3"/>
  <c r="CY25" i="3"/>
  <c r="CZ25" i="3"/>
  <c r="DB25" i="3" s="1"/>
  <c r="DA25" i="3"/>
  <c r="DC25" i="3"/>
  <c r="DF25" i="3"/>
  <c r="A26" i="3"/>
  <c r="Y26" i="3"/>
  <c r="CW26" i="3" s="1"/>
  <c r="CX26" i="3"/>
  <c r="CY26" i="3"/>
  <c r="CZ26" i="3"/>
  <c r="DA26" i="3"/>
  <c r="DB26" i="3"/>
  <c r="DC26" i="3"/>
  <c r="DH26" i="3"/>
  <c r="DI26" i="3"/>
  <c r="A27" i="3"/>
  <c r="Y27" i="3"/>
  <c r="CX27" i="3"/>
  <c r="CY27" i="3"/>
  <c r="CZ27" i="3"/>
  <c r="DA27" i="3"/>
  <c r="DB27" i="3"/>
  <c r="DC27" i="3"/>
  <c r="A28" i="3"/>
  <c r="Y28" i="3"/>
  <c r="CX28" i="3" s="1"/>
  <c r="DF28" i="3" s="1"/>
  <c r="CY28" i="3"/>
  <c r="CZ28" i="3"/>
  <c r="DB28" i="3" s="1"/>
  <c r="DA28" i="3"/>
  <c r="DC28" i="3"/>
  <c r="DJ28" i="3"/>
  <c r="A29" i="3"/>
  <c r="Y29" i="3"/>
  <c r="CX29" i="3" s="1"/>
  <c r="CY29" i="3"/>
  <c r="CZ29" i="3"/>
  <c r="DB29" i="3" s="1"/>
  <c r="DA29" i="3"/>
  <c r="DC29" i="3"/>
  <c r="DF29" i="3"/>
  <c r="DI29" i="3"/>
  <c r="DJ29" i="3"/>
  <c r="A30" i="3"/>
  <c r="Y30" i="3"/>
  <c r="CU30" i="3"/>
  <c r="CV30" i="3"/>
  <c r="CX30" i="3"/>
  <c r="DI30" i="3" s="1"/>
  <c r="CY30" i="3"/>
  <c r="CZ30" i="3"/>
  <c r="DB30" i="3" s="1"/>
  <c r="DA30" i="3"/>
  <c r="DC30" i="3"/>
  <c r="DF30" i="3"/>
  <c r="DG30" i="3"/>
  <c r="DH30" i="3"/>
  <c r="DJ30" i="3"/>
  <c r="A31" i="3"/>
  <c r="Y31" i="3"/>
  <c r="CX31" i="3" s="1"/>
  <c r="CY31" i="3"/>
  <c r="CZ31" i="3"/>
  <c r="DB31" i="3" s="1"/>
  <c r="DA31" i="3"/>
  <c r="DC31" i="3"/>
  <c r="A32" i="3"/>
  <c r="Y32" i="3"/>
  <c r="CW32" i="3"/>
  <c r="CX32" i="3"/>
  <c r="CY32" i="3"/>
  <c r="CZ32" i="3"/>
  <c r="DA32" i="3"/>
  <c r="DB32" i="3"/>
  <c r="DC32" i="3"/>
  <c r="DG32" i="3"/>
  <c r="A33" i="3"/>
  <c r="Y33" i="3"/>
  <c r="CY33" i="3"/>
  <c r="CZ33" i="3"/>
  <c r="DB33" i="3" s="1"/>
  <c r="DA33" i="3"/>
  <c r="DC33" i="3"/>
  <c r="A34" i="3"/>
  <c r="Y34" i="3"/>
  <c r="CU34" i="3"/>
  <c r="CV34" i="3"/>
  <c r="CX34" i="3"/>
  <c r="DI34" i="3" s="1"/>
  <c r="CY34" i="3"/>
  <c r="CZ34" i="3"/>
  <c r="DB34" i="3" s="1"/>
  <c r="DA34" i="3"/>
  <c r="DC34" i="3"/>
  <c r="DF34" i="3"/>
  <c r="DG34" i="3"/>
  <c r="DH34" i="3"/>
  <c r="DJ34" i="3"/>
  <c r="A35" i="3"/>
  <c r="Y35" i="3"/>
  <c r="CX35" i="3" s="1"/>
  <c r="CY35" i="3"/>
  <c r="CZ35" i="3"/>
  <c r="DB35" i="3" s="1"/>
  <c r="DA35" i="3"/>
  <c r="DC35" i="3"/>
  <c r="DF35" i="3"/>
  <c r="DI35" i="3"/>
  <c r="DJ35" i="3" s="1"/>
  <c r="A36" i="3"/>
  <c r="Y36" i="3"/>
  <c r="CW36" i="3"/>
  <c r="CX36" i="3"/>
  <c r="DG36" i="3" s="1"/>
  <c r="CY36" i="3"/>
  <c r="CZ36" i="3"/>
  <c r="DA36" i="3"/>
  <c r="DB36" i="3"/>
  <c r="DC36" i="3"/>
  <c r="DH36" i="3"/>
  <c r="A37" i="3"/>
  <c r="Y37" i="3"/>
  <c r="CY37" i="3"/>
  <c r="CZ37" i="3"/>
  <c r="DB37" i="3" s="1"/>
  <c r="DA37" i="3"/>
  <c r="DC37" i="3"/>
  <c r="A38" i="3"/>
  <c r="Y38" i="3"/>
  <c r="CW38" i="3"/>
  <c r="CX38" i="3"/>
  <c r="DF38" i="3" s="1"/>
  <c r="CY38" i="3"/>
  <c r="CZ38" i="3"/>
  <c r="DA38" i="3"/>
  <c r="DB38" i="3"/>
  <c r="DC38" i="3"/>
  <c r="DH38" i="3"/>
  <c r="DI38" i="3"/>
  <c r="A39" i="3"/>
  <c r="Y39" i="3"/>
  <c r="CV39" i="3" s="1"/>
  <c r="CU39" i="3"/>
  <c r="CX39" i="3"/>
  <c r="DG39" i="3" s="1"/>
  <c r="CY39" i="3"/>
  <c r="CZ39" i="3"/>
  <c r="DA39" i="3"/>
  <c r="DB39" i="3"/>
  <c r="DC39" i="3"/>
  <c r="DH39" i="3"/>
  <c r="DI39" i="3"/>
  <c r="DJ39" i="3" s="1"/>
  <c r="A40" i="3"/>
  <c r="Y40" i="3"/>
  <c r="CX40" i="3" s="1"/>
  <c r="CY40" i="3"/>
  <c r="CZ40" i="3"/>
  <c r="DA40" i="3"/>
  <c r="DB40" i="3"/>
  <c r="DC40" i="3"/>
  <c r="A41" i="3"/>
  <c r="Y41" i="3"/>
  <c r="CX41" i="3" s="1"/>
  <c r="DH41" i="3" s="1"/>
  <c r="CW41" i="3"/>
  <c r="CY41" i="3"/>
  <c r="CZ41" i="3"/>
  <c r="DB41" i="3" s="1"/>
  <c r="DA41" i="3"/>
  <c r="DC41" i="3"/>
  <c r="DF41" i="3"/>
  <c r="DG41" i="3"/>
  <c r="DI41" i="3"/>
  <c r="DJ41" i="3"/>
  <c r="A42" i="3"/>
  <c r="Y42" i="3"/>
  <c r="CW42" i="3"/>
  <c r="CX42" i="3"/>
  <c r="DI42" i="3" s="1"/>
  <c r="CY42" i="3"/>
  <c r="CZ42" i="3"/>
  <c r="DA42" i="3"/>
  <c r="DB42" i="3"/>
  <c r="DC42" i="3"/>
  <c r="A43" i="3"/>
  <c r="Y43" i="3"/>
  <c r="CX43" i="3" s="1"/>
  <c r="CW43" i="3"/>
  <c r="CY43" i="3"/>
  <c r="CZ43" i="3"/>
  <c r="DB43" i="3" s="1"/>
  <c r="DA43" i="3"/>
  <c r="DC43" i="3"/>
  <c r="DF43" i="3"/>
  <c r="DG43" i="3"/>
  <c r="DH43" i="3"/>
  <c r="DI43" i="3"/>
  <c r="DJ43" i="3"/>
  <c r="A44" i="3"/>
  <c r="Y44" i="3"/>
  <c r="CU44" i="3"/>
  <c r="CV44" i="3"/>
  <c r="CX44" i="3"/>
  <c r="CY44" i="3"/>
  <c r="CZ44" i="3"/>
  <c r="DB44" i="3" s="1"/>
  <c r="DA44" i="3"/>
  <c r="DC44" i="3"/>
  <c r="DF44" i="3"/>
  <c r="DG44" i="3"/>
  <c r="DH44" i="3"/>
  <c r="DI44" i="3"/>
  <c r="DJ44" i="3"/>
  <c r="A45" i="3"/>
  <c r="Y45" i="3"/>
  <c r="CX45" i="3"/>
  <c r="DG45" i="3" s="1"/>
  <c r="CY45" i="3"/>
  <c r="CZ45" i="3"/>
  <c r="DB45" i="3" s="1"/>
  <c r="DA45" i="3"/>
  <c r="DC45" i="3"/>
  <c r="DF45" i="3"/>
  <c r="DH45" i="3"/>
  <c r="DI45" i="3"/>
  <c r="DJ45" i="3" s="1"/>
  <c r="A46" i="3"/>
  <c r="Y46" i="3"/>
  <c r="CW46" i="3"/>
  <c r="CX46" i="3"/>
  <c r="DI46" i="3" s="1"/>
  <c r="CY46" i="3"/>
  <c r="CZ46" i="3"/>
  <c r="DA46" i="3"/>
  <c r="DB46" i="3"/>
  <c r="DC46" i="3"/>
  <c r="DG46" i="3"/>
  <c r="DJ46" i="3" s="1"/>
  <c r="DH46" i="3"/>
  <c r="A47" i="3"/>
  <c r="Y47" i="3"/>
  <c r="CW47" i="3" s="1"/>
  <c r="CY47" i="3"/>
  <c r="CZ47" i="3"/>
  <c r="DB47" i="3" s="1"/>
  <c r="DA47" i="3"/>
  <c r="DC47" i="3"/>
  <c r="A48" i="3"/>
  <c r="Y48" i="3"/>
  <c r="CU48" i="3"/>
  <c r="CV48" i="3"/>
  <c r="CX48" i="3"/>
  <c r="CY48" i="3"/>
  <c r="CZ48" i="3"/>
  <c r="DB48" i="3" s="1"/>
  <c r="DA48" i="3"/>
  <c r="DC48" i="3"/>
  <c r="DF48" i="3"/>
  <c r="DG48" i="3"/>
  <c r="DH48" i="3"/>
  <c r="DI48" i="3"/>
  <c r="DJ48" i="3"/>
  <c r="A49" i="3"/>
  <c r="Y49" i="3"/>
  <c r="CX49" i="3" s="1"/>
  <c r="CY49" i="3"/>
  <c r="CZ49" i="3"/>
  <c r="DB49" i="3" s="1"/>
  <c r="DA49" i="3"/>
  <c r="DC49" i="3"/>
  <c r="DI49" i="3"/>
  <c r="DJ49" i="3" s="1"/>
  <c r="A50" i="3"/>
  <c r="Y50" i="3"/>
  <c r="CW50" i="3"/>
  <c r="CX50" i="3"/>
  <c r="DI50" i="3" s="1"/>
  <c r="CY50" i="3"/>
  <c r="CZ50" i="3"/>
  <c r="DA50" i="3"/>
  <c r="DB50" i="3"/>
  <c r="DC50" i="3"/>
  <c r="DG50" i="3"/>
  <c r="DJ50" i="3" s="1"/>
  <c r="DH50" i="3"/>
  <c r="A51" i="3"/>
  <c r="Y51" i="3"/>
  <c r="CW51" i="3" s="1"/>
  <c r="CY51" i="3"/>
  <c r="CZ51" i="3"/>
  <c r="DB51" i="3" s="1"/>
  <c r="DA51" i="3"/>
  <c r="DC51" i="3"/>
  <c r="A52" i="3"/>
  <c r="Y52" i="3"/>
  <c r="CU52" i="3"/>
  <c r="CV52" i="3"/>
  <c r="CX52" i="3"/>
  <c r="CY52" i="3"/>
  <c r="CZ52" i="3"/>
  <c r="DB52" i="3" s="1"/>
  <c r="DA52" i="3"/>
  <c r="DC52" i="3"/>
  <c r="DF52" i="3"/>
  <c r="DG52" i="3"/>
  <c r="DH52" i="3"/>
  <c r="DI52" i="3"/>
  <c r="DJ52" i="3"/>
  <c r="A53" i="3"/>
  <c r="Y53" i="3"/>
  <c r="CX53" i="3"/>
  <c r="DG53" i="3" s="1"/>
  <c r="CY53" i="3"/>
  <c r="CZ53" i="3"/>
  <c r="DB53" i="3" s="1"/>
  <c r="DA53" i="3"/>
  <c r="DC53" i="3"/>
  <c r="DF53" i="3"/>
  <c r="DH53" i="3"/>
  <c r="DI53" i="3"/>
  <c r="DJ53" i="3" s="1"/>
  <c r="A54" i="3"/>
  <c r="Y54" i="3"/>
  <c r="CW54" i="3"/>
  <c r="CX54" i="3"/>
  <c r="DI54" i="3" s="1"/>
  <c r="CY54" i="3"/>
  <c r="CZ54" i="3"/>
  <c r="DA54" i="3"/>
  <c r="DB54" i="3"/>
  <c r="DC54" i="3"/>
  <c r="DG54" i="3"/>
  <c r="DJ54" i="3" s="1"/>
  <c r="DH54" i="3"/>
  <c r="A55" i="3"/>
  <c r="Y55" i="3"/>
  <c r="CW55" i="3" s="1"/>
  <c r="CY55" i="3"/>
  <c r="CZ55" i="3"/>
  <c r="DB55" i="3" s="1"/>
  <c r="DA55" i="3"/>
  <c r="DC55" i="3"/>
  <c r="A56" i="3"/>
  <c r="Y56" i="3"/>
  <c r="CW56" i="3"/>
  <c r="CX56" i="3"/>
  <c r="DI56" i="3" s="1"/>
  <c r="CY56" i="3"/>
  <c r="CZ56" i="3"/>
  <c r="DA56" i="3"/>
  <c r="DB56" i="3"/>
  <c r="DC56" i="3"/>
  <c r="DG56" i="3"/>
  <c r="DJ56" i="3" s="1"/>
  <c r="DH56" i="3"/>
  <c r="A57" i="3"/>
  <c r="Y57" i="3"/>
  <c r="CW57" i="3" s="1"/>
  <c r="CY57" i="3"/>
  <c r="CZ57" i="3"/>
  <c r="DB57" i="3" s="1"/>
  <c r="DA57" i="3"/>
  <c r="DC57" i="3"/>
  <c r="A58" i="3"/>
  <c r="Y58" i="3"/>
  <c r="CW58" i="3"/>
  <c r="CX58" i="3"/>
  <c r="DI58" i="3" s="1"/>
  <c r="CY58" i="3"/>
  <c r="CZ58" i="3"/>
  <c r="DA58" i="3"/>
  <c r="DB58" i="3"/>
  <c r="DC58" i="3"/>
  <c r="DG58" i="3"/>
  <c r="DJ58" i="3" s="1"/>
  <c r="DH58" i="3"/>
  <c r="A59" i="3"/>
  <c r="Y59" i="3"/>
  <c r="CX59" i="3" s="1"/>
  <c r="DF59" i="3" s="1"/>
  <c r="CY59" i="3"/>
  <c r="CZ59" i="3"/>
  <c r="DB59" i="3" s="1"/>
  <c r="DA59" i="3"/>
  <c r="DC59" i="3"/>
  <c r="DJ59" i="3"/>
  <c r="A60" i="3"/>
  <c r="Y60" i="3"/>
  <c r="CX60" i="3" s="1"/>
  <c r="DF60" i="3" s="1"/>
  <c r="DJ60" i="3" s="1"/>
  <c r="CY60" i="3"/>
  <c r="CZ60" i="3"/>
  <c r="DB60" i="3" s="1"/>
  <c r="DA60" i="3"/>
  <c r="DC60" i="3"/>
  <c r="DI60" i="3"/>
  <c r="A61" i="3"/>
  <c r="Y61" i="3"/>
  <c r="CX61" i="3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DG62" i="3"/>
  <c r="A63" i="3"/>
  <c r="Y63" i="3"/>
  <c r="CV63" i="3" s="1"/>
  <c r="CU63" i="3"/>
  <c r="CX63" i="3"/>
  <c r="DH63" i="3" s="1"/>
  <c r="CY63" i="3"/>
  <c r="CZ63" i="3"/>
  <c r="DA63" i="3"/>
  <c r="DB63" i="3"/>
  <c r="DC63" i="3"/>
  <c r="DI63" i="3"/>
  <c r="DJ63" i="3" s="1"/>
  <c r="A64" i="3"/>
  <c r="Y64" i="3"/>
  <c r="CX64" i="3" s="1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U66" i="3"/>
  <c r="CV66" i="3"/>
  <c r="CX66" i="3"/>
  <c r="CY66" i="3"/>
  <c r="CZ66" i="3"/>
  <c r="DB66" i="3" s="1"/>
  <c r="DA66" i="3"/>
  <c r="DC66" i="3"/>
  <c r="DF66" i="3"/>
  <c r="DG66" i="3"/>
  <c r="DH66" i="3"/>
  <c r="DI66" i="3"/>
  <c r="DJ66" i="3"/>
  <c r="A67" i="3"/>
  <c r="Y67" i="3"/>
  <c r="CX67" i="3" s="1"/>
  <c r="CY67" i="3"/>
  <c r="CZ67" i="3"/>
  <c r="DB67" i="3" s="1"/>
  <c r="DA67" i="3"/>
  <c r="DC67" i="3"/>
  <c r="DF67" i="3"/>
  <c r="DI67" i="3"/>
  <c r="DJ67" i="3" s="1"/>
  <c r="A68" i="3"/>
  <c r="Y68" i="3"/>
  <c r="CW68" i="3"/>
  <c r="CX68" i="3"/>
  <c r="CY68" i="3"/>
  <c r="CZ68" i="3"/>
  <c r="DA68" i="3"/>
  <c r="DB68" i="3"/>
  <c r="DC68" i="3"/>
  <c r="DG68" i="3"/>
  <c r="DJ68" i="3" s="1"/>
  <c r="DH68" i="3"/>
  <c r="A69" i="3"/>
  <c r="Y69" i="3"/>
  <c r="CX69" i="3" s="1"/>
  <c r="CY69" i="3"/>
  <c r="CZ69" i="3"/>
  <c r="DB69" i="3" s="1"/>
  <c r="DA69" i="3"/>
  <c r="DC69" i="3"/>
  <c r="DF69" i="3"/>
  <c r="DJ69" i="3" s="1"/>
  <c r="DG69" i="3"/>
  <c r="A70" i="3"/>
  <c r="Y70" i="3"/>
  <c r="CU70" i="3"/>
  <c r="CV70" i="3"/>
  <c r="CX70" i="3"/>
  <c r="CY70" i="3"/>
  <c r="CZ70" i="3"/>
  <c r="DA70" i="3"/>
  <c r="DB70" i="3"/>
  <c r="DC70" i="3"/>
  <c r="DG70" i="3"/>
  <c r="DH70" i="3"/>
  <c r="A71" i="3"/>
  <c r="Y71" i="3"/>
  <c r="CX71" i="3" s="1"/>
  <c r="CY71" i="3"/>
  <c r="CZ71" i="3"/>
  <c r="DB71" i="3" s="1"/>
  <c r="DA71" i="3"/>
  <c r="DC71" i="3"/>
  <c r="A72" i="3"/>
  <c r="Y72" i="3"/>
  <c r="CW72" i="3" s="1"/>
  <c r="CX72" i="3"/>
  <c r="CY72" i="3"/>
  <c r="CZ72" i="3"/>
  <c r="DA72" i="3"/>
  <c r="DB72" i="3"/>
  <c r="DC72" i="3"/>
  <c r="DH72" i="3"/>
  <c r="DI72" i="3"/>
  <c r="A73" i="3"/>
  <c r="Y73" i="3"/>
  <c r="CX73" i="3"/>
  <c r="CY73" i="3"/>
  <c r="CZ73" i="3"/>
  <c r="DA73" i="3"/>
  <c r="DB73" i="3"/>
  <c r="DC73" i="3"/>
  <c r="A74" i="3"/>
  <c r="Y74" i="3"/>
  <c r="CX74" i="3" s="1"/>
  <c r="DF74" i="3" s="1"/>
  <c r="CY74" i="3"/>
  <c r="CZ74" i="3"/>
  <c r="DB74" i="3" s="1"/>
  <c r="DA74" i="3"/>
  <c r="DC74" i="3"/>
  <c r="DJ74" i="3"/>
  <c r="A75" i="3"/>
  <c r="Y75" i="3"/>
  <c r="CX75" i="3"/>
  <c r="DG75" i="3" s="1"/>
  <c r="CY75" i="3"/>
  <c r="CZ75" i="3"/>
  <c r="DB75" i="3" s="1"/>
  <c r="DA75" i="3"/>
  <c r="DC75" i="3"/>
  <c r="DF75" i="3"/>
  <c r="DJ75" i="3" s="1"/>
  <c r="DH75" i="3"/>
  <c r="DI75" i="3"/>
  <c r="A76" i="3"/>
  <c r="Y76" i="3"/>
  <c r="CX76" i="3"/>
  <c r="CY76" i="3"/>
  <c r="CZ76" i="3"/>
  <c r="DA76" i="3"/>
  <c r="DB76" i="3"/>
  <c r="DC76" i="3"/>
  <c r="DH76" i="3"/>
  <c r="DI76" i="3"/>
  <c r="A77" i="3"/>
  <c r="Y77" i="3"/>
  <c r="CX77" i="3"/>
  <c r="CY77" i="3"/>
  <c r="CZ77" i="3"/>
  <c r="DA77" i="3"/>
  <c r="DB77" i="3"/>
  <c r="DC77" i="3"/>
  <c r="A78" i="3"/>
  <c r="Y78" i="3"/>
  <c r="CX78" i="3" s="1"/>
  <c r="DF78" i="3" s="1"/>
  <c r="DJ78" i="3" s="1"/>
  <c r="CY78" i="3"/>
  <c r="CZ78" i="3"/>
  <c r="DB78" i="3" s="1"/>
  <c r="DA78" i="3"/>
  <c r="DC78" i="3"/>
  <c r="A79" i="3"/>
  <c r="Y79" i="3"/>
  <c r="CX79" i="3"/>
  <c r="DG79" i="3" s="1"/>
  <c r="CY79" i="3"/>
  <c r="CZ79" i="3"/>
  <c r="DB79" i="3" s="1"/>
  <c r="DA79" i="3"/>
  <c r="DC79" i="3"/>
  <c r="DF79" i="3"/>
  <c r="DJ79" i="3" s="1"/>
  <c r="DH79" i="3"/>
  <c r="DI79" i="3"/>
  <c r="A80" i="3"/>
  <c r="Y80" i="3"/>
  <c r="CX80" i="3"/>
  <c r="CY80" i="3"/>
  <c r="CZ80" i="3"/>
  <c r="DA80" i="3"/>
  <c r="DB80" i="3"/>
  <c r="DC80" i="3"/>
  <c r="DH80" i="3"/>
  <c r="DI80" i="3"/>
  <c r="A81" i="3"/>
  <c r="Y81" i="3"/>
  <c r="CX81" i="3"/>
  <c r="CY81" i="3"/>
  <c r="CZ81" i="3"/>
  <c r="DA81" i="3"/>
  <c r="DB81" i="3"/>
  <c r="DC81" i="3"/>
  <c r="A82" i="3"/>
  <c r="Y82" i="3"/>
  <c r="CX82" i="3" s="1"/>
  <c r="CY82" i="3"/>
  <c r="CZ82" i="3"/>
  <c r="DB82" i="3" s="1"/>
  <c r="DA82" i="3"/>
  <c r="DC82" i="3"/>
  <c r="A83" i="3"/>
  <c r="Y83" i="3"/>
  <c r="CU83" i="3"/>
  <c r="CV83" i="3"/>
  <c r="CX83" i="3"/>
  <c r="DI83" i="3" s="1"/>
  <c r="CY83" i="3"/>
  <c r="CZ83" i="3"/>
  <c r="DB83" i="3" s="1"/>
  <c r="DA83" i="3"/>
  <c r="DC83" i="3"/>
  <c r="DF83" i="3"/>
  <c r="DG83" i="3"/>
  <c r="DH83" i="3"/>
  <c r="DJ83" i="3"/>
  <c r="A84" i="3"/>
  <c r="Y84" i="3"/>
  <c r="CX84" i="3" s="1"/>
  <c r="CY84" i="3"/>
  <c r="CZ84" i="3"/>
  <c r="DB84" i="3" s="1"/>
  <c r="DA84" i="3"/>
  <c r="DC84" i="3"/>
  <c r="A85" i="3"/>
  <c r="Y85" i="3"/>
  <c r="CW85" i="3"/>
  <c r="CX85" i="3"/>
  <c r="DI85" i="3" s="1"/>
  <c r="CY85" i="3"/>
  <c r="CZ85" i="3"/>
  <c r="DA85" i="3"/>
  <c r="DB85" i="3"/>
  <c r="DC85" i="3"/>
  <c r="DG85" i="3"/>
  <c r="DJ85" i="3" s="1"/>
  <c r="DH85" i="3"/>
  <c r="A86" i="3"/>
  <c r="Y86" i="3"/>
  <c r="CX86" i="3" s="1"/>
  <c r="DF86" i="3" s="1"/>
  <c r="CY86" i="3"/>
  <c r="CZ86" i="3"/>
  <c r="DB86" i="3" s="1"/>
  <c r="DA86" i="3"/>
  <c r="DC86" i="3"/>
  <c r="DJ86" i="3"/>
  <c r="A87" i="3"/>
  <c r="Y87" i="3"/>
  <c r="CX87" i="3" s="1"/>
  <c r="DI87" i="3" s="1"/>
  <c r="CY87" i="3"/>
  <c r="CZ87" i="3"/>
  <c r="DB87" i="3" s="1"/>
  <c r="DA87" i="3"/>
  <c r="DC87" i="3"/>
  <c r="A88" i="3"/>
  <c r="Y88" i="3"/>
  <c r="CX88" i="3"/>
  <c r="CY88" i="3"/>
  <c r="CZ88" i="3"/>
  <c r="DA88" i="3"/>
  <c r="DB88" i="3"/>
  <c r="DC88" i="3"/>
  <c r="DH88" i="3"/>
  <c r="A89" i="3"/>
  <c r="Y89" i="3"/>
  <c r="CX89" i="3" s="1"/>
  <c r="CY89" i="3"/>
  <c r="CZ89" i="3"/>
  <c r="DA89" i="3"/>
  <c r="DB89" i="3"/>
  <c r="DC89" i="3"/>
  <c r="DG89" i="3"/>
  <c r="A90" i="3"/>
  <c r="Y90" i="3"/>
  <c r="CX90" i="3" s="1"/>
  <c r="DF90" i="3" s="1"/>
  <c r="DJ90" i="3" s="1"/>
  <c r="CY90" i="3"/>
  <c r="CZ90" i="3"/>
  <c r="DB90" i="3" s="1"/>
  <c r="DA90" i="3"/>
  <c r="DC90" i="3"/>
  <c r="A91" i="3"/>
  <c r="Y91" i="3"/>
  <c r="CX91" i="3" s="1"/>
  <c r="DI91" i="3" s="1"/>
  <c r="CY91" i="3"/>
  <c r="CZ91" i="3"/>
  <c r="DB91" i="3" s="1"/>
  <c r="DA91" i="3"/>
  <c r="DC91" i="3"/>
  <c r="A92" i="3"/>
  <c r="Y92" i="3"/>
  <c r="CX92" i="3"/>
  <c r="CY92" i="3"/>
  <c r="CZ92" i="3"/>
  <c r="DA92" i="3"/>
  <c r="DB92" i="3"/>
  <c r="DC92" i="3"/>
  <c r="DH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U98" i="3"/>
  <c r="CV98" i="3"/>
  <c r="CX98" i="3"/>
  <c r="CY98" i="3"/>
  <c r="CZ98" i="3"/>
  <c r="DA98" i="3"/>
  <c r="DB98" i="3"/>
  <c r="DC98" i="3"/>
  <c r="A99" i="3"/>
  <c r="Y99" i="3"/>
  <c r="CX99" i="3" s="1"/>
  <c r="DG99" i="3" s="1"/>
  <c r="CY99" i="3"/>
  <c r="CZ99" i="3"/>
  <c r="DB99" i="3" s="1"/>
  <c r="DA99" i="3"/>
  <c r="DC99" i="3"/>
  <c r="DF99" i="3"/>
  <c r="A100" i="3"/>
  <c r="Y100" i="3"/>
  <c r="CW100" i="3" s="1"/>
  <c r="CX100" i="3"/>
  <c r="CY100" i="3"/>
  <c r="CZ100" i="3"/>
  <c r="DA100" i="3"/>
  <c r="DB100" i="3"/>
  <c r="DC100" i="3"/>
  <c r="DH100" i="3"/>
  <c r="DI100" i="3"/>
  <c r="A101" i="3"/>
  <c r="Y101" i="3"/>
  <c r="CY101" i="3"/>
  <c r="CZ101" i="3"/>
  <c r="DB101" i="3" s="1"/>
  <c r="DA101" i="3"/>
  <c r="DC101" i="3"/>
  <c r="A102" i="3"/>
  <c r="Y102" i="3"/>
  <c r="CU102" i="3"/>
  <c r="CV102" i="3"/>
  <c r="CX102" i="3"/>
  <c r="DG102" i="3" s="1"/>
  <c r="CY102" i="3"/>
  <c r="CZ102" i="3"/>
  <c r="DA102" i="3"/>
  <c r="DB102" i="3"/>
  <c r="DC102" i="3"/>
  <c r="DH102" i="3"/>
  <c r="A103" i="3"/>
  <c r="Y103" i="3"/>
  <c r="CX103" i="3" s="1"/>
  <c r="DF103" i="3" s="1"/>
  <c r="CY103" i="3"/>
  <c r="CZ103" i="3"/>
  <c r="DB103" i="3" s="1"/>
  <c r="DA103" i="3"/>
  <c r="DC103" i="3"/>
  <c r="DG103" i="3"/>
  <c r="A104" i="3"/>
  <c r="Y104" i="3"/>
  <c r="CW104" i="3" s="1"/>
  <c r="CX104" i="3"/>
  <c r="CY104" i="3"/>
  <c r="CZ104" i="3"/>
  <c r="DA104" i="3"/>
  <c r="DB104" i="3"/>
  <c r="DC104" i="3"/>
  <c r="A105" i="3"/>
  <c r="Y105" i="3"/>
  <c r="CX105" i="3" s="1"/>
  <c r="DF105" i="3" s="1"/>
  <c r="CW105" i="3"/>
  <c r="CY105" i="3"/>
  <c r="CZ105" i="3"/>
  <c r="DB105" i="3" s="1"/>
  <c r="DA105" i="3"/>
  <c r="DC105" i="3"/>
  <c r="DG105" i="3"/>
  <c r="A106" i="3"/>
  <c r="Y106" i="3"/>
  <c r="CU106" i="3"/>
  <c r="CV106" i="3"/>
  <c r="CX106" i="3"/>
  <c r="CY106" i="3"/>
  <c r="CZ106" i="3"/>
  <c r="DA106" i="3"/>
  <c r="DB106" i="3"/>
  <c r="DC106" i="3"/>
  <c r="DG106" i="3"/>
  <c r="A107" i="3"/>
  <c r="Y107" i="3"/>
  <c r="CX107" i="3" s="1"/>
  <c r="CY107" i="3"/>
  <c r="CZ107" i="3"/>
  <c r="DB107" i="3" s="1"/>
  <c r="DA107" i="3"/>
  <c r="DC107" i="3"/>
  <c r="DF107" i="3"/>
  <c r="DG107" i="3"/>
  <c r="A108" i="3"/>
  <c r="Y108" i="3"/>
  <c r="CW108" i="3"/>
  <c r="CX108" i="3"/>
  <c r="CY108" i="3"/>
  <c r="CZ108" i="3"/>
  <c r="DA108" i="3"/>
  <c r="DB108" i="3"/>
  <c r="DC108" i="3"/>
  <c r="DH108" i="3"/>
  <c r="A109" i="3"/>
  <c r="Y109" i="3"/>
  <c r="CX109" i="3" s="1"/>
  <c r="CW109" i="3"/>
  <c r="CY109" i="3"/>
  <c r="CZ109" i="3"/>
  <c r="DB109" i="3" s="1"/>
  <c r="DA109" i="3"/>
  <c r="DC109" i="3"/>
  <c r="DF109" i="3"/>
  <c r="DG109" i="3"/>
  <c r="A110" i="3"/>
  <c r="Y110" i="3"/>
  <c r="CX110" i="3"/>
  <c r="DG110" i="3" s="1"/>
  <c r="CY110" i="3"/>
  <c r="CZ110" i="3"/>
  <c r="DB110" i="3" s="1"/>
  <c r="DA110" i="3"/>
  <c r="DC110" i="3"/>
  <c r="DF110" i="3"/>
  <c r="DH110" i="3"/>
  <c r="DI110" i="3"/>
  <c r="DJ110" i="3"/>
  <c r="A111" i="3"/>
  <c r="Y111" i="3"/>
  <c r="CX111" i="3"/>
  <c r="DH111" i="3" s="1"/>
  <c r="CY111" i="3"/>
  <c r="CZ111" i="3"/>
  <c r="DA111" i="3"/>
  <c r="DB111" i="3"/>
  <c r="DC111" i="3"/>
  <c r="DI111" i="3"/>
  <c r="A112" i="3"/>
  <c r="Y112" i="3"/>
  <c r="CX112" i="3" s="1"/>
  <c r="CY112" i="3"/>
  <c r="CZ112" i="3"/>
  <c r="DA112" i="3"/>
  <c r="DB112" i="3"/>
  <c r="DC112" i="3"/>
  <c r="A113" i="3"/>
  <c r="Y113" i="3"/>
  <c r="CX113" i="3" s="1"/>
  <c r="CY113" i="3"/>
  <c r="CZ113" i="3"/>
  <c r="DB113" i="3" s="1"/>
  <c r="DA113" i="3"/>
  <c r="DC113" i="3"/>
  <c r="A114" i="3"/>
  <c r="Y114" i="3"/>
  <c r="CX114" i="3"/>
  <c r="DG114" i="3" s="1"/>
  <c r="CY114" i="3"/>
  <c r="CZ114" i="3"/>
  <c r="DB114" i="3" s="1"/>
  <c r="DA114" i="3"/>
  <c r="DC114" i="3"/>
  <c r="DF114" i="3"/>
  <c r="DH114" i="3"/>
  <c r="DI114" i="3"/>
  <c r="DJ114" i="3"/>
  <c r="A115" i="3"/>
  <c r="Y115" i="3"/>
  <c r="CX115" i="3" s="1"/>
  <c r="CY115" i="3"/>
  <c r="CZ115" i="3"/>
  <c r="DA115" i="3"/>
  <c r="DB115" i="3"/>
  <c r="DC115" i="3"/>
  <c r="DH115" i="3"/>
  <c r="A116" i="3"/>
  <c r="Y116" i="3"/>
  <c r="CX116" i="3"/>
  <c r="CY116" i="3"/>
  <c r="CZ116" i="3"/>
  <c r="DA116" i="3"/>
  <c r="DB116" i="3"/>
  <c r="DC116" i="3"/>
  <c r="DH116" i="3"/>
  <c r="A117" i="3"/>
  <c r="Y117" i="3"/>
  <c r="CX117" i="3" s="1"/>
  <c r="CY117" i="3"/>
  <c r="CZ117" i="3"/>
  <c r="DA117" i="3"/>
  <c r="DB117" i="3"/>
  <c r="DC117" i="3"/>
  <c r="DG117" i="3"/>
  <c r="A118" i="3"/>
  <c r="Y118" i="3"/>
  <c r="CX118" i="3"/>
  <c r="DG118" i="3" s="1"/>
  <c r="CY118" i="3"/>
  <c r="CZ118" i="3"/>
  <c r="DB118" i="3" s="1"/>
  <c r="DA118" i="3"/>
  <c r="DC118" i="3"/>
  <c r="DF118" i="3"/>
  <c r="DJ118" i="3" s="1"/>
  <c r="DH118" i="3"/>
  <c r="A119" i="3"/>
  <c r="Y119" i="3"/>
  <c r="CX119" i="3" s="1"/>
  <c r="DI119" i="3" s="1"/>
  <c r="CY119" i="3"/>
  <c r="CZ119" i="3"/>
  <c r="DB119" i="3" s="1"/>
  <c r="DA119" i="3"/>
  <c r="DC119" i="3"/>
  <c r="A120" i="3"/>
  <c r="Y120" i="3"/>
  <c r="CX120" i="3"/>
  <c r="DH120" i="3" s="1"/>
  <c r="CY120" i="3"/>
  <c r="CZ120" i="3"/>
  <c r="DA120" i="3"/>
  <c r="DB120" i="3"/>
  <c r="DC120" i="3"/>
  <c r="A121" i="3"/>
  <c r="Y121" i="3"/>
  <c r="CX121" i="3" s="1"/>
  <c r="DG121" i="3" s="1"/>
  <c r="CY121" i="3"/>
  <c r="CZ121" i="3"/>
  <c r="DA121" i="3"/>
  <c r="DB121" i="3"/>
  <c r="DC121" i="3"/>
  <c r="A122" i="3"/>
  <c r="Y122" i="3"/>
  <c r="CX122" i="3"/>
  <c r="DG122" i="3" s="1"/>
  <c r="CY122" i="3"/>
  <c r="CZ122" i="3"/>
  <c r="DB122" i="3" s="1"/>
  <c r="DA122" i="3"/>
  <c r="DC122" i="3"/>
  <c r="DF122" i="3"/>
  <c r="DH122" i="3"/>
  <c r="DJ122" i="3"/>
  <c r="A123" i="3"/>
  <c r="Y123" i="3"/>
  <c r="CX123" i="3" s="1"/>
  <c r="CY123" i="3"/>
  <c r="CZ123" i="3"/>
  <c r="DB123" i="3" s="1"/>
  <c r="DA123" i="3"/>
  <c r="DC123" i="3"/>
  <c r="DI123" i="3"/>
  <c r="A124" i="3"/>
  <c r="Y124" i="3"/>
  <c r="CU124" i="3"/>
  <c r="CV124" i="3"/>
  <c r="CX124" i="3"/>
  <c r="DG124" i="3" s="1"/>
  <c r="CY124" i="3"/>
  <c r="CZ124" i="3"/>
  <c r="DB124" i="3" s="1"/>
  <c r="DA124" i="3"/>
  <c r="DC124" i="3"/>
  <c r="DF124" i="3"/>
  <c r="DH124" i="3"/>
  <c r="A125" i="3"/>
  <c r="Y125" i="3"/>
  <c r="CX125" i="3" s="1"/>
  <c r="CY125" i="3"/>
  <c r="CZ125" i="3"/>
  <c r="DB125" i="3" s="1"/>
  <c r="DA125" i="3"/>
  <c r="DC125" i="3"/>
  <c r="DI125" i="3"/>
  <c r="DJ125" i="3" s="1"/>
  <c r="A126" i="3"/>
  <c r="Y126" i="3"/>
  <c r="CW126" i="3"/>
  <c r="CX126" i="3"/>
  <c r="DF126" i="3" s="1"/>
  <c r="CY126" i="3"/>
  <c r="CZ126" i="3"/>
  <c r="DA126" i="3"/>
  <c r="DB126" i="3"/>
  <c r="DC126" i="3"/>
  <c r="DG126" i="3"/>
  <c r="DJ126" i="3" s="1"/>
  <c r="DH126" i="3"/>
  <c r="DI126" i="3"/>
  <c r="A127" i="3"/>
  <c r="Y127" i="3"/>
  <c r="CV127" i="3" s="1"/>
  <c r="CU127" i="3"/>
  <c r="CX127" i="3"/>
  <c r="CY127" i="3"/>
  <c r="CZ127" i="3"/>
  <c r="DA127" i="3"/>
  <c r="DB127" i="3"/>
  <c r="DC127" i="3"/>
  <c r="DH127" i="3"/>
  <c r="A128" i="3"/>
  <c r="Y128" i="3"/>
  <c r="CX128" i="3" s="1"/>
  <c r="CY128" i="3"/>
  <c r="CZ128" i="3"/>
  <c r="DA128" i="3"/>
  <c r="DB128" i="3"/>
  <c r="DC128" i="3"/>
  <c r="DG128" i="3"/>
  <c r="A129" i="3"/>
  <c r="Y129" i="3"/>
  <c r="CW129" i="3" s="1"/>
  <c r="CY129" i="3"/>
  <c r="CZ129" i="3"/>
  <c r="DB129" i="3" s="1"/>
  <c r="DA129" i="3"/>
  <c r="DC129" i="3"/>
  <c r="A130" i="3"/>
  <c r="Y130" i="3"/>
  <c r="CU130" i="3"/>
  <c r="CV130" i="3"/>
  <c r="CX130" i="3"/>
  <c r="DI130" i="3" s="1"/>
  <c r="CY130" i="3"/>
  <c r="CZ130" i="3"/>
  <c r="DB130" i="3" s="1"/>
  <c r="DA130" i="3"/>
  <c r="DC130" i="3"/>
  <c r="DF130" i="3"/>
  <c r="DG130" i="3"/>
  <c r="DH130" i="3"/>
  <c r="DJ130" i="3"/>
  <c r="A131" i="3"/>
  <c r="Y131" i="3"/>
  <c r="CX131" i="3" s="1"/>
  <c r="CY131" i="3"/>
  <c r="CZ131" i="3"/>
  <c r="DB131" i="3" s="1"/>
  <c r="DA131" i="3"/>
  <c r="DC131" i="3"/>
  <c r="DI131" i="3"/>
  <c r="DJ131" i="3" s="1"/>
  <c r="A132" i="3"/>
  <c r="Y132" i="3"/>
  <c r="CW132" i="3"/>
  <c r="CX132" i="3"/>
  <c r="DI132" i="3" s="1"/>
  <c r="CY132" i="3"/>
  <c r="CZ132" i="3"/>
  <c r="DA132" i="3"/>
  <c r="DB132" i="3"/>
  <c r="DC132" i="3"/>
  <c r="DG132" i="3"/>
  <c r="DJ132" i="3" s="1"/>
  <c r="DH132" i="3"/>
  <c r="A133" i="3"/>
  <c r="Y133" i="3"/>
  <c r="CW133" i="3" s="1"/>
  <c r="CY133" i="3"/>
  <c r="CZ133" i="3"/>
  <c r="DB133" i="3" s="1"/>
  <c r="DA133" i="3"/>
  <c r="DC133" i="3"/>
  <c r="A134" i="3"/>
  <c r="Y134" i="3"/>
  <c r="CX134" i="3"/>
  <c r="DH134" i="3" s="1"/>
  <c r="CY134" i="3"/>
  <c r="CZ134" i="3"/>
  <c r="DA134" i="3"/>
  <c r="DB134" i="3"/>
  <c r="DC134" i="3"/>
  <c r="A135" i="3"/>
  <c r="Y135" i="3"/>
  <c r="CX135" i="3" s="1"/>
  <c r="DG135" i="3" s="1"/>
  <c r="CY135" i="3"/>
  <c r="CZ135" i="3"/>
  <c r="DA135" i="3"/>
  <c r="DB135" i="3"/>
  <c r="DC135" i="3"/>
  <c r="A136" i="3"/>
  <c r="Y136" i="3"/>
  <c r="CX136" i="3" s="1"/>
  <c r="DF136" i="3" s="1"/>
  <c r="DJ136" i="3" s="1"/>
  <c r="CY136" i="3"/>
  <c r="CZ136" i="3"/>
  <c r="DB136" i="3" s="1"/>
  <c r="DA136" i="3"/>
  <c r="DC136" i="3"/>
  <c r="A137" i="3"/>
  <c r="Y137" i="3"/>
  <c r="CX137" i="3" s="1"/>
  <c r="DI137" i="3" s="1"/>
  <c r="CY137" i="3"/>
  <c r="CZ137" i="3"/>
  <c r="DB137" i="3" s="1"/>
  <c r="DA137" i="3"/>
  <c r="DC137" i="3"/>
  <c r="A138" i="3"/>
  <c r="Y138" i="3"/>
  <c r="CX138" i="3"/>
  <c r="DH138" i="3" s="1"/>
  <c r="CY138" i="3"/>
  <c r="CZ138" i="3"/>
  <c r="DA138" i="3"/>
  <c r="DB138" i="3"/>
  <c r="DC138" i="3"/>
  <c r="A139" i="3"/>
  <c r="Y139" i="3"/>
  <c r="CX139" i="3" s="1"/>
  <c r="DG139" i="3" s="1"/>
  <c r="CY139" i="3"/>
  <c r="CZ139" i="3"/>
  <c r="DA139" i="3"/>
  <c r="DB139" i="3"/>
  <c r="DC139" i="3"/>
  <c r="A140" i="3"/>
  <c r="Y140" i="3"/>
  <c r="CX140" i="3" s="1"/>
  <c r="DF140" i="3" s="1"/>
  <c r="DJ140" i="3" s="1"/>
  <c r="CY140" i="3"/>
  <c r="CZ140" i="3"/>
  <c r="DB140" i="3" s="1"/>
  <c r="DA140" i="3"/>
  <c r="DC140" i="3"/>
  <c r="A141" i="3"/>
  <c r="Y141" i="3"/>
  <c r="CX141" i="3" s="1"/>
  <c r="DI141" i="3" s="1"/>
  <c r="CY141" i="3"/>
  <c r="CZ141" i="3"/>
  <c r="DB141" i="3" s="1"/>
  <c r="DA141" i="3"/>
  <c r="DC141" i="3"/>
  <c r="A142" i="3"/>
  <c r="Y142" i="3"/>
  <c r="CX142" i="3"/>
  <c r="DH142" i="3" s="1"/>
  <c r="CY142" i="3"/>
  <c r="CZ142" i="3"/>
  <c r="DA142" i="3"/>
  <c r="DB142" i="3"/>
  <c r="DC142" i="3"/>
  <c r="A143" i="3"/>
  <c r="Y143" i="3"/>
  <c r="CX143" i="3" s="1"/>
  <c r="DG143" i="3" s="1"/>
  <c r="CY143" i="3"/>
  <c r="CZ143" i="3"/>
  <c r="DA143" i="3"/>
  <c r="DB143" i="3"/>
  <c r="DC143" i="3"/>
  <c r="A144" i="3"/>
  <c r="Y144" i="3"/>
  <c r="CX144" i="3" s="1"/>
  <c r="DF144" i="3" s="1"/>
  <c r="DJ144" i="3" s="1"/>
  <c r="CY144" i="3"/>
  <c r="CZ144" i="3"/>
  <c r="DB144" i="3" s="1"/>
  <c r="DA144" i="3"/>
  <c r="DC144" i="3"/>
  <c r="A145" i="3"/>
  <c r="Y145" i="3"/>
  <c r="CX145" i="3" s="1"/>
  <c r="DI145" i="3" s="1"/>
  <c r="CY145" i="3"/>
  <c r="CZ145" i="3"/>
  <c r="DB145" i="3" s="1"/>
  <c r="DA145" i="3"/>
  <c r="DC145" i="3"/>
  <c r="A146" i="3"/>
  <c r="Y146" i="3"/>
  <c r="CX146" i="3"/>
  <c r="DH146" i="3" s="1"/>
  <c r="CY146" i="3"/>
  <c r="CZ146" i="3"/>
  <c r="DA146" i="3"/>
  <c r="DB146" i="3"/>
  <c r="DC146" i="3"/>
  <c r="A147" i="3"/>
  <c r="Y147" i="3"/>
  <c r="CX147" i="3" s="1"/>
  <c r="DG147" i="3" s="1"/>
  <c r="CY147" i="3"/>
  <c r="CZ147" i="3"/>
  <c r="DA147" i="3"/>
  <c r="DB147" i="3"/>
  <c r="DC147" i="3"/>
  <c r="A148" i="3"/>
  <c r="Y148" i="3"/>
  <c r="CX148" i="3" s="1"/>
  <c r="DF148" i="3" s="1"/>
  <c r="DJ148" i="3" s="1"/>
  <c r="CY148" i="3"/>
  <c r="CZ148" i="3"/>
  <c r="DB148" i="3" s="1"/>
  <c r="DA148" i="3"/>
  <c r="DC148" i="3"/>
  <c r="A149" i="3"/>
  <c r="Y149" i="3"/>
  <c r="CU149" i="3"/>
  <c r="CV149" i="3"/>
  <c r="CX149" i="3"/>
  <c r="DI149" i="3" s="1"/>
  <c r="DJ149" i="3" s="1"/>
  <c r="CY149" i="3"/>
  <c r="CZ149" i="3"/>
  <c r="DA149" i="3"/>
  <c r="DB149" i="3"/>
  <c r="DC149" i="3"/>
  <c r="DG149" i="3"/>
  <c r="DH149" i="3"/>
  <c r="A150" i="3"/>
  <c r="Y150" i="3"/>
  <c r="CX150" i="3" s="1"/>
  <c r="DF150" i="3" s="1"/>
  <c r="CY150" i="3"/>
  <c r="CZ150" i="3"/>
  <c r="DB150" i="3" s="1"/>
  <c r="DA150" i="3"/>
  <c r="DC150" i="3"/>
  <c r="A151" i="3"/>
  <c r="Y151" i="3"/>
  <c r="CW151" i="3" s="1"/>
  <c r="CX151" i="3"/>
  <c r="CY151" i="3"/>
  <c r="CZ151" i="3"/>
  <c r="DA151" i="3"/>
  <c r="DB151" i="3"/>
  <c r="DC151" i="3"/>
  <c r="DH151" i="3"/>
  <c r="A152" i="3"/>
  <c r="Y152" i="3"/>
  <c r="CU152" i="3"/>
  <c r="CY152" i="3"/>
  <c r="CZ152" i="3"/>
  <c r="DB152" i="3" s="1"/>
  <c r="DA152" i="3"/>
  <c r="DC152" i="3"/>
  <c r="A153" i="3"/>
  <c r="Y153" i="3"/>
  <c r="CX153" i="3"/>
  <c r="CY153" i="3"/>
  <c r="CZ153" i="3"/>
  <c r="DA153" i="3"/>
  <c r="DB153" i="3"/>
  <c r="DC153" i="3"/>
  <c r="DH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U175" i="3"/>
  <c r="CV175" i="3"/>
  <c r="CX175" i="3"/>
  <c r="CY175" i="3"/>
  <c r="CZ175" i="3"/>
  <c r="DA175" i="3"/>
  <c r="DB175" i="3"/>
  <c r="DC175" i="3"/>
  <c r="DG175" i="3"/>
  <c r="A176" i="3"/>
  <c r="Y176" i="3"/>
  <c r="CX176" i="3" s="1"/>
  <c r="CY176" i="3"/>
  <c r="CZ176" i="3"/>
  <c r="DB176" i="3" s="1"/>
  <c r="DA176" i="3"/>
  <c r="DC176" i="3"/>
  <c r="A177" i="3"/>
  <c r="Y177" i="3"/>
  <c r="CW177" i="3" s="1"/>
  <c r="CX177" i="3"/>
  <c r="CY177" i="3"/>
  <c r="CZ177" i="3"/>
  <c r="DA177" i="3"/>
  <c r="DB177" i="3"/>
  <c r="DC177" i="3"/>
  <c r="DH177" i="3"/>
  <c r="DI177" i="3"/>
  <c r="A178" i="3"/>
  <c r="Y178" i="3"/>
  <c r="CX178" i="3"/>
  <c r="CY178" i="3"/>
  <c r="CZ178" i="3"/>
  <c r="DA178" i="3"/>
  <c r="DB178" i="3"/>
  <c r="DC178" i="3"/>
  <c r="A179" i="3"/>
  <c r="Y179" i="3"/>
  <c r="CV179" i="3" s="1"/>
  <c r="CU179" i="3"/>
  <c r="CY179" i="3"/>
  <c r="CZ179" i="3"/>
  <c r="DA179" i="3"/>
  <c r="DB179" i="3"/>
  <c r="DC179" i="3"/>
  <c r="A180" i="3"/>
  <c r="Y180" i="3"/>
  <c r="CX180" i="3" s="1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X182" i="3"/>
  <c r="CY182" i="3"/>
  <c r="CZ182" i="3"/>
  <c r="DA182" i="3"/>
  <c r="DB182" i="3"/>
  <c r="DC182" i="3"/>
  <c r="A183" i="3"/>
  <c r="Y183" i="3"/>
  <c r="CX183" i="3" s="1"/>
  <c r="DH183" i="3" s="1"/>
  <c r="CU183" i="3"/>
  <c r="CV183" i="3"/>
  <c r="CY183" i="3"/>
  <c r="CZ183" i="3"/>
  <c r="DB183" i="3" s="1"/>
  <c r="DA183" i="3"/>
  <c r="DC183" i="3"/>
  <c r="DG183" i="3"/>
  <c r="DI183" i="3"/>
  <c r="DJ183" i="3" s="1"/>
  <c r="A184" i="3"/>
  <c r="Y184" i="3"/>
  <c r="CX184" i="3"/>
  <c r="CY184" i="3"/>
  <c r="CZ184" i="3"/>
  <c r="DA184" i="3"/>
  <c r="DB184" i="3"/>
  <c r="DC184" i="3"/>
  <c r="DI184" i="3"/>
  <c r="DJ184" i="3" s="1"/>
  <c r="A185" i="3"/>
  <c r="Y185" i="3"/>
  <c r="CW185" i="3"/>
  <c r="CX185" i="3"/>
  <c r="DI185" i="3" s="1"/>
  <c r="CY185" i="3"/>
  <c r="CZ185" i="3"/>
  <c r="DA185" i="3"/>
  <c r="DB185" i="3"/>
  <c r="DC185" i="3"/>
  <c r="DG185" i="3"/>
  <c r="DJ185" i="3" s="1"/>
  <c r="DH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W188" i="3" s="1"/>
  <c r="CY188" i="3"/>
  <c r="CZ188" i="3"/>
  <c r="DB188" i="3" s="1"/>
  <c r="DA188" i="3"/>
  <c r="DC188" i="3"/>
  <c r="A189" i="3"/>
  <c r="Y189" i="3"/>
  <c r="CW189" i="3" s="1"/>
  <c r="CY189" i="3"/>
  <c r="CZ189" i="3"/>
  <c r="DB189" i="3" s="1"/>
  <c r="DA189" i="3"/>
  <c r="DC189" i="3"/>
  <c r="A190" i="3"/>
  <c r="Y190" i="3"/>
  <c r="CX190" i="3" s="1"/>
  <c r="DH190" i="3" s="1"/>
  <c r="CY190" i="3"/>
  <c r="CZ190" i="3"/>
  <c r="DB190" i="3" s="1"/>
  <c r="DA190" i="3"/>
  <c r="DC190" i="3"/>
  <c r="DF190" i="3"/>
  <c r="DJ190" i="3" s="1"/>
  <c r="DG190" i="3"/>
  <c r="DI190" i="3"/>
  <c r="A191" i="3"/>
  <c r="Y191" i="3"/>
  <c r="CX191" i="3"/>
  <c r="DG191" i="3" s="1"/>
  <c r="CY191" i="3"/>
  <c r="CZ191" i="3"/>
  <c r="DA191" i="3"/>
  <c r="DB191" i="3"/>
  <c r="DC191" i="3"/>
  <c r="DH191" i="3"/>
  <c r="DI191" i="3"/>
  <c r="A192" i="3"/>
  <c r="Y192" i="3"/>
  <c r="CX192" i="3" s="1"/>
  <c r="CY192" i="3"/>
  <c r="CZ192" i="3"/>
  <c r="DA192" i="3"/>
  <c r="DB192" i="3"/>
  <c r="DC192" i="3"/>
  <c r="DH192" i="3"/>
  <c r="A193" i="3"/>
  <c r="Y193" i="3"/>
  <c r="CX193" i="3"/>
  <c r="CY193" i="3"/>
  <c r="CZ193" i="3"/>
  <c r="DA193" i="3"/>
  <c r="DB193" i="3"/>
  <c r="DC193" i="3"/>
  <c r="DH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V223" i="3" s="1"/>
  <c r="CU223" i="3"/>
  <c r="CY223" i="3"/>
  <c r="CZ223" i="3"/>
  <c r="DA223" i="3"/>
  <c r="DB223" i="3"/>
  <c r="DC223" i="3"/>
  <c r="A224" i="3"/>
  <c r="Y224" i="3"/>
  <c r="CX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W226" i="3"/>
  <c r="CX226" i="3"/>
  <c r="CY226" i="3"/>
  <c r="CZ226" i="3"/>
  <c r="DA226" i="3"/>
  <c r="DB226" i="3"/>
  <c r="DC226" i="3"/>
  <c r="A227" i="3"/>
  <c r="Y227" i="3"/>
  <c r="CX227" i="3" s="1"/>
  <c r="DF227" i="3" s="1"/>
  <c r="DJ227" i="3" s="1"/>
  <c r="CY227" i="3"/>
  <c r="CZ227" i="3"/>
  <c r="DB227" i="3" s="1"/>
  <c r="DA227" i="3"/>
  <c r="DC227" i="3"/>
  <c r="A228" i="3"/>
  <c r="Y228" i="3"/>
  <c r="CX228" i="3"/>
  <c r="DG228" i="3" s="1"/>
  <c r="CY228" i="3"/>
  <c r="CZ228" i="3"/>
  <c r="DB228" i="3" s="1"/>
  <c r="DA228" i="3"/>
  <c r="DC228" i="3"/>
  <c r="DF228" i="3"/>
  <c r="DJ228" i="3" s="1"/>
  <c r="DH228" i="3"/>
  <c r="DI228" i="3"/>
  <c r="A229" i="3"/>
  <c r="Y229" i="3"/>
  <c r="CX229" i="3"/>
  <c r="CY229" i="3"/>
  <c r="CZ229" i="3"/>
  <c r="DA229" i="3"/>
  <c r="DB229" i="3"/>
  <c r="DC229" i="3"/>
  <c r="DH229" i="3"/>
  <c r="DI229" i="3"/>
  <c r="A230" i="3"/>
  <c r="Y230" i="3"/>
  <c r="CX230" i="3"/>
  <c r="CY230" i="3"/>
  <c r="CZ230" i="3"/>
  <c r="DA230" i="3"/>
  <c r="DB230" i="3"/>
  <c r="DC230" i="3"/>
  <c r="A231" i="3"/>
  <c r="Y231" i="3"/>
  <c r="CX231" i="3" s="1"/>
  <c r="DF231" i="3" s="1"/>
  <c r="DJ231" i="3" s="1"/>
  <c r="CY231" i="3"/>
  <c r="CZ231" i="3"/>
  <c r="DB231" i="3" s="1"/>
  <c r="DA231" i="3"/>
  <c r="DC231" i="3"/>
  <c r="A232" i="3"/>
  <c r="Y232" i="3"/>
  <c r="CX232" i="3"/>
  <c r="DG232" i="3" s="1"/>
  <c r="CY232" i="3"/>
  <c r="CZ232" i="3"/>
  <c r="DB232" i="3" s="1"/>
  <c r="DA232" i="3"/>
  <c r="DC232" i="3"/>
  <c r="DF232" i="3"/>
  <c r="DJ232" i="3" s="1"/>
  <c r="DH232" i="3"/>
  <c r="DI232" i="3"/>
  <c r="A233" i="3"/>
  <c r="Y233" i="3"/>
  <c r="CX233" i="3"/>
  <c r="CY233" i="3"/>
  <c r="CZ233" i="3"/>
  <c r="DA233" i="3"/>
  <c r="DB233" i="3"/>
  <c r="DC233" i="3"/>
  <c r="DH233" i="3"/>
  <c r="DI233" i="3"/>
  <c r="A234" i="3"/>
  <c r="Y234" i="3"/>
  <c r="CU234" i="3"/>
  <c r="CY234" i="3"/>
  <c r="CZ234" i="3"/>
  <c r="DB234" i="3" s="1"/>
  <c r="DA234" i="3"/>
  <c r="DC234" i="3"/>
  <c r="A235" i="3"/>
  <c r="Y235" i="3"/>
  <c r="CX235" i="3"/>
  <c r="CY235" i="3"/>
  <c r="CZ235" i="3"/>
  <c r="DA235" i="3"/>
  <c r="DB235" i="3"/>
  <c r="DC235" i="3"/>
  <c r="DH235" i="3"/>
  <c r="DI235" i="3"/>
  <c r="DJ235" i="3" s="1"/>
  <c r="A236" i="3"/>
  <c r="Y236" i="3"/>
  <c r="CX236" i="3" s="1"/>
  <c r="CW236" i="3"/>
  <c r="CY236" i="3"/>
  <c r="CZ236" i="3"/>
  <c r="DB236" i="3" s="1"/>
  <c r="DA236" i="3"/>
  <c r="DC236" i="3"/>
  <c r="DF236" i="3"/>
  <c r="DG236" i="3"/>
  <c r="A237" i="3"/>
  <c r="Y237" i="3"/>
  <c r="CX237" i="3"/>
  <c r="DG237" i="3" s="1"/>
  <c r="CY237" i="3"/>
  <c r="CZ237" i="3"/>
  <c r="DB237" i="3" s="1"/>
  <c r="DA237" i="3"/>
  <c r="DC237" i="3"/>
  <c r="DF237" i="3"/>
  <c r="DH237" i="3"/>
  <c r="DI237" i="3"/>
  <c r="DJ237" i="3"/>
  <c r="A238" i="3"/>
  <c r="Y238" i="3"/>
  <c r="CX238" i="3"/>
  <c r="DH238" i="3" s="1"/>
  <c r="CY238" i="3"/>
  <c r="CZ238" i="3"/>
  <c r="DA238" i="3"/>
  <c r="DB238" i="3"/>
  <c r="DC238" i="3"/>
  <c r="DI238" i="3"/>
  <c r="A239" i="3"/>
  <c r="Y239" i="3"/>
  <c r="CX239" i="3" s="1"/>
  <c r="CY239" i="3"/>
  <c r="CZ239" i="3"/>
  <c r="DA239" i="3"/>
  <c r="DB239" i="3"/>
  <c r="DC239" i="3"/>
  <c r="A240" i="3"/>
  <c r="Y240" i="3"/>
  <c r="CX240" i="3" s="1"/>
  <c r="CY240" i="3"/>
  <c r="CZ240" i="3"/>
  <c r="DB240" i="3" s="1"/>
  <c r="DA240" i="3"/>
  <c r="DC240" i="3"/>
  <c r="A241" i="3"/>
  <c r="Y241" i="3"/>
  <c r="CX241" i="3"/>
  <c r="DG241" i="3" s="1"/>
  <c r="CY241" i="3"/>
  <c r="CZ241" i="3"/>
  <c r="DB241" i="3" s="1"/>
  <c r="DA241" i="3"/>
  <c r="DC241" i="3"/>
  <c r="DF241" i="3"/>
  <c r="DH241" i="3"/>
  <c r="DI241" i="3"/>
  <c r="DJ241" i="3"/>
  <c r="A242" i="3"/>
  <c r="Y242" i="3"/>
  <c r="CX242" i="3"/>
  <c r="DH242" i="3" s="1"/>
  <c r="CY242" i="3"/>
  <c r="CZ242" i="3"/>
  <c r="DA242" i="3"/>
  <c r="DB242" i="3"/>
  <c r="DC242" i="3"/>
  <c r="DI242" i="3"/>
  <c r="A243" i="3"/>
  <c r="Y243" i="3"/>
  <c r="CX243" i="3" s="1"/>
  <c r="CY243" i="3"/>
  <c r="CZ243" i="3"/>
  <c r="DA243" i="3"/>
  <c r="DB243" i="3"/>
  <c r="DC243" i="3"/>
  <c r="A244" i="3"/>
  <c r="Y244" i="3"/>
  <c r="CV244" i="3" s="1"/>
  <c r="CU244" i="3"/>
  <c r="CY244" i="3"/>
  <c r="CZ244" i="3"/>
  <c r="DA244" i="3"/>
  <c r="DB244" i="3"/>
  <c r="DC244" i="3"/>
  <c r="A245" i="3"/>
  <c r="Y245" i="3"/>
  <c r="CX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W247" i="3"/>
  <c r="CX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X249" i="3"/>
  <c r="CY249" i="3"/>
  <c r="CZ249" i="3"/>
  <c r="DA249" i="3"/>
  <c r="DB249" i="3"/>
  <c r="DC249" i="3"/>
  <c r="DH249" i="3"/>
  <c r="DI249" i="3"/>
  <c r="A250" i="3"/>
  <c r="Y250" i="3"/>
  <c r="CX250" i="3" s="1"/>
  <c r="CY250" i="3"/>
  <c r="CZ250" i="3"/>
  <c r="DA250" i="3"/>
  <c r="DB250" i="3"/>
  <c r="DC250" i="3"/>
  <c r="A251" i="3"/>
  <c r="Y251" i="3"/>
  <c r="CX251" i="3" s="1"/>
  <c r="DF251" i="3" s="1"/>
  <c r="DJ251" i="3" s="1"/>
  <c r="CY251" i="3"/>
  <c r="CZ251" i="3"/>
  <c r="DB251" i="3" s="1"/>
  <c r="DA251" i="3"/>
  <c r="DC251" i="3"/>
  <c r="DG251" i="3"/>
  <c r="A252" i="3"/>
  <c r="Y252" i="3"/>
  <c r="CX252" i="3"/>
  <c r="DG252" i="3" s="1"/>
  <c r="CY252" i="3"/>
  <c r="CZ252" i="3"/>
  <c r="DB252" i="3" s="1"/>
  <c r="DA252" i="3"/>
  <c r="DC252" i="3"/>
  <c r="DF252" i="3"/>
  <c r="DH252" i="3"/>
  <c r="DI252" i="3"/>
  <c r="DJ252" i="3"/>
  <c r="A253" i="3"/>
  <c r="Y253" i="3"/>
  <c r="CX253" i="3" s="1"/>
  <c r="CU253" i="3"/>
  <c r="CV253" i="3"/>
  <c r="CY253" i="3"/>
  <c r="CZ253" i="3"/>
  <c r="DB253" i="3" s="1"/>
  <c r="DA253" i="3"/>
  <c r="DC253" i="3"/>
  <c r="DF253" i="3"/>
  <c r="DG253" i="3"/>
  <c r="A254" i="3"/>
  <c r="Y254" i="3"/>
  <c r="CX254" i="3"/>
  <c r="DG254" i="3" s="1"/>
  <c r="CY254" i="3"/>
  <c r="CZ254" i="3"/>
  <c r="DB254" i="3" s="1"/>
  <c r="DA254" i="3"/>
  <c r="DC254" i="3"/>
  <c r="DF254" i="3"/>
  <c r="DH254" i="3"/>
  <c r="DI254" i="3"/>
  <c r="DJ254" i="3" s="1"/>
  <c r="A255" i="3"/>
  <c r="Y255" i="3"/>
  <c r="CW255" i="3"/>
  <c r="CX255" i="3"/>
  <c r="CY255" i="3"/>
  <c r="CZ255" i="3"/>
  <c r="DA255" i="3"/>
  <c r="DB255" i="3"/>
  <c r="DC255" i="3"/>
  <c r="DG255" i="3"/>
  <c r="DJ255" i="3" s="1"/>
  <c r="DH255" i="3"/>
  <c r="A256" i="3"/>
  <c r="Y256" i="3"/>
  <c r="CX256" i="3" s="1"/>
  <c r="DH256" i="3" s="1"/>
  <c r="CY256" i="3"/>
  <c r="CZ256" i="3"/>
  <c r="DB256" i="3" s="1"/>
  <c r="DA256" i="3"/>
  <c r="DC256" i="3"/>
  <c r="DF256" i="3"/>
  <c r="DJ256" i="3" s="1"/>
  <c r="DG256" i="3"/>
  <c r="DI256" i="3"/>
  <c r="A257" i="3"/>
  <c r="Y257" i="3"/>
  <c r="CU257" i="3"/>
  <c r="CV257" i="3"/>
  <c r="CX257" i="3"/>
  <c r="DI257" i="3" s="1"/>
  <c r="DJ257" i="3" s="1"/>
  <c r="CY257" i="3"/>
  <c r="CZ257" i="3"/>
  <c r="DA257" i="3"/>
  <c r="DB257" i="3"/>
  <c r="DC257" i="3"/>
  <c r="DH257" i="3"/>
  <c r="A258" i="3"/>
  <c r="Y258" i="3"/>
  <c r="CX258" i="3" s="1"/>
  <c r="DH258" i="3" s="1"/>
  <c r="CY258" i="3"/>
  <c r="CZ258" i="3"/>
  <c r="DB258" i="3" s="1"/>
  <c r="DA258" i="3"/>
  <c r="DC258" i="3"/>
  <c r="DF258" i="3"/>
  <c r="DG258" i="3"/>
  <c r="DI258" i="3"/>
  <c r="DJ258" i="3" s="1"/>
  <c r="A259" i="3"/>
  <c r="Y259" i="3"/>
  <c r="CW259" i="3"/>
  <c r="CX259" i="3"/>
  <c r="DF259" i="3" s="1"/>
  <c r="CY259" i="3"/>
  <c r="CZ259" i="3"/>
  <c r="DA259" i="3"/>
  <c r="DB259" i="3"/>
  <c r="DC259" i="3"/>
  <c r="DG259" i="3"/>
  <c r="DJ259" i="3" s="1"/>
  <c r="DH259" i="3"/>
  <c r="DI259" i="3"/>
  <c r="A260" i="3"/>
  <c r="Y260" i="3"/>
  <c r="CX260" i="3" s="1"/>
  <c r="CY260" i="3"/>
  <c r="CZ260" i="3"/>
  <c r="DB260" i="3" s="1"/>
  <c r="DA260" i="3"/>
  <c r="DC260" i="3"/>
  <c r="A261" i="3"/>
  <c r="Y261" i="3"/>
  <c r="CX261" i="3" s="1"/>
  <c r="DF261" i="3" s="1"/>
  <c r="DJ261" i="3" s="1"/>
  <c r="CY261" i="3"/>
  <c r="CZ261" i="3"/>
  <c r="DB261" i="3" s="1"/>
  <c r="DA261" i="3"/>
  <c r="DC261" i="3"/>
  <c r="DH261" i="3"/>
  <c r="DI261" i="3"/>
  <c r="A262" i="3"/>
  <c r="Y262" i="3"/>
  <c r="CX262" i="3" s="1"/>
  <c r="CY262" i="3"/>
  <c r="CZ262" i="3"/>
  <c r="DA262" i="3"/>
  <c r="DB262" i="3"/>
  <c r="DC262" i="3"/>
  <c r="A263" i="3"/>
  <c r="Y263" i="3"/>
  <c r="CX263" i="3" s="1"/>
  <c r="CY263" i="3"/>
  <c r="CZ263" i="3"/>
  <c r="DB263" i="3" s="1"/>
  <c r="DA263" i="3"/>
  <c r="DC263" i="3"/>
  <c r="A264" i="3"/>
  <c r="Y264" i="3"/>
  <c r="CX264" i="3" s="1"/>
  <c r="CY264" i="3"/>
  <c r="CZ264" i="3"/>
  <c r="DB264" i="3" s="1"/>
  <c r="DA264" i="3"/>
  <c r="DC264" i="3"/>
  <c r="A265" i="3"/>
  <c r="Y265" i="3"/>
  <c r="CX265" i="3"/>
  <c r="DI265" i="3" s="1"/>
  <c r="CY265" i="3"/>
  <c r="CZ265" i="3"/>
  <c r="DA265" i="3"/>
  <c r="DB265" i="3"/>
  <c r="DC265" i="3"/>
  <c r="DH265" i="3"/>
  <c r="A266" i="3"/>
  <c r="Y266" i="3"/>
  <c r="CX266" i="3" s="1"/>
  <c r="CY266" i="3"/>
  <c r="CZ266" i="3"/>
  <c r="DA266" i="3"/>
  <c r="DB266" i="3"/>
  <c r="DC266" i="3"/>
  <c r="A267" i="3"/>
  <c r="Y267" i="3"/>
  <c r="CX267" i="3" s="1"/>
  <c r="CY267" i="3"/>
  <c r="CZ267" i="3"/>
  <c r="DB267" i="3" s="1"/>
  <c r="DA267" i="3"/>
  <c r="DC267" i="3"/>
  <c r="A268" i="3"/>
  <c r="Y268" i="3"/>
  <c r="CX268" i="3" s="1"/>
  <c r="CY268" i="3"/>
  <c r="CZ268" i="3"/>
  <c r="DB268" i="3" s="1"/>
  <c r="DA268" i="3"/>
  <c r="DC268" i="3"/>
  <c r="A269" i="3"/>
  <c r="Y269" i="3"/>
  <c r="CX269" i="3"/>
  <c r="DI269" i="3" s="1"/>
  <c r="CY269" i="3"/>
  <c r="CZ269" i="3"/>
  <c r="DA269" i="3"/>
  <c r="DB269" i="3"/>
  <c r="DC269" i="3"/>
  <c r="DH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W274" i="3" s="1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V286" i="3" s="1"/>
  <c r="CU286" i="3"/>
  <c r="CX286" i="3"/>
  <c r="CY286" i="3"/>
  <c r="CZ286" i="3"/>
  <c r="DA286" i="3"/>
  <c r="DB286" i="3"/>
  <c r="DC286" i="3"/>
  <c r="DH286" i="3"/>
  <c r="A287" i="3"/>
  <c r="Y287" i="3"/>
  <c r="CU287" i="3"/>
  <c r="CY287" i="3"/>
  <c r="CZ287" i="3"/>
  <c r="DB287" i="3" s="1"/>
  <c r="DA287" i="3"/>
  <c r="DC287" i="3"/>
  <c r="A288" i="3"/>
  <c r="Y288" i="3"/>
  <c r="CU288" i="3"/>
  <c r="CV288" i="3"/>
  <c r="CX288" i="3"/>
  <c r="DI288" i="3" s="1"/>
  <c r="CY288" i="3"/>
  <c r="CZ288" i="3"/>
  <c r="DB288" i="3" s="1"/>
  <c r="DA288" i="3"/>
  <c r="DC288" i="3"/>
  <c r="DF288" i="3"/>
  <c r="DG288" i="3"/>
  <c r="DH288" i="3"/>
  <c r="DJ288" i="3"/>
  <c r="A289" i="3"/>
  <c r="Y289" i="3"/>
  <c r="CU289" i="3"/>
  <c r="CV289" i="3"/>
  <c r="CX289" i="3"/>
  <c r="DI289" i="3" s="1"/>
  <c r="DJ289" i="3" s="1"/>
  <c r="CY289" i="3"/>
  <c r="CZ289" i="3"/>
  <c r="DA289" i="3"/>
  <c r="DB289" i="3"/>
  <c r="DC289" i="3"/>
  <c r="DG289" i="3"/>
  <c r="DH289" i="3"/>
  <c r="A290" i="3"/>
  <c r="Y290" i="3"/>
  <c r="CV290" i="3" s="1"/>
  <c r="CU290" i="3"/>
  <c r="CX290" i="3"/>
  <c r="CY290" i="3"/>
  <c r="CZ290" i="3"/>
  <c r="DA290" i="3"/>
  <c r="DB290" i="3"/>
  <c r="DC290" i="3"/>
  <c r="A291" i="3"/>
  <c r="Y291" i="3"/>
  <c r="CU291" i="3"/>
  <c r="CY291" i="3"/>
  <c r="CZ291" i="3"/>
  <c r="DB291" i="3" s="1"/>
  <c r="DA291" i="3"/>
  <c r="DC291" i="3"/>
  <c r="A292" i="3"/>
  <c r="Y292" i="3"/>
  <c r="CU292" i="3"/>
  <c r="CV292" i="3"/>
  <c r="CX292" i="3"/>
  <c r="DI292" i="3" s="1"/>
  <c r="CY292" i="3"/>
  <c r="CZ292" i="3"/>
  <c r="DB292" i="3" s="1"/>
  <c r="DA292" i="3"/>
  <c r="DC292" i="3"/>
  <c r="DF292" i="3"/>
  <c r="DG292" i="3"/>
  <c r="DH292" i="3"/>
  <c r="DJ292" i="3"/>
  <c r="A293" i="3"/>
  <c r="Y293" i="3"/>
  <c r="CU293" i="3"/>
  <c r="CV293" i="3"/>
  <c r="CX293" i="3"/>
  <c r="DI293" i="3" s="1"/>
  <c r="DJ293" i="3" s="1"/>
  <c r="CY293" i="3"/>
  <c r="CZ293" i="3"/>
  <c r="DA293" i="3"/>
  <c r="DB293" i="3"/>
  <c r="DC293" i="3"/>
  <c r="DG293" i="3"/>
  <c r="DH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H44" i="9" s="1"/>
  <c r="V28" i="1"/>
  <c r="H47" i="9" s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 s="1"/>
  <c r="GX28" i="1" s="1"/>
  <c r="I29" i="1"/>
  <c r="R29" i="1"/>
  <c r="AC29" i="1"/>
  <c r="AD29" i="1"/>
  <c r="AE29" i="1"/>
  <c r="AF29" i="1"/>
  <c r="AB29" i="1" s="1"/>
  <c r="AG29" i="1"/>
  <c r="AH29" i="1"/>
  <c r="CV29" i="1" s="1"/>
  <c r="U29" i="1" s="1"/>
  <c r="AI29" i="1"/>
  <c r="AJ29" i="1"/>
  <c r="CX29" i="1" s="1"/>
  <c r="W29" i="1" s="1"/>
  <c r="CQ29" i="1"/>
  <c r="P29" i="1" s="1"/>
  <c r="CP29" i="1" s="1"/>
  <c r="O29" i="1" s="1"/>
  <c r="CR29" i="1"/>
  <c r="Q29" i="1" s="1"/>
  <c r="CS29" i="1"/>
  <c r="CT29" i="1"/>
  <c r="S29" i="1" s="1"/>
  <c r="CU29" i="1"/>
  <c r="T29" i="1" s="1"/>
  <c r="CW29" i="1"/>
  <c r="V29" i="1" s="1"/>
  <c r="GL29" i="1"/>
  <c r="GO29" i="1"/>
  <c r="GP29" i="1"/>
  <c r="GV29" i="1"/>
  <c r="HC29" i="1" s="1"/>
  <c r="GX29" i="1" s="1"/>
  <c r="C30" i="1"/>
  <c r="D30" i="1"/>
  <c r="U30" i="1"/>
  <c r="V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O30" i="1"/>
  <c r="GP30" i="1"/>
  <c r="GV30" i="1"/>
  <c r="HC30" i="1"/>
  <c r="GX30" i="1" s="1"/>
  <c r="I31" i="1"/>
  <c r="S31" i="1"/>
  <c r="W31" i="1"/>
  <c r="AC31" i="1"/>
  <c r="AB31" i="1" s="1"/>
  <c r="AE31" i="1"/>
  <c r="AD31" i="1" s="1"/>
  <c r="AF31" i="1"/>
  <c r="AG31" i="1"/>
  <c r="CU31" i="1" s="1"/>
  <c r="T31" i="1" s="1"/>
  <c r="AH31" i="1"/>
  <c r="AI31" i="1"/>
  <c r="CW31" i="1" s="1"/>
  <c r="V31" i="1" s="1"/>
  <c r="AJ31" i="1"/>
  <c r="CQ31" i="1"/>
  <c r="P31" i="1" s="1"/>
  <c r="CR31" i="1"/>
  <c r="Q31" i="1" s="1"/>
  <c r="CS31" i="1"/>
  <c r="R31" i="1" s="1"/>
  <c r="CT31" i="1"/>
  <c r="CV31" i="1"/>
  <c r="U31" i="1" s="1"/>
  <c r="CX31" i="1"/>
  <c r="GL31" i="1"/>
  <c r="GO31" i="1"/>
  <c r="GP31" i="1"/>
  <c r="GV31" i="1"/>
  <c r="HC31" i="1"/>
  <c r="GX31" i="1" s="1"/>
  <c r="C32" i="1"/>
  <c r="D32" i="1"/>
  <c r="I32" i="1"/>
  <c r="K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 s="1"/>
  <c r="GX32" i="1"/>
  <c r="C33" i="1"/>
  <c r="D33" i="1"/>
  <c r="I33" i="1"/>
  <c r="K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/>
  <c r="GX33" i="1" s="1"/>
  <c r="C34" i="1"/>
  <c r="D34" i="1"/>
  <c r="V34" i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GL34" i="1"/>
  <c r="GO34" i="1"/>
  <c r="GP34" i="1"/>
  <c r="GV34" i="1"/>
  <c r="HC34" i="1" s="1"/>
  <c r="GX34" i="1"/>
  <c r="I35" i="1"/>
  <c r="P35" i="1"/>
  <c r="AC35" i="1"/>
  <c r="AD35" i="1"/>
  <c r="AB35" i="1" s="1"/>
  <c r="AE35" i="1"/>
  <c r="AF35" i="1"/>
  <c r="AG35" i="1"/>
  <c r="AH35" i="1"/>
  <c r="CV35" i="1" s="1"/>
  <c r="U35" i="1" s="1"/>
  <c r="AI35" i="1"/>
  <c r="AJ35" i="1"/>
  <c r="CX35" i="1" s="1"/>
  <c r="CQ35" i="1"/>
  <c r="CR35" i="1"/>
  <c r="Q35" i="1" s="1"/>
  <c r="CS35" i="1"/>
  <c r="R35" i="1" s="1"/>
  <c r="CT35" i="1"/>
  <c r="CU35" i="1"/>
  <c r="T35" i="1" s="1"/>
  <c r="CW35" i="1"/>
  <c r="V35" i="1" s="1"/>
  <c r="GL35" i="1"/>
  <c r="GO35" i="1"/>
  <c r="GP35" i="1"/>
  <c r="GV35" i="1"/>
  <c r="HC35" i="1" s="1"/>
  <c r="GX35" i="1"/>
  <c r="I36" i="1"/>
  <c r="V36" i="1"/>
  <c r="W36" i="1"/>
  <c r="AC36" i="1"/>
  <c r="AD36" i="1"/>
  <c r="AB36" i="1" s="1"/>
  <c r="AE36" i="1"/>
  <c r="AF36" i="1"/>
  <c r="AG36" i="1"/>
  <c r="AH36" i="1"/>
  <c r="CV36" i="1" s="1"/>
  <c r="U36" i="1" s="1"/>
  <c r="AI36" i="1"/>
  <c r="AJ36" i="1"/>
  <c r="CQ36" i="1"/>
  <c r="P36" i="1" s="1"/>
  <c r="CR36" i="1"/>
  <c r="CS36" i="1"/>
  <c r="R36" i="1" s="1"/>
  <c r="CY36" i="1" s="1"/>
  <c r="X36" i="1" s="1"/>
  <c r="CT36" i="1"/>
  <c r="S36" i="1" s="1"/>
  <c r="CU36" i="1"/>
  <c r="T36" i="1" s="1"/>
  <c r="CW36" i="1"/>
  <c r="CX36" i="1"/>
  <c r="GL36" i="1"/>
  <c r="GO36" i="1"/>
  <c r="GP36" i="1"/>
  <c r="GV36" i="1"/>
  <c r="HC36" i="1" s="1"/>
  <c r="GX36" i="1"/>
  <c r="I37" i="1"/>
  <c r="S37" i="1"/>
  <c r="T37" i="1"/>
  <c r="AC37" i="1"/>
  <c r="AD37" i="1"/>
  <c r="AE37" i="1"/>
  <c r="AF37" i="1"/>
  <c r="AB37" i="1" s="1"/>
  <c r="AG37" i="1"/>
  <c r="AH37" i="1"/>
  <c r="CV37" i="1" s="1"/>
  <c r="U37" i="1" s="1"/>
  <c r="AI37" i="1"/>
  <c r="AJ37" i="1"/>
  <c r="CQ37" i="1"/>
  <c r="P37" i="1" s="1"/>
  <c r="CR37" i="1"/>
  <c r="Q37" i="1" s="1"/>
  <c r="CS37" i="1"/>
  <c r="R37" i="1" s="1"/>
  <c r="CT37" i="1"/>
  <c r="CU37" i="1"/>
  <c r="CW37" i="1"/>
  <c r="V37" i="1" s="1"/>
  <c r="CX37" i="1"/>
  <c r="W37" i="1" s="1"/>
  <c r="GL37" i="1"/>
  <c r="GO37" i="1"/>
  <c r="GP37" i="1"/>
  <c r="GV37" i="1"/>
  <c r="HC37" i="1" s="1"/>
  <c r="GX37" i="1"/>
  <c r="C38" i="1"/>
  <c r="D38" i="1"/>
  <c r="U38" i="1"/>
  <c r="H57" i="9" s="1"/>
  <c r="AC38" i="1"/>
  <c r="AE38" i="1"/>
  <c r="AD38" i="1" s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W38" i="1" s="1"/>
  <c r="GL38" i="1"/>
  <c r="GO38" i="1"/>
  <c r="GP38" i="1"/>
  <c r="GV38" i="1"/>
  <c r="HC38" i="1" s="1"/>
  <c r="GX38" i="1" s="1"/>
  <c r="C39" i="1"/>
  <c r="D39" i="1"/>
  <c r="U39" i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GL39" i="1"/>
  <c r="GO39" i="1"/>
  <c r="GP39" i="1"/>
  <c r="GV39" i="1"/>
  <c r="HC39" i="1"/>
  <c r="GX39" i="1" s="1"/>
  <c r="C40" i="1"/>
  <c r="D40" i="1"/>
  <c r="U40" i="1"/>
  <c r="G81" i="7" s="1"/>
  <c r="V40" i="1"/>
  <c r="G84" i="7" s="1"/>
  <c r="AC40" i="1"/>
  <c r="AE40" i="1"/>
  <c r="AD40" i="1" s="1"/>
  <c r="AF40" i="1"/>
  <c r="AG40" i="1"/>
  <c r="AH40" i="1"/>
  <c r="AI40" i="1"/>
  <c r="AJ40" i="1"/>
  <c r="CQ40" i="1"/>
  <c r="CR40" i="1"/>
  <c r="CS40" i="1"/>
  <c r="CT40" i="1"/>
  <c r="CU40" i="1"/>
  <c r="T40" i="1" s="1"/>
  <c r="CV40" i="1"/>
  <c r="CW40" i="1"/>
  <c r="CX40" i="1"/>
  <c r="W40" i="1" s="1"/>
  <c r="GL40" i="1"/>
  <c r="GO40" i="1"/>
  <c r="GP40" i="1"/>
  <c r="GV40" i="1"/>
  <c r="HC40" i="1"/>
  <c r="GX40" i="1" s="1"/>
  <c r="C41" i="1"/>
  <c r="D41" i="1"/>
  <c r="U41" i="1"/>
  <c r="G96" i="7" s="1"/>
  <c r="V41" i="1"/>
  <c r="G99" i="7" s="1"/>
  <c r="AC41" i="1"/>
  <c r="AE41" i="1"/>
  <c r="AD41" i="1" s="1"/>
  <c r="AF41" i="1"/>
  <c r="AG41" i="1"/>
  <c r="AH41" i="1"/>
  <c r="AI41" i="1"/>
  <c r="AJ41" i="1"/>
  <c r="CQ41" i="1"/>
  <c r="CR41" i="1"/>
  <c r="CS41" i="1"/>
  <c r="CT41" i="1"/>
  <c r="CU41" i="1"/>
  <c r="T41" i="1" s="1"/>
  <c r="CV41" i="1"/>
  <c r="CW41" i="1"/>
  <c r="CX41" i="1"/>
  <c r="W41" i="1" s="1"/>
  <c r="GL41" i="1"/>
  <c r="GO41" i="1"/>
  <c r="GP41" i="1"/>
  <c r="GV41" i="1"/>
  <c r="HC41" i="1" s="1"/>
  <c r="GX41" i="1" s="1"/>
  <c r="C42" i="1"/>
  <c r="D42" i="1"/>
  <c r="U42" i="1"/>
  <c r="V42" i="1"/>
  <c r="W42" i="1"/>
  <c r="AC42" i="1"/>
  <c r="AE42" i="1"/>
  <c r="AD42" i="1" s="1"/>
  <c r="AF42" i="1"/>
  <c r="AG42" i="1"/>
  <c r="CU42" i="1" s="1"/>
  <c r="T42" i="1" s="1"/>
  <c r="AH42" i="1"/>
  <c r="AI42" i="1"/>
  <c r="AJ42" i="1"/>
  <c r="CQ42" i="1"/>
  <c r="CR42" i="1"/>
  <c r="CS42" i="1"/>
  <c r="CT42" i="1"/>
  <c r="CV42" i="1"/>
  <c r="CW42" i="1"/>
  <c r="CX42" i="1"/>
  <c r="GL42" i="1"/>
  <c r="GO42" i="1"/>
  <c r="GP42" i="1"/>
  <c r="GV42" i="1"/>
  <c r="HC42" i="1" s="1"/>
  <c r="GX42" i="1" s="1"/>
  <c r="C43" i="1"/>
  <c r="D43" i="1"/>
  <c r="U43" i="1"/>
  <c r="V43" i="1"/>
  <c r="AC43" i="1"/>
  <c r="AE43" i="1"/>
  <c r="AD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T43" i="1" s="1"/>
  <c r="CV43" i="1"/>
  <c r="CW43" i="1"/>
  <c r="GL43" i="1"/>
  <c r="GN43" i="1"/>
  <c r="GP43" i="1"/>
  <c r="GV43" i="1"/>
  <c r="HC43" i="1"/>
  <c r="GX43" i="1" s="1"/>
  <c r="I44" i="1"/>
  <c r="P44" i="1" s="1"/>
  <c r="O44" i="1" s="1"/>
  <c r="AC44" i="1"/>
  <c r="AE44" i="1"/>
  <c r="AD44" i="1" s="1"/>
  <c r="AF44" i="1"/>
  <c r="AG44" i="1"/>
  <c r="AH44" i="1"/>
  <c r="AI44" i="1"/>
  <c r="AJ44" i="1"/>
  <c r="CP44" i="1"/>
  <c r="CQ44" i="1"/>
  <c r="CR44" i="1"/>
  <c r="Q44" i="1" s="1"/>
  <c r="CS44" i="1"/>
  <c r="R44" i="1" s="1"/>
  <c r="CT44" i="1"/>
  <c r="S44" i="1" s="1"/>
  <c r="CU44" i="1"/>
  <c r="T44" i="1" s="1"/>
  <c r="CV44" i="1"/>
  <c r="U44" i="1" s="1"/>
  <c r="CW44" i="1"/>
  <c r="V44" i="1" s="1"/>
  <c r="CX44" i="1"/>
  <c r="W44" i="1" s="1"/>
  <c r="CY44" i="1"/>
  <c r="X44" i="1" s="1"/>
  <c r="CZ44" i="1"/>
  <c r="Y44" i="1" s="1"/>
  <c r="GL44" i="1"/>
  <c r="GN44" i="1"/>
  <c r="GP44" i="1"/>
  <c r="GV44" i="1"/>
  <c r="HC44" i="1"/>
  <c r="GX44" i="1" s="1"/>
  <c r="C45" i="1"/>
  <c r="D45" i="1"/>
  <c r="U45" i="1"/>
  <c r="AC45" i="1"/>
  <c r="AE45" i="1"/>
  <c r="AD45" i="1" s="1"/>
  <c r="AF45" i="1"/>
  <c r="AG45" i="1"/>
  <c r="AH45" i="1"/>
  <c r="AI45" i="1"/>
  <c r="AJ45" i="1"/>
  <c r="CQ45" i="1"/>
  <c r="CR45" i="1"/>
  <c r="CS45" i="1"/>
  <c r="CT45" i="1"/>
  <c r="CU45" i="1"/>
  <c r="T45" i="1" s="1"/>
  <c r="CV45" i="1"/>
  <c r="CW45" i="1"/>
  <c r="CX45" i="1"/>
  <c r="W45" i="1" s="1"/>
  <c r="GL45" i="1"/>
  <c r="GO45" i="1"/>
  <c r="GP45" i="1"/>
  <c r="GV45" i="1"/>
  <c r="HC45" i="1"/>
  <c r="GX45" i="1" s="1"/>
  <c r="C46" i="1"/>
  <c r="D46" i="1"/>
  <c r="U46" i="1"/>
  <c r="V46" i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CW46" i="1"/>
  <c r="CX46" i="1"/>
  <c r="W46" i="1" s="1"/>
  <c r="GL46" i="1"/>
  <c r="GN46" i="1"/>
  <c r="GP46" i="1"/>
  <c r="GV46" i="1"/>
  <c r="HC46" i="1" s="1"/>
  <c r="GX46" i="1"/>
  <c r="I47" i="1"/>
  <c r="P47" i="1"/>
  <c r="O47" i="1" s="1"/>
  <c r="X47" i="1"/>
  <c r="AC47" i="1"/>
  <c r="AB47" i="1" s="1"/>
  <c r="AD47" i="1"/>
  <c r="AE47" i="1"/>
  <c r="AF47" i="1"/>
  <c r="AG47" i="1"/>
  <c r="AH47" i="1"/>
  <c r="AI47" i="1"/>
  <c r="AJ47" i="1"/>
  <c r="CP47" i="1"/>
  <c r="CQ47" i="1"/>
  <c r="CR47" i="1"/>
  <c r="Q47" i="1" s="1"/>
  <c r="CS47" i="1"/>
  <c r="R47" i="1" s="1"/>
  <c r="CT47" i="1"/>
  <c r="S47" i="1" s="1"/>
  <c r="CU47" i="1"/>
  <c r="T47" i="1" s="1"/>
  <c r="CV47" i="1"/>
  <c r="U47" i="1" s="1"/>
  <c r="CW47" i="1"/>
  <c r="V47" i="1" s="1"/>
  <c r="CX47" i="1"/>
  <c r="W47" i="1" s="1"/>
  <c r="CY47" i="1"/>
  <c r="CZ47" i="1"/>
  <c r="Y47" i="1" s="1"/>
  <c r="GL47" i="1"/>
  <c r="GN47" i="1"/>
  <c r="GP47" i="1"/>
  <c r="GV47" i="1"/>
  <c r="GX47" i="1"/>
  <c r="HC47" i="1"/>
  <c r="C48" i="1"/>
  <c r="D48" i="1"/>
  <c r="U48" i="1"/>
  <c r="V48" i="1"/>
  <c r="W48" i="1"/>
  <c r="AC48" i="1"/>
  <c r="AE48" i="1"/>
  <c r="AD48" i="1" s="1"/>
  <c r="AF48" i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GL48" i="1"/>
  <c r="GN48" i="1"/>
  <c r="GP48" i="1"/>
  <c r="GV48" i="1"/>
  <c r="HC48" i="1" s="1"/>
  <c r="GX48" i="1" s="1"/>
  <c r="I49" i="1"/>
  <c r="P49" i="1" s="1"/>
  <c r="O49" i="1" s="1"/>
  <c r="GM49" i="1" s="1"/>
  <c r="GO49" i="1" s="1"/>
  <c r="AC49" i="1"/>
  <c r="AB49" i="1" s="1"/>
  <c r="AE49" i="1"/>
  <c r="AD49" i="1" s="1"/>
  <c r="AF49" i="1"/>
  <c r="AG49" i="1"/>
  <c r="AH49" i="1"/>
  <c r="AI49" i="1"/>
  <c r="AJ49" i="1"/>
  <c r="CP49" i="1"/>
  <c r="CQ49" i="1"/>
  <c r="CR49" i="1"/>
  <c r="Q49" i="1" s="1"/>
  <c r="CS49" i="1"/>
  <c r="R49" i="1" s="1"/>
  <c r="CT49" i="1"/>
  <c r="S49" i="1" s="1"/>
  <c r="CU49" i="1"/>
  <c r="T49" i="1" s="1"/>
  <c r="CV49" i="1"/>
  <c r="U49" i="1" s="1"/>
  <c r="CW49" i="1"/>
  <c r="V49" i="1" s="1"/>
  <c r="CX49" i="1"/>
  <c r="W49" i="1" s="1"/>
  <c r="CY49" i="1"/>
  <c r="X49" i="1" s="1"/>
  <c r="CZ49" i="1"/>
  <c r="Y49" i="1" s="1"/>
  <c r="GL49" i="1"/>
  <c r="GN49" i="1"/>
  <c r="GP49" i="1"/>
  <c r="GV49" i="1"/>
  <c r="HC49" i="1"/>
  <c r="GX49" i="1" s="1"/>
  <c r="C50" i="1"/>
  <c r="D50" i="1"/>
  <c r="U50" i="1"/>
  <c r="V50" i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T50" i="1"/>
  <c r="CU50" i="1"/>
  <c r="T50" i="1" s="1"/>
  <c r="CV50" i="1"/>
  <c r="CW50" i="1"/>
  <c r="GL50" i="1"/>
  <c r="GO50" i="1"/>
  <c r="GP50" i="1"/>
  <c r="GV50" i="1"/>
  <c r="HC50" i="1"/>
  <c r="GX50" i="1" s="1"/>
  <c r="I51" i="1"/>
  <c r="V51" i="1"/>
  <c r="AB51" i="1"/>
  <c r="AC51" i="1"/>
  <c r="AE51" i="1"/>
  <c r="AD51" i="1" s="1"/>
  <c r="AF51" i="1"/>
  <c r="AG51" i="1"/>
  <c r="CU51" i="1" s="1"/>
  <c r="T51" i="1" s="1"/>
  <c r="AH51" i="1"/>
  <c r="AI51" i="1"/>
  <c r="AJ51" i="1"/>
  <c r="CX51" i="1" s="1"/>
  <c r="W51" i="1" s="1"/>
  <c r="CQ51" i="1"/>
  <c r="P51" i="1" s="1"/>
  <c r="CP51" i="1" s="1"/>
  <c r="O51" i="1" s="1"/>
  <c r="CR51" i="1"/>
  <c r="Q51" i="1" s="1"/>
  <c r="CS51" i="1"/>
  <c r="R51" i="1" s="1"/>
  <c r="CT51" i="1"/>
  <c r="S51" i="1" s="1"/>
  <c r="CV51" i="1"/>
  <c r="U51" i="1" s="1"/>
  <c r="CW51" i="1"/>
  <c r="GL51" i="1"/>
  <c r="GO51" i="1"/>
  <c r="GP51" i="1"/>
  <c r="GV51" i="1"/>
  <c r="HC51" i="1"/>
  <c r="GX51" i="1" s="1"/>
  <c r="I52" i="1"/>
  <c r="R52" i="1"/>
  <c r="AC52" i="1"/>
  <c r="AE52" i="1"/>
  <c r="AD52" i="1" s="1"/>
  <c r="AB52" i="1" s="1"/>
  <c r="AF52" i="1"/>
  <c r="AG52" i="1"/>
  <c r="CU52" i="1" s="1"/>
  <c r="AH52" i="1"/>
  <c r="AI52" i="1"/>
  <c r="AJ52" i="1"/>
  <c r="CX52" i="1" s="1"/>
  <c r="CQ52" i="1"/>
  <c r="CR52" i="1"/>
  <c r="Q52" i="1" s="1"/>
  <c r="CS52" i="1"/>
  <c r="CT52" i="1"/>
  <c r="CV52" i="1"/>
  <c r="CW52" i="1"/>
  <c r="V52" i="1" s="1"/>
  <c r="GL52" i="1"/>
  <c r="GO52" i="1"/>
  <c r="GP52" i="1"/>
  <c r="GV52" i="1"/>
  <c r="HC52" i="1"/>
  <c r="GX52" i="1" s="1"/>
  <c r="I53" i="1"/>
  <c r="V53" i="1"/>
  <c r="AB53" i="1"/>
  <c r="AC53" i="1"/>
  <c r="AE53" i="1"/>
  <c r="AD53" i="1" s="1"/>
  <c r="AF53" i="1"/>
  <c r="AG53" i="1"/>
  <c r="AH53" i="1"/>
  <c r="AI53" i="1"/>
  <c r="AJ53" i="1"/>
  <c r="CX53" i="1" s="1"/>
  <c r="W53" i="1" s="1"/>
  <c r="CQ53" i="1"/>
  <c r="P53" i="1" s="1"/>
  <c r="CR53" i="1"/>
  <c r="Q53" i="1" s="1"/>
  <c r="CS53" i="1"/>
  <c r="R53" i="1" s="1"/>
  <c r="CT53" i="1"/>
  <c r="S53" i="1" s="1"/>
  <c r="CU53" i="1"/>
  <c r="T53" i="1" s="1"/>
  <c r="CV53" i="1"/>
  <c r="U53" i="1" s="1"/>
  <c r="CW53" i="1"/>
  <c r="GL53" i="1"/>
  <c r="GO53" i="1"/>
  <c r="GP53" i="1"/>
  <c r="GV53" i="1"/>
  <c r="HC53" i="1"/>
  <c r="GX53" i="1" s="1"/>
  <c r="I54" i="1"/>
  <c r="AB54" i="1"/>
  <c r="AC54" i="1"/>
  <c r="AE54" i="1"/>
  <c r="AD54" i="1" s="1"/>
  <c r="AF54" i="1"/>
  <c r="AG54" i="1"/>
  <c r="AH54" i="1"/>
  <c r="AI54" i="1"/>
  <c r="AJ54" i="1"/>
  <c r="CX54" i="1" s="1"/>
  <c r="CQ54" i="1"/>
  <c r="CR54" i="1"/>
  <c r="Q54" i="1" s="1"/>
  <c r="CS54" i="1"/>
  <c r="CT54" i="1"/>
  <c r="CU54" i="1"/>
  <c r="CV54" i="1"/>
  <c r="U54" i="1" s="1"/>
  <c r="CW54" i="1"/>
  <c r="GL54" i="1"/>
  <c r="GO54" i="1"/>
  <c r="GP54" i="1"/>
  <c r="GV54" i="1"/>
  <c r="HC54" i="1"/>
  <c r="I55" i="1"/>
  <c r="R55" i="1"/>
  <c r="AC55" i="1"/>
  <c r="AE55" i="1"/>
  <c r="AD55" i="1" s="1"/>
  <c r="AB55" i="1" s="1"/>
  <c r="AF55" i="1"/>
  <c r="AG55" i="1"/>
  <c r="AH55" i="1"/>
  <c r="AI55" i="1"/>
  <c r="AJ55" i="1"/>
  <c r="CX55" i="1" s="1"/>
  <c r="CQ55" i="1"/>
  <c r="CR55" i="1"/>
  <c r="Q55" i="1" s="1"/>
  <c r="CS55" i="1"/>
  <c r="CT55" i="1"/>
  <c r="CU55" i="1"/>
  <c r="CV55" i="1"/>
  <c r="U55" i="1" s="1"/>
  <c r="CW55" i="1"/>
  <c r="V55" i="1" s="1"/>
  <c r="GL55" i="1"/>
  <c r="GO55" i="1"/>
  <c r="GP55" i="1"/>
  <c r="GV55" i="1"/>
  <c r="HC55" i="1"/>
  <c r="I56" i="1"/>
  <c r="K56" i="1"/>
  <c r="O56" i="1"/>
  <c r="P56" i="1"/>
  <c r="Q56" i="1"/>
  <c r="R56" i="1"/>
  <c r="S56" i="1"/>
  <c r="T56" i="1"/>
  <c r="U56" i="1"/>
  <c r="V56" i="1"/>
  <c r="W56" i="1"/>
  <c r="X56" i="1"/>
  <c r="Y56" i="1"/>
  <c r="AB56" i="1"/>
  <c r="AC56" i="1"/>
  <c r="AD56" i="1"/>
  <c r="AE56" i="1"/>
  <c r="AF56" i="1"/>
  <c r="AG56" i="1"/>
  <c r="AH56" i="1"/>
  <c r="AI56" i="1"/>
  <c r="AJ56" i="1"/>
  <c r="CP56" i="1"/>
  <c r="GL56" i="1"/>
  <c r="GM56" i="1"/>
  <c r="GO56" i="1"/>
  <c r="GP56" i="1"/>
  <c r="GV56" i="1"/>
  <c r="GX56" i="1"/>
  <c r="I57" i="1"/>
  <c r="K57" i="1"/>
  <c r="O57" i="1"/>
  <c r="P57" i="1"/>
  <c r="Q57" i="1"/>
  <c r="R57" i="1"/>
  <c r="S57" i="1"/>
  <c r="T57" i="1"/>
  <c r="U57" i="1"/>
  <c r="V57" i="1"/>
  <c r="W57" i="1"/>
  <c r="X57" i="1"/>
  <c r="Y57" i="1"/>
  <c r="AB57" i="1"/>
  <c r="CP57" i="1" s="1"/>
  <c r="GM57" i="1" s="1"/>
  <c r="AC57" i="1"/>
  <c r="AD57" i="1"/>
  <c r="AE57" i="1"/>
  <c r="AF57" i="1"/>
  <c r="AG57" i="1"/>
  <c r="AH57" i="1"/>
  <c r="AI57" i="1"/>
  <c r="AJ57" i="1"/>
  <c r="GL57" i="1"/>
  <c r="GO57" i="1"/>
  <c r="GP57" i="1"/>
  <c r="GV57" i="1"/>
  <c r="GX57" i="1"/>
  <c r="O58" i="1"/>
  <c r="P58" i="1"/>
  <c r="Q58" i="1"/>
  <c r="R58" i="1"/>
  <c r="S58" i="1"/>
  <c r="T58" i="1"/>
  <c r="U58" i="1"/>
  <c r="V58" i="1"/>
  <c r="W58" i="1"/>
  <c r="X58" i="1"/>
  <c r="Y58" i="1"/>
  <c r="AB58" i="1"/>
  <c r="AC58" i="1"/>
  <c r="AD58" i="1"/>
  <c r="AE58" i="1"/>
  <c r="AF58" i="1"/>
  <c r="AG58" i="1"/>
  <c r="AH58" i="1"/>
  <c r="AI58" i="1"/>
  <c r="AJ58" i="1"/>
  <c r="CP58" i="1"/>
  <c r="GL58" i="1"/>
  <c r="GO58" i="1"/>
  <c r="GP58" i="1"/>
  <c r="GV58" i="1"/>
  <c r="GX58" i="1"/>
  <c r="B60" i="1"/>
  <c r="B26" i="1" s="1"/>
  <c r="C60" i="1"/>
  <c r="C26" i="1" s="1"/>
  <c r="D60" i="1"/>
  <c r="D26" i="1" s="1"/>
  <c r="F60" i="1"/>
  <c r="F26" i="1" s="1"/>
  <c r="G60" i="1"/>
  <c r="G26" i="1" s="1"/>
  <c r="AO60" i="1"/>
  <c r="BX60" i="1"/>
  <c r="BY60" i="1"/>
  <c r="BY26" i="1" s="1"/>
  <c r="CK60" i="1"/>
  <c r="CK26" i="1" s="1"/>
  <c r="CL60" i="1"/>
  <c r="CL26" i="1" s="1"/>
  <c r="D90" i="1"/>
  <c r="E92" i="1"/>
  <c r="Z92" i="1"/>
  <c r="AA92" i="1"/>
  <c r="AM92" i="1"/>
  <c r="AN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C94" i="1"/>
  <c r="D94" i="1"/>
  <c r="I94" i="1"/>
  <c r="K94" i="1"/>
  <c r="AC94" i="1"/>
  <c r="AE94" i="1"/>
  <c r="AD94" i="1" s="1"/>
  <c r="AF94" i="1"/>
  <c r="AG94" i="1"/>
  <c r="AH94" i="1"/>
  <c r="AI94" i="1"/>
  <c r="AJ94" i="1"/>
  <c r="CQ94" i="1"/>
  <c r="CR94" i="1"/>
  <c r="CS94" i="1"/>
  <c r="CT94" i="1"/>
  <c r="CU94" i="1"/>
  <c r="T94" i="1" s="1"/>
  <c r="CV94" i="1"/>
  <c r="CW94" i="1"/>
  <c r="CX94" i="1"/>
  <c r="GL94" i="1"/>
  <c r="GO94" i="1"/>
  <c r="GP94" i="1"/>
  <c r="GV94" i="1"/>
  <c r="HC94" i="1"/>
  <c r="C95" i="1"/>
  <c r="D95" i="1"/>
  <c r="U95" i="1"/>
  <c r="AC95" i="1"/>
  <c r="AE95" i="1"/>
  <c r="AD95" i="1" s="1"/>
  <c r="AF95" i="1"/>
  <c r="AG95" i="1"/>
  <c r="AH95" i="1"/>
  <c r="AI95" i="1"/>
  <c r="AJ95" i="1"/>
  <c r="CQ95" i="1"/>
  <c r="CR95" i="1"/>
  <c r="CS95" i="1"/>
  <c r="CT95" i="1"/>
  <c r="CU95" i="1"/>
  <c r="T95" i="1" s="1"/>
  <c r="CV95" i="1"/>
  <c r="CW95" i="1"/>
  <c r="CX95" i="1"/>
  <c r="W95" i="1" s="1"/>
  <c r="GL95" i="1"/>
  <c r="GO95" i="1"/>
  <c r="GP95" i="1"/>
  <c r="GV95" i="1"/>
  <c r="HC95" i="1" s="1"/>
  <c r="GX95" i="1"/>
  <c r="C96" i="1"/>
  <c r="D96" i="1"/>
  <c r="U96" i="1"/>
  <c r="G163" i="7" s="1"/>
  <c r="V96" i="1"/>
  <c r="G166" i="7" s="1"/>
  <c r="AC96" i="1"/>
  <c r="AE96" i="1"/>
  <c r="AD96" i="1" s="1"/>
  <c r="AF96" i="1"/>
  <c r="AG96" i="1"/>
  <c r="CU96" i="1" s="1"/>
  <c r="T96" i="1" s="1"/>
  <c r="AH96" i="1"/>
  <c r="AI96" i="1"/>
  <c r="AJ96" i="1"/>
  <c r="CQ96" i="1"/>
  <c r="CR96" i="1"/>
  <c r="CS96" i="1"/>
  <c r="CT96" i="1"/>
  <c r="CV96" i="1"/>
  <c r="CW96" i="1"/>
  <c r="CX96" i="1"/>
  <c r="W96" i="1" s="1"/>
  <c r="GL96" i="1"/>
  <c r="GO96" i="1"/>
  <c r="GP96" i="1"/>
  <c r="GV96" i="1"/>
  <c r="HC96" i="1" s="1"/>
  <c r="GX96" i="1" s="1"/>
  <c r="C97" i="1"/>
  <c r="D97" i="1"/>
  <c r="U97" i="1"/>
  <c r="V97" i="1"/>
  <c r="AC97" i="1"/>
  <c r="AE97" i="1"/>
  <c r="AD97" i="1" s="1"/>
  <c r="AF97" i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GL97" i="1"/>
  <c r="GO97" i="1"/>
  <c r="GP97" i="1"/>
  <c r="GV97" i="1"/>
  <c r="HC97" i="1"/>
  <c r="GX97" i="1" s="1"/>
  <c r="I98" i="1"/>
  <c r="R98" i="1"/>
  <c r="AC98" i="1"/>
  <c r="AE98" i="1"/>
  <c r="AD98" i="1" s="1"/>
  <c r="AB98" i="1" s="1"/>
  <c r="AF98" i="1"/>
  <c r="AG98" i="1"/>
  <c r="AH98" i="1"/>
  <c r="AI98" i="1"/>
  <c r="AJ98" i="1"/>
  <c r="CX98" i="1" s="1"/>
  <c r="CQ98" i="1"/>
  <c r="CR98" i="1"/>
  <c r="Q98" i="1" s="1"/>
  <c r="CS98" i="1"/>
  <c r="CT98" i="1"/>
  <c r="CU98" i="1"/>
  <c r="CV98" i="1"/>
  <c r="U98" i="1" s="1"/>
  <c r="CW98" i="1"/>
  <c r="V98" i="1" s="1"/>
  <c r="GL98" i="1"/>
  <c r="GO98" i="1"/>
  <c r="GP98" i="1"/>
  <c r="GV98" i="1"/>
  <c r="HC98" i="1"/>
  <c r="I99" i="1"/>
  <c r="V99" i="1"/>
  <c r="AC99" i="1"/>
  <c r="AE99" i="1"/>
  <c r="AD99" i="1" s="1"/>
  <c r="AF99" i="1"/>
  <c r="AG99" i="1"/>
  <c r="AH99" i="1"/>
  <c r="AI99" i="1"/>
  <c r="AJ99" i="1"/>
  <c r="CX99" i="1" s="1"/>
  <c r="W99" i="1" s="1"/>
  <c r="CQ99" i="1"/>
  <c r="P99" i="1" s="1"/>
  <c r="CR99" i="1"/>
  <c r="Q99" i="1" s="1"/>
  <c r="CS99" i="1"/>
  <c r="R99" i="1" s="1"/>
  <c r="CT99" i="1"/>
  <c r="S99" i="1" s="1"/>
  <c r="CU99" i="1"/>
  <c r="T99" i="1" s="1"/>
  <c r="CV99" i="1"/>
  <c r="U99" i="1" s="1"/>
  <c r="CW99" i="1"/>
  <c r="GL99" i="1"/>
  <c r="GO99" i="1"/>
  <c r="GP99" i="1"/>
  <c r="GV99" i="1"/>
  <c r="HC99" i="1"/>
  <c r="GX99" i="1" s="1"/>
  <c r="I100" i="1"/>
  <c r="V100" i="1"/>
  <c r="AB100" i="1"/>
  <c r="AC100" i="1"/>
  <c r="AE100" i="1"/>
  <c r="AD100" i="1" s="1"/>
  <c r="AF100" i="1"/>
  <c r="AG100" i="1"/>
  <c r="AH100" i="1"/>
  <c r="AI100" i="1"/>
  <c r="AJ100" i="1"/>
  <c r="CX100" i="1" s="1"/>
  <c r="W100" i="1" s="1"/>
  <c r="CQ100" i="1"/>
  <c r="P100" i="1" s="1"/>
  <c r="CR100" i="1"/>
  <c r="Q100" i="1" s="1"/>
  <c r="CS100" i="1"/>
  <c r="R100" i="1" s="1"/>
  <c r="CT100" i="1"/>
  <c r="S100" i="1" s="1"/>
  <c r="CU100" i="1"/>
  <c r="T100" i="1" s="1"/>
  <c r="CV100" i="1"/>
  <c r="U100" i="1" s="1"/>
  <c r="CW100" i="1"/>
  <c r="GL100" i="1"/>
  <c r="GO100" i="1"/>
  <c r="GP100" i="1"/>
  <c r="GV100" i="1"/>
  <c r="HC100" i="1"/>
  <c r="GX100" i="1" s="1"/>
  <c r="I101" i="1"/>
  <c r="AB101" i="1"/>
  <c r="AC101" i="1"/>
  <c r="AE101" i="1"/>
  <c r="AD101" i="1" s="1"/>
  <c r="AF101" i="1"/>
  <c r="AG101" i="1"/>
  <c r="AH101" i="1"/>
  <c r="AI101" i="1"/>
  <c r="AJ101" i="1"/>
  <c r="CX101" i="1" s="1"/>
  <c r="CQ101" i="1"/>
  <c r="CR101" i="1"/>
  <c r="Q101" i="1" s="1"/>
  <c r="CS101" i="1"/>
  <c r="R101" i="1" s="1"/>
  <c r="CT101" i="1"/>
  <c r="CU101" i="1"/>
  <c r="CV101" i="1"/>
  <c r="U101" i="1" s="1"/>
  <c r="CW101" i="1"/>
  <c r="V101" i="1" s="1"/>
  <c r="GL101" i="1"/>
  <c r="GO101" i="1"/>
  <c r="GP101" i="1"/>
  <c r="GV101" i="1"/>
  <c r="HC101" i="1"/>
  <c r="I102" i="1"/>
  <c r="R102" i="1"/>
  <c r="AC102" i="1"/>
  <c r="AE102" i="1"/>
  <c r="AD102" i="1" s="1"/>
  <c r="AB102" i="1" s="1"/>
  <c r="AF102" i="1"/>
  <c r="AG102" i="1"/>
  <c r="AH102" i="1"/>
  <c r="AI102" i="1"/>
  <c r="AJ102" i="1"/>
  <c r="CX102" i="1" s="1"/>
  <c r="CQ102" i="1"/>
  <c r="CR102" i="1"/>
  <c r="Q102" i="1" s="1"/>
  <c r="CS102" i="1"/>
  <c r="CT102" i="1"/>
  <c r="CU102" i="1"/>
  <c r="CV102" i="1"/>
  <c r="U102" i="1" s="1"/>
  <c r="CW102" i="1"/>
  <c r="V102" i="1" s="1"/>
  <c r="GL102" i="1"/>
  <c r="GO102" i="1"/>
  <c r="GP102" i="1"/>
  <c r="GV102" i="1"/>
  <c r="HC102" i="1"/>
  <c r="I103" i="1"/>
  <c r="V103" i="1"/>
  <c r="AC103" i="1"/>
  <c r="AE103" i="1"/>
  <c r="AD103" i="1" s="1"/>
  <c r="AB103" i="1" s="1"/>
  <c r="AF103" i="1"/>
  <c r="AG103" i="1"/>
  <c r="AH103" i="1"/>
  <c r="AI103" i="1"/>
  <c r="AJ103" i="1"/>
  <c r="CX103" i="1" s="1"/>
  <c r="W103" i="1" s="1"/>
  <c r="CQ103" i="1"/>
  <c r="P103" i="1" s="1"/>
  <c r="CR103" i="1"/>
  <c r="Q103" i="1" s="1"/>
  <c r="CS103" i="1"/>
  <c r="R103" i="1" s="1"/>
  <c r="CT103" i="1"/>
  <c r="S103" i="1" s="1"/>
  <c r="CU103" i="1"/>
  <c r="T103" i="1" s="1"/>
  <c r="CV103" i="1"/>
  <c r="U103" i="1" s="1"/>
  <c r="CW103" i="1"/>
  <c r="GL103" i="1"/>
  <c r="GO103" i="1"/>
  <c r="GP103" i="1"/>
  <c r="GV103" i="1"/>
  <c r="HC103" i="1"/>
  <c r="GX103" i="1" s="1"/>
  <c r="I104" i="1"/>
  <c r="V104" i="1"/>
  <c r="AB104" i="1"/>
  <c r="AC104" i="1"/>
  <c r="AE104" i="1"/>
  <c r="AD104" i="1" s="1"/>
  <c r="AF104" i="1"/>
  <c r="AG104" i="1"/>
  <c r="AH104" i="1"/>
  <c r="AI104" i="1"/>
  <c r="AJ104" i="1"/>
  <c r="CX104" i="1" s="1"/>
  <c r="W104" i="1" s="1"/>
  <c r="CQ104" i="1"/>
  <c r="P104" i="1" s="1"/>
  <c r="CP104" i="1" s="1"/>
  <c r="O104" i="1" s="1"/>
  <c r="CR104" i="1"/>
  <c r="Q104" i="1" s="1"/>
  <c r="CS104" i="1"/>
  <c r="R104" i="1" s="1"/>
  <c r="CT104" i="1"/>
  <c r="S104" i="1" s="1"/>
  <c r="CU104" i="1"/>
  <c r="T104" i="1" s="1"/>
  <c r="CV104" i="1"/>
  <c r="U104" i="1" s="1"/>
  <c r="CW104" i="1"/>
  <c r="GL104" i="1"/>
  <c r="GO104" i="1"/>
  <c r="GP104" i="1"/>
  <c r="GV104" i="1"/>
  <c r="HC104" i="1"/>
  <c r="GX104" i="1" s="1"/>
  <c r="I105" i="1"/>
  <c r="AB105" i="1"/>
  <c r="AC105" i="1"/>
  <c r="AE105" i="1"/>
  <c r="AD105" i="1" s="1"/>
  <c r="AF105" i="1"/>
  <c r="AG105" i="1"/>
  <c r="AH105" i="1"/>
  <c r="AI105" i="1"/>
  <c r="AJ105" i="1"/>
  <c r="CX105" i="1" s="1"/>
  <c r="CQ105" i="1"/>
  <c r="CR105" i="1"/>
  <c r="CS105" i="1"/>
  <c r="CT105" i="1"/>
  <c r="CU105" i="1"/>
  <c r="CV105" i="1"/>
  <c r="CW105" i="1"/>
  <c r="GL105" i="1"/>
  <c r="GO105" i="1"/>
  <c r="GP105" i="1"/>
  <c r="GV105" i="1"/>
  <c r="HC105" i="1"/>
  <c r="C106" i="1"/>
  <c r="D106" i="1"/>
  <c r="U106" i="1"/>
  <c r="V106" i="1"/>
  <c r="AC106" i="1"/>
  <c r="AE106" i="1"/>
  <c r="AD106" i="1" s="1"/>
  <c r="AF106" i="1"/>
  <c r="AG106" i="1"/>
  <c r="AH106" i="1"/>
  <c r="AI106" i="1"/>
  <c r="AJ106" i="1"/>
  <c r="CX106" i="1" s="1"/>
  <c r="W106" i="1" s="1"/>
  <c r="CQ106" i="1"/>
  <c r="CR106" i="1"/>
  <c r="CS106" i="1"/>
  <c r="CT106" i="1"/>
  <c r="CU106" i="1"/>
  <c r="T106" i="1" s="1"/>
  <c r="CV106" i="1"/>
  <c r="CW106" i="1"/>
  <c r="GL106" i="1"/>
  <c r="GO106" i="1"/>
  <c r="GP106" i="1"/>
  <c r="GV106" i="1"/>
  <c r="HC106" i="1"/>
  <c r="GX106" i="1" s="1"/>
  <c r="C107" i="1"/>
  <c r="D107" i="1"/>
  <c r="U107" i="1"/>
  <c r="V107" i="1"/>
  <c r="AC107" i="1"/>
  <c r="AE107" i="1"/>
  <c r="AD107" i="1" s="1"/>
  <c r="AF107" i="1"/>
  <c r="AG107" i="1"/>
  <c r="AH107" i="1"/>
  <c r="AI107" i="1"/>
  <c r="AJ107" i="1"/>
  <c r="CQ107" i="1"/>
  <c r="CR107" i="1"/>
  <c r="CS107" i="1"/>
  <c r="CT107" i="1"/>
  <c r="CU107" i="1"/>
  <c r="T107" i="1" s="1"/>
  <c r="CV107" i="1"/>
  <c r="CW107" i="1"/>
  <c r="CX107" i="1"/>
  <c r="W107" i="1" s="1"/>
  <c r="GL107" i="1"/>
  <c r="GO107" i="1"/>
  <c r="GP107" i="1"/>
  <c r="GV107" i="1"/>
  <c r="HC107" i="1" s="1"/>
  <c r="GX107" i="1" s="1"/>
  <c r="C108" i="1"/>
  <c r="D108" i="1"/>
  <c r="U108" i="1"/>
  <c r="H166" i="9" s="1"/>
  <c r="V108" i="1"/>
  <c r="H169" i="9" s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W108" i="1" s="1"/>
  <c r="GL108" i="1"/>
  <c r="GO108" i="1"/>
  <c r="GP108" i="1"/>
  <c r="GV108" i="1"/>
  <c r="HC108" i="1" s="1"/>
  <c r="GX108" i="1" s="1"/>
  <c r="I109" i="1"/>
  <c r="AC109" i="1"/>
  <c r="AB109" i="1" s="1"/>
  <c r="AE109" i="1"/>
  <c r="AD109" i="1" s="1"/>
  <c r="AF109" i="1"/>
  <c r="AG109" i="1"/>
  <c r="CU109" i="1" s="1"/>
  <c r="AH109" i="1"/>
  <c r="AI109" i="1"/>
  <c r="AJ109" i="1"/>
  <c r="CX109" i="1" s="1"/>
  <c r="W109" i="1" s="1"/>
  <c r="CQ109" i="1"/>
  <c r="CR109" i="1"/>
  <c r="Q109" i="1" s="1"/>
  <c r="CS109" i="1"/>
  <c r="R109" i="1" s="1"/>
  <c r="CT109" i="1"/>
  <c r="S109" i="1" s="1"/>
  <c r="CV109" i="1"/>
  <c r="CW109" i="1"/>
  <c r="V109" i="1" s="1"/>
  <c r="GL109" i="1"/>
  <c r="GO109" i="1"/>
  <c r="GP109" i="1"/>
  <c r="GV109" i="1"/>
  <c r="HC109" i="1" s="1"/>
  <c r="I110" i="1"/>
  <c r="R110" i="1"/>
  <c r="AB110" i="1"/>
  <c r="AC110" i="1"/>
  <c r="AE110" i="1"/>
  <c r="AD110" i="1" s="1"/>
  <c r="AF110" i="1"/>
  <c r="AG110" i="1"/>
  <c r="CU110" i="1" s="1"/>
  <c r="T110" i="1" s="1"/>
  <c r="AH110" i="1"/>
  <c r="AI110" i="1"/>
  <c r="AJ110" i="1"/>
  <c r="CQ110" i="1"/>
  <c r="P110" i="1" s="1"/>
  <c r="CR110" i="1"/>
  <c r="Q110" i="1" s="1"/>
  <c r="CS110" i="1"/>
  <c r="CT110" i="1"/>
  <c r="S110" i="1" s="1"/>
  <c r="CV110" i="1"/>
  <c r="U110" i="1" s="1"/>
  <c r="CW110" i="1"/>
  <c r="V110" i="1" s="1"/>
  <c r="CX110" i="1"/>
  <c r="W110" i="1" s="1"/>
  <c r="GL110" i="1"/>
  <c r="GO110" i="1"/>
  <c r="GP110" i="1"/>
  <c r="GV110" i="1"/>
  <c r="HC110" i="1" s="1"/>
  <c r="GX110" i="1" s="1"/>
  <c r="I111" i="1"/>
  <c r="R111" i="1"/>
  <c r="S111" i="1"/>
  <c r="AC111" i="1"/>
  <c r="AB111" i="1" s="1"/>
  <c r="AE111" i="1"/>
  <c r="AD111" i="1" s="1"/>
  <c r="AF111" i="1"/>
  <c r="AG111" i="1"/>
  <c r="CU111" i="1" s="1"/>
  <c r="T111" i="1" s="1"/>
  <c r="AH111" i="1"/>
  <c r="AI111" i="1"/>
  <c r="AJ111" i="1"/>
  <c r="CQ111" i="1"/>
  <c r="P111" i="1" s="1"/>
  <c r="CP111" i="1" s="1"/>
  <c r="O111" i="1" s="1"/>
  <c r="CR111" i="1"/>
  <c r="Q111" i="1" s="1"/>
  <c r="CS111" i="1"/>
  <c r="CT111" i="1"/>
  <c r="CV111" i="1"/>
  <c r="U111" i="1" s="1"/>
  <c r="CW111" i="1"/>
  <c r="V111" i="1" s="1"/>
  <c r="CX111" i="1"/>
  <c r="W111" i="1" s="1"/>
  <c r="GL111" i="1"/>
  <c r="GO111" i="1"/>
  <c r="GP111" i="1"/>
  <c r="GV111" i="1"/>
  <c r="HC111" i="1" s="1"/>
  <c r="GX111" i="1" s="1"/>
  <c r="I112" i="1"/>
  <c r="S112" i="1" s="1"/>
  <c r="AC112" i="1"/>
  <c r="AB112" i="1" s="1"/>
  <c r="AE112" i="1"/>
  <c r="AD112" i="1" s="1"/>
  <c r="AF112" i="1"/>
  <c r="AG112" i="1"/>
  <c r="CU112" i="1" s="1"/>
  <c r="AH112" i="1"/>
  <c r="AI112" i="1"/>
  <c r="AJ112" i="1"/>
  <c r="CQ112" i="1"/>
  <c r="CR112" i="1"/>
  <c r="Q112" i="1" s="1"/>
  <c r="CS112" i="1"/>
  <c r="CT112" i="1"/>
  <c r="CV112" i="1"/>
  <c r="CW112" i="1"/>
  <c r="V112" i="1" s="1"/>
  <c r="CX112" i="1"/>
  <c r="GL112" i="1"/>
  <c r="GO112" i="1"/>
  <c r="GP112" i="1"/>
  <c r="GV112" i="1"/>
  <c r="HC112" i="1" s="1"/>
  <c r="I113" i="1"/>
  <c r="W113" i="1"/>
  <c r="AC113" i="1"/>
  <c r="AB113" i="1" s="1"/>
  <c r="AE113" i="1"/>
  <c r="AD113" i="1" s="1"/>
  <c r="AF113" i="1"/>
  <c r="AG113" i="1"/>
  <c r="CU113" i="1" s="1"/>
  <c r="AH113" i="1"/>
  <c r="AI113" i="1"/>
  <c r="AJ113" i="1"/>
  <c r="CQ113" i="1"/>
  <c r="CR113" i="1"/>
  <c r="Q113" i="1" s="1"/>
  <c r="CS113" i="1"/>
  <c r="R113" i="1" s="1"/>
  <c r="CT113" i="1"/>
  <c r="S113" i="1" s="1"/>
  <c r="CV113" i="1"/>
  <c r="CW113" i="1"/>
  <c r="V113" i="1" s="1"/>
  <c r="CX113" i="1"/>
  <c r="GL113" i="1"/>
  <c r="GO113" i="1"/>
  <c r="GP113" i="1"/>
  <c r="GV113" i="1"/>
  <c r="HC113" i="1" s="1"/>
  <c r="I114" i="1"/>
  <c r="R114" i="1"/>
  <c r="AB114" i="1"/>
  <c r="AC114" i="1"/>
  <c r="AE114" i="1"/>
  <c r="AD114" i="1" s="1"/>
  <c r="AF114" i="1"/>
  <c r="AG114" i="1"/>
  <c r="CU114" i="1" s="1"/>
  <c r="T114" i="1" s="1"/>
  <c r="AH114" i="1"/>
  <c r="AI114" i="1"/>
  <c r="AJ114" i="1"/>
  <c r="CQ114" i="1"/>
  <c r="P114" i="1" s="1"/>
  <c r="CR114" i="1"/>
  <c r="Q114" i="1" s="1"/>
  <c r="CS114" i="1"/>
  <c r="CT114" i="1"/>
  <c r="S114" i="1" s="1"/>
  <c r="CV114" i="1"/>
  <c r="U114" i="1" s="1"/>
  <c r="CW114" i="1"/>
  <c r="V114" i="1" s="1"/>
  <c r="CX114" i="1"/>
  <c r="W114" i="1" s="1"/>
  <c r="GL114" i="1"/>
  <c r="GO114" i="1"/>
  <c r="GP114" i="1"/>
  <c r="GV114" i="1"/>
  <c r="HC114" i="1" s="1"/>
  <c r="GX114" i="1" s="1"/>
  <c r="I115" i="1"/>
  <c r="R115" i="1"/>
  <c r="S115" i="1"/>
  <c r="AC115" i="1"/>
  <c r="AB115" i="1" s="1"/>
  <c r="AE115" i="1"/>
  <c r="AD115" i="1" s="1"/>
  <c r="AF115" i="1"/>
  <c r="AG115" i="1"/>
  <c r="CU115" i="1" s="1"/>
  <c r="T115" i="1" s="1"/>
  <c r="AH115" i="1"/>
  <c r="AI115" i="1"/>
  <c r="AJ115" i="1"/>
  <c r="CQ115" i="1"/>
  <c r="P115" i="1" s="1"/>
  <c r="CP115" i="1" s="1"/>
  <c r="O115" i="1" s="1"/>
  <c r="CR115" i="1"/>
  <c r="Q115" i="1" s="1"/>
  <c r="CS115" i="1"/>
  <c r="CT115" i="1"/>
  <c r="CV115" i="1"/>
  <c r="U115" i="1" s="1"/>
  <c r="CW115" i="1"/>
  <c r="V115" i="1" s="1"/>
  <c r="CX115" i="1"/>
  <c r="W115" i="1" s="1"/>
  <c r="GL115" i="1"/>
  <c r="GO115" i="1"/>
  <c r="GP115" i="1"/>
  <c r="GV115" i="1"/>
  <c r="HC115" i="1" s="1"/>
  <c r="GX115" i="1" s="1"/>
  <c r="I116" i="1"/>
  <c r="S116" i="1" s="1"/>
  <c r="V116" i="1"/>
  <c r="AC116" i="1"/>
  <c r="AE116" i="1"/>
  <c r="AD116" i="1" s="1"/>
  <c r="AF116" i="1"/>
  <c r="AG116" i="1"/>
  <c r="CU116" i="1" s="1"/>
  <c r="AH116" i="1"/>
  <c r="AI116" i="1"/>
  <c r="AJ116" i="1"/>
  <c r="CQ116" i="1"/>
  <c r="CR116" i="1"/>
  <c r="Q116" i="1" s="1"/>
  <c r="CS116" i="1"/>
  <c r="R116" i="1" s="1"/>
  <c r="CT116" i="1"/>
  <c r="CV116" i="1"/>
  <c r="CW116" i="1"/>
  <c r="CX116" i="1"/>
  <c r="W116" i="1" s="1"/>
  <c r="GL116" i="1"/>
  <c r="GO116" i="1"/>
  <c r="GP116" i="1"/>
  <c r="GV116" i="1"/>
  <c r="HC116" i="1" s="1"/>
  <c r="I117" i="1"/>
  <c r="AC117" i="1"/>
  <c r="AE117" i="1"/>
  <c r="AD117" i="1" s="1"/>
  <c r="AF117" i="1"/>
  <c r="AG117" i="1"/>
  <c r="CU117" i="1" s="1"/>
  <c r="AH117" i="1"/>
  <c r="AI117" i="1"/>
  <c r="AJ117" i="1"/>
  <c r="CX117" i="1" s="1"/>
  <c r="W117" i="1" s="1"/>
  <c r="CQ117" i="1"/>
  <c r="CR117" i="1"/>
  <c r="Q117" i="1" s="1"/>
  <c r="CS117" i="1"/>
  <c r="R117" i="1" s="1"/>
  <c r="CT117" i="1"/>
  <c r="S117" i="1" s="1"/>
  <c r="CV117" i="1"/>
  <c r="CW117" i="1"/>
  <c r="V117" i="1" s="1"/>
  <c r="GL117" i="1"/>
  <c r="GO117" i="1"/>
  <c r="GP117" i="1"/>
  <c r="GV117" i="1"/>
  <c r="HC117" i="1" s="1"/>
  <c r="C118" i="1"/>
  <c r="D118" i="1"/>
  <c r="U118" i="1"/>
  <c r="H195" i="9" s="1"/>
  <c r="V118" i="1"/>
  <c r="H198" i="9" s="1"/>
  <c r="AC118" i="1"/>
  <c r="AE118" i="1"/>
  <c r="AD118" i="1" s="1"/>
  <c r="AF118" i="1"/>
  <c r="AG118" i="1"/>
  <c r="AH118" i="1"/>
  <c r="AI118" i="1"/>
  <c r="AJ118" i="1"/>
  <c r="CX118" i="1" s="1"/>
  <c r="W118" i="1" s="1"/>
  <c r="CQ118" i="1"/>
  <c r="CR118" i="1"/>
  <c r="CS118" i="1"/>
  <c r="CT118" i="1"/>
  <c r="CU118" i="1"/>
  <c r="T118" i="1" s="1"/>
  <c r="CV118" i="1"/>
  <c r="CW118" i="1"/>
  <c r="GL118" i="1"/>
  <c r="GO118" i="1"/>
  <c r="GP118" i="1"/>
  <c r="GV118" i="1"/>
  <c r="HC118" i="1"/>
  <c r="GX118" i="1" s="1"/>
  <c r="C119" i="1"/>
  <c r="D119" i="1"/>
  <c r="AC119" i="1"/>
  <c r="AE119" i="1"/>
  <c r="AD119" i="1" s="1"/>
  <c r="AF119" i="1"/>
  <c r="AG119" i="1"/>
  <c r="AH119" i="1"/>
  <c r="AI119" i="1"/>
  <c r="AJ119" i="1"/>
  <c r="CX119" i="1" s="1"/>
  <c r="W119" i="1" s="1"/>
  <c r="CQ119" i="1"/>
  <c r="CR119" i="1"/>
  <c r="CS119" i="1"/>
  <c r="CT119" i="1"/>
  <c r="CU119" i="1"/>
  <c r="T119" i="1" s="1"/>
  <c r="CV119" i="1"/>
  <c r="CW119" i="1"/>
  <c r="GL119" i="1"/>
  <c r="GO119" i="1"/>
  <c r="GP119" i="1"/>
  <c r="GV119" i="1"/>
  <c r="GX119" i="1"/>
  <c r="HC119" i="1"/>
  <c r="C120" i="1"/>
  <c r="D120" i="1"/>
  <c r="I120" i="1"/>
  <c r="K120" i="1"/>
  <c r="AC120" i="1"/>
  <c r="AE120" i="1"/>
  <c r="AD120" i="1" s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CV120" i="1"/>
  <c r="CW120" i="1"/>
  <c r="GL120" i="1"/>
  <c r="GO120" i="1"/>
  <c r="GP120" i="1"/>
  <c r="GV120" i="1"/>
  <c r="HC120" i="1"/>
  <c r="GX120" i="1" s="1"/>
  <c r="I121" i="1"/>
  <c r="V121" i="1" s="1"/>
  <c r="AC121" i="1"/>
  <c r="AE121" i="1"/>
  <c r="AD121" i="1" s="1"/>
  <c r="AF121" i="1"/>
  <c r="AB121" i="1" s="1"/>
  <c r="AG121" i="1"/>
  <c r="AH121" i="1"/>
  <c r="AI121" i="1"/>
  <c r="AJ121" i="1"/>
  <c r="CX121" i="1" s="1"/>
  <c r="CQ121" i="1"/>
  <c r="CR121" i="1"/>
  <c r="CS121" i="1"/>
  <c r="R121" i="1" s="1"/>
  <c r="CT121" i="1"/>
  <c r="CU121" i="1"/>
  <c r="CV121" i="1"/>
  <c r="CW121" i="1"/>
  <c r="GL121" i="1"/>
  <c r="GO121" i="1"/>
  <c r="GP121" i="1"/>
  <c r="GV121" i="1"/>
  <c r="HC121" i="1"/>
  <c r="I122" i="1"/>
  <c r="AC122" i="1"/>
  <c r="AE122" i="1"/>
  <c r="AD122" i="1" s="1"/>
  <c r="AB122" i="1" s="1"/>
  <c r="AF122" i="1"/>
  <c r="AG122" i="1"/>
  <c r="AH122" i="1"/>
  <c r="AI122" i="1"/>
  <c r="AJ122" i="1"/>
  <c r="CX122" i="1" s="1"/>
  <c r="CQ122" i="1"/>
  <c r="P122" i="1" s="1"/>
  <c r="CR122" i="1"/>
  <c r="Q122" i="1" s="1"/>
  <c r="CS122" i="1"/>
  <c r="R122" i="1" s="1"/>
  <c r="CT122" i="1"/>
  <c r="CU122" i="1"/>
  <c r="T122" i="1" s="1"/>
  <c r="CV122" i="1"/>
  <c r="U122" i="1" s="1"/>
  <c r="CW122" i="1"/>
  <c r="V122" i="1" s="1"/>
  <c r="GL122" i="1"/>
  <c r="GO122" i="1"/>
  <c r="GP122" i="1"/>
  <c r="GV122" i="1"/>
  <c r="HC122" i="1"/>
  <c r="I123" i="1"/>
  <c r="V123" i="1"/>
  <c r="AC123" i="1"/>
  <c r="AE123" i="1"/>
  <c r="AD123" i="1" s="1"/>
  <c r="AB123" i="1" s="1"/>
  <c r="AF123" i="1"/>
  <c r="AG123" i="1"/>
  <c r="AH123" i="1"/>
  <c r="AI123" i="1"/>
  <c r="AJ123" i="1"/>
  <c r="CX123" i="1" s="1"/>
  <c r="W123" i="1" s="1"/>
  <c r="CQ123" i="1"/>
  <c r="CR123" i="1"/>
  <c r="Q123" i="1" s="1"/>
  <c r="CS123" i="1"/>
  <c r="R123" i="1" s="1"/>
  <c r="CT123" i="1"/>
  <c r="S123" i="1" s="1"/>
  <c r="CU123" i="1"/>
  <c r="CV123" i="1"/>
  <c r="U123" i="1" s="1"/>
  <c r="CW123" i="1"/>
  <c r="GL123" i="1"/>
  <c r="GO123" i="1"/>
  <c r="GP123" i="1"/>
  <c r="GV123" i="1"/>
  <c r="HC123" i="1"/>
  <c r="GX123" i="1" s="1"/>
  <c r="C124" i="1"/>
  <c r="D124" i="1"/>
  <c r="I124" i="1"/>
  <c r="K124" i="1"/>
  <c r="AC124" i="1"/>
  <c r="AE124" i="1"/>
  <c r="AD124" i="1" s="1"/>
  <c r="AF124" i="1"/>
  <c r="AG124" i="1"/>
  <c r="CU124" i="1" s="1"/>
  <c r="T124" i="1" s="1"/>
  <c r="AH124" i="1"/>
  <c r="AI124" i="1"/>
  <c r="AJ124" i="1"/>
  <c r="CQ124" i="1"/>
  <c r="CR124" i="1"/>
  <c r="CS124" i="1"/>
  <c r="CT124" i="1"/>
  <c r="CV124" i="1"/>
  <c r="CW124" i="1"/>
  <c r="CX124" i="1"/>
  <c r="W124" i="1" s="1"/>
  <c r="GL124" i="1"/>
  <c r="GO124" i="1"/>
  <c r="GP124" i="1"/>
  <c r="GV124" i="1"/>
  <c r="HC124" i="1" s="1"/>
  <c r="GX124" i="1" s="1"/>
  <c r="I125" i="1"/>
  <c r="S125" i="1"/>
  <c r="AC125" i="1"/>
  <c r="AB125" i="1" s="1"/>
  <c r="AE125" i="1"/>
  <c r="AD125" i="1" s="1"/>
  <c r="AF125" i="1"/>
  <c r="AG125" i="1"/>
  <c r="CU125" i="1" s="1"/>
  <c r="T125" i="1" s="1"/>
  <c r="AH125" i="1"/>
  <c r="AI125" i="1"/>
  <c r="AJ125" i="1"/>
  <c r="CQ125" i="1"/>
  <c r="P125" i="1" s="1"/>
  <c r="CP125" i="1" s="1"/>
  <c r="O125" i="1" s="1"/>
  <c r="CR125" i="1"/>
  <c r="Q125" i="1" s="1"/>
  <c r="CS125" i="1"/>
  <c r="R125" i="1" s="1"/>
  <c r="CT125" i="1"/>
  <c r="CV125" i="1"/>
  <c r="U125" i="1" s="1"/>
  <c r="CW125" i="1"/>
  <c r="V125" i="1" s="1"/>
  <c r="CX125" i="1"/>
  <c r="W125" i="1" s="1"/>
  <c r="GL125" i="1"/>
  <c r="GO125" i="1"/>
  <c r="GP125" i="1"/>
  <c r="GV125" i="1"/>
  <c r="HC125" i="1" s="1"/>
  <c r="GX125" i="1" s="1"/>
  <c r="I126" i="1"/>
  <c r="S126" i="1"/>
  <c r="AC126" i="1"/>
  <c r="AB126" i="1" s="1"/>
  <c r="AE126" i="1"/>
  <c r="AD126" i="1" s="1"/>
  <c r="AF126" i="1"/>
  <c r="AG126" i="1"/>
  <c r="CU126" i="1" s="1"/>
  <c r="T126" i="1" s="1"/>
  <c r="AH126" i="1"/>
  <c r="AI126" i="1"/>
  <c r="AJ126" i="1"/>
  <c r="CQ126" i="1"/>
  <c r="P126" i="1" s="1"/>
  <c r="CP126" i="1" s="1"/>
  <c r="O126" i="1" s="1"/>
  <c r="CR126" i="1"/>
  <c r="Q126" i="1" s="1"/>
  <c r="CS126" i="1"/>
  <c r="R126" i="1" s="1"/>
  <c r="CT126" i="1"/>
  <c r="CV126" i="1"/>
  <c r="U126" i="1" s="1"/>
  <c r="CW126" i="1"/>
  <c r="V126" i="1" s="1"/>
  <c r="CX126" i="1"/>
  <c r="W126" i="1" s="1"/>
  <c r="GL126" i="1"/>
  <c r="GO126" i="1"/>
  <c r="GP126" i="1"/>
  <c r="GV126" i="1"/>
  <c r="HC126" i="1" s="1"/>
  <c r="GX126" i="1" s="1"/>
  <c r="C127" i="1"/>
  <c r="D127" i="1"/>
  <c r="U127" i="1"/>
  <c r="H220" i="9" s="1"/>
  <c r="V127" i="1"/>
  <c r="H223" i="9" s="1"/>
  <c r="AC127" i="1"/>
  <c r="AE127" i="1"/>
  <c r="AD127" i="1" s="1"/>
  <c r="AF127" i="1"/>
  <c r="AG127" i="1"/>
  <c r="AH127" i="1"/>
  <c r="AI127" i="1"/>
  <c r="AJ127" i="1"/>
  <c r="CX127" i="1" s="1"/>
  <c r="W127" i="1" s="1"/>
  <c r="CQ127" i="1"/>
  <c r="CR127" i="1"/>
  <c r="CS127" i="1"/>
  <c r="CT127" i="1"/>
  <c r="CU127" i="1"/>
  <c r="T127" i="1" s="1"/>
  <c r="CV127" i="1"/>
  <c r="CW127" i="1"/>
  <c r="GL127" i="1"/>
  <c r="GO127" i="1"/>
  <c r="GP127" i="1"/>
  <c r="GV127" i="1"/>
  <c r="HC127" i="1"/>
  <c r="GX127" i="1" s="1"/>
  <c r="I128" i="1"/>
  <c r="AB128" i="1"/>
  <c r="AC128" i="1"/>
  <c r="AE128" i="1"/>
  <c r="AD128" i="1" s="1"/>
  <c r="AF128" i="1"/>
  <c r="AG128" i="1"/>
  <c r="AH128" i="1"/>
  <c r="AI128" i="1"/>
  <c r="AJ128" i="1"/>
  <c r="CX128" i="1" s="1"/>
  <c r="W128" i="1" s="1"/>
  <c r="CQ128" i="1"/>
  <c r="P128" i="1" s="1"/>
  <c r="CP128" i="1" s="1"/>
  <c r="O128" i="1" s="1"/>
  <c r="CR128" i="1"/>
  <c r="Q128" i="1" s="1"/>
  <c r="CS128" i="1"/>
  <c r="R128" i="1" s="1"/>
  <c r="CT128" i="1"/>
  <c r="S128" i="1" s="1"/>
  <c r="CU128" i="1"/>
  <c r="T128" i="1" s="1"/>
  <c r="CV128" i="1"/>
  <c r="U128" i="1" s="1"/>
  <c r="CW128" i="1"/>
  <c r="V128" i="1" s="1"/>
  <c r="GL128" i="1"/>
  <c r="GO128" i="1"/>
  <c r="GP128" i="1"/>
  <c r="GV128" i="1"/>
  <c r="HC128" i="1"/>
  <c r="GX128" i="1" s="1"/>
  <c r="C129" i="1"/>
  <c r="D129" i="1"/>
  <c r="U129" i="1"/>
  <c r="AC129" i="1"/>
  <c r="AE129" i="1"/>
  <c r="AD129" i="1" s="1"/>
  <c r="AF129" i="1"/>
  <c r="AG129" i="1"/>
  <c r="AH129" i="1"/>
  <c r="AI129" i="1"/>
  <c r="AJ129" i="1"/>
  <c r="CQ129" i="1"/>
  <c r="CR129" i="1"/>
  <c r="CS129" i="1"/>
  <c r="CT129" i="1"/>
  <c r="CU129" i="1"/>
  <c r="T129" i="1" s="1"/>
  <c r="CV129" i="1"/>
  <c r="CW129" i="1"/>
  <c r="CX129" i="1"/>
  <c r="W129" i="1" s="1"/>
  <c r="GL129" i="1"/>
  <c r="GO129" i="1"/>
  <c r="GP129" i="1"/>
  <c r="GV129" i="1"/>
  <c r="HC129" i="1"/>
  <c r="GX129" i="1" s="1"/>
  <c r="I130" i="1"/>
  <c r="U130" i="1"/>
  <c r="AC130" i="1"/>
  <c r="AE130" i="1"/>
  <c r="AD130" i="1" s="1"/>
  <c r="AB130" i="1" s="1"/>
  <c r="AF130" i="1"/>
  <c r="AG130" i="1"/>
  <c r="AH130" i="1"/>
  <c r="AI130" i="1"/>
  <c r="CW130" i="1" s="1"/>
  <c r="V130" i="1" s="1"/>
  <c r="AJ130" i="1"/>
  <c r="CX130" i="1" s="1"/>
  <c r="W130" i="1" s="1"/>
  <c r="CQ130" i="1"/>
  <c r="P130" i="1" s="1"/>
  <c r="CR130" i="1"/>
  <c r="Q130" i="1" s="1"/>
  <c r="CS130" i="1"/>
  <c r="R130" i="1" s="1"/>
  <c r="CT130" i="1"/>
  <c r="S130" i="1" s="1"/>
  <c r="CU130" i="1"/>
  <c r="T130" i="1" s="1"/>
  <c r="CV130" i="1"/>
  <c r="GL130" i="1"/>
  <c r="GO130" i="1"/>
  <c r="GP130" i="1"/>
  <c r="GV130" i="1"/>
  <c r="HC130" i="1"/>
  <c r="GX130" i="1" s="1"/>
  <c r="C131" i="1"/>
  <c r="D131" i="1"/>
  <c r="T131" i="1"/>
  <c r="U131" i="1"/>
  <c r="AC131" i="1"/>
  <c r="AE131" i="1"/>
  <c r="AD131" i="1" s="1"/>
  <c r="AF131" i="1"/>
  <c r="AG131" i="1"/>
  <c r="AH131" i="1"/>
  <c r="AI131" i="1"/>
  <c r="AJ131" i="1"/>
  <c r="CQ131" i="1"/>
  <c r="CR131" i="1"/>
  <c r="CS131" i="1"/>
  <c r="CT131" i="1"/>
  <c r="CU131" i="1"/>
  <c r="CV131" i="1"/>
  <c r="CW131" i="1"/>
  <c r="CX131" i="1"/>
  <c r="W131" i="1" s="1"/>
  <c r="GL131" i="1"/>
  <c r="GN131" i="1"/>
  <c r="GP131" i="1"/>
  <c r="GV131" i="1"/>
  <c r="HC131" i="1" s="1"/>
  <c r="GX131" i="1"/>
  <c r="I132" i="1"/>
  <c r="P132" i="1"/>
  <c r="O132" i="1" s="1"/>
  <c r="X132" i="1"/>
  <c r="AC132" i="1"/>
  <c r="AD132" i="1"/>
  <c r="AE132" i="1"/>
  <c r="AF132" i="1"/>
  <c r="AG132" i="1"/>
  <c r="AH132" i="1"/>
  <c r="AI132" i="1"/>
  <c r="AJ132" i="1"/>
  <c r="CP132" i="1"/>
  <c r="CQ132" i="1"/>
  <c r="CR132" i="1"/>
  <c r="Q132" i="1" s="1"/>
  <c r="CS132" i="1"/>
  <c r="R132" i="1" s="1"/>
  <c r="CT132" i="1"/>
  <c r="S132" i="1" s="1"/>
  <c r="CU132" i="1"/>
  <c r="T132" i="1" s="1"/>
  <c r="CV132" i="1"/>
  <c r="U132" i="1" s="1"/>
  <c r="CW132" i="1"/>
  <c r="V132" i="1" s="1"/>
  <c r="CX132" i="1"/>
  <c r="W132" i="1" s="1"/>
  <c r="CY132" i="1"/>
  <c r="CZ132" i="1"/>
  <c r="Y132" i="1" s="1"/>
  <c r="GL132" i="1"/>
  <c r="GN132" i="1"/>
  <c r="GP132" i="1"/>
  <c r="GV132" i="1"/>
  <c r="GX132" i="1"/>
  <c r="HC132" i="1"/>
  <c r="C133" i="1"/>
  <c r="D133" i="1"/>
  <c r="I133" i="1"/>
  <c r="K133" i="1"/>
  <c r="AC133" i="1"/>
  <c r="AE133" i="1"/>
  <c r="AD133" i="1" s="1"/>
  <c r="AF133" i="1"/>
  <c r="AG133" i="1"/>
  <c r="AH133" i="1"/>
  <c r="AI133" i="1"/>
  <c r="AJ133" i="1"/>
  <c r="CX133" i="1" s="1"/>
  <c r="CQ133" i="1"/>
  <c r="CR133" i="1"/>
  <c r="CS133" i="1"/>
  <c r="CT133" i="1"/>
  <c r="CU133" i="1"/>
  <c r="CV133" i="1"/>
  <c r="CW133" i="1"/>
  <c r="GL133" i="1"/>
  <c r="GN133" i="1"/>
  <c r="GP133" i="1"/>
  <c r="GV133" i="1"/>
  <c r="HC133" i="1"/>
  <c r="I134" i="1"/>
  <c r="U134" i="1"/>
  <c r="AC134" i="1"/>
  <c r="AE134" i="1"/>
  <c r="AD134" i="1" s="1"/>
  <c r="AB134" i="1" s="1"/>
  <c r="AF134" i="1"/>
  <c r="AG134" i="1"/>
  <c r="AH134" i="1"/>
  <c r="AI134" i="1"/>
  <c r="AJ134" i="1"/>
  <c r="CP134" i="1"/>
  <c r="CQ134" i="1"/>
  <c r="CR134" i="1"/>
  <c r="Q134" i="1" s="1"/>
  <c r="CS134" i="1"/>
  <c r="R134" i="1" s="1"/>
  <c r="CT134" i="1"/>
  <c r="S134" i="1" s="1"/>
  <c r="CU134" i="1"/>
  <c r="T134" i="1" s="1"/>
  <c r="CV134" i="1"/>
  <c r="CW134" i="1"/>
  <c r="V134" i="1" s="1"/>
  <c r="CX134" i="1"/>
  <c r="W134" i="1" s="1"/>
  <c r="CY134" i="1"/>
  <c r="X134" i="1" s="1"/>
  <c r="CZ134" i="1"/>
  <c r="Y134" i="1" s="1"/>
  <c r="GL134" i="1"/>
  <c r="GN134" i="1"/>
  <c r="GP134" i="1"/>
  <c r="GV134" i="1"/>
  <c r="HC134" i="1"/>
  <c r="GX134" i="1" s="1"/>
  <c r="C135" i="1"/>
  <c r="D135" i="1"/>
  <c r="I135" i="1"/>
  <c r="K135" i="1"/>
  <c r="AC135" i="1"/>
  <c r="AE135" i="1"/>
  <c r="AD135" i="1" s="1"/>
  <c r="AF135" i="1"/>
  <c r="AG135" i="1"/>
  <c r="CU135" i="1" s="1"/>
  <c r="T135" i="1" s="1"/>
  <c r="AH135" i="1"/>
  <c r="AI135" i="1"/>
  <c r="AJ135" i="1"/>
  <c r="CX135" i="1" s="1"/>
  <c r="W135" i="1" s="1"/>
  <c r="CQ135" i="1"/>
  <c r="CR135" i="1"/>
  <c r="CS135" i="1"/>
  <c r="CT135" i="1"/>
  <c r="CV135" i="1"/>
  <c r="CW135" i="1"/>
  <c r="GL135" i="1"/>
  <c r="GN135" i="1"/>
  <c r="GP135" i="1"/>
  <c r="GV135" i="1"/>
  <c r="HC135" i="1"/>
  <c r="GX135" i="1" s="1"/>
  <c r="I136" i="1"/>
  <c r="R136" i="1"/>
  <c r="AC136" i="1"/>
  <c r="AE136" i="1"/>
  <c r="AD136" i="1" s="1"/>
  <c r="AB136" i="1" s="1"/>
  <c r="AF136" i="1"/>
  <c r="AG136" i="1"/>
  <c r="AH136" i="1"/>
  <c r="AI136" i="1"/>
  <c r="AJ136" i="1"/>
  <c r="CP136" i="1"/>
  <c r="CQ136" i="1"/>
  <c r="CR136" i="1"/>
  <c r="Q136" i="1" s="1"/>
  <c r="CS136" i="1"/>
  <c r="CT136" i="1"/>
  <c r="S136" i="1" s="1"/>
  <c r="CU136" i="1"/>
  <c r="T136" i="1" s="1"/>
  <c r="CV136" i="1"/>
  <c r="U136" i="1" s="1"/>
  <c r="CW136" i="1"/>
  <c r="V136" i="1" s="1"/>
  <c r="CX136" i="1"/>
  <c r="W136" i="1" s="1"/>
  <c r="CY136" i="1"/>
  <c r="X136" i="1" s="1"/>
  <c r="CZ136" i="1"/>
  <c r="Y136" i="1" s="1"/>
  <c r="GL136" i="1"/>
  <c r="GN136" i="1"/>
  <c r="GP136" i="1"/>
  <c r="GV136" i="1"/>
  <c r="HC136" i="1"/>
  <c r="C137" i="1"/>
  <c r="D137" i="1"/>
  <c r="I137" i="1"/>
  <c r="K137" i="1"/>
  <c r="W137" i="1"/>
  <c r="AC137" i="1"/>
  <c r="AE137" i="1"/>
  <c r="AD137" i="1" s="1"/>
  <c r="AF137" i="1"/>
  <c r="AG137" i="1"/>
  <c r="CU137" i="1" s="1"/>
  <c r="T137" i="1" s="1"/>
  <c r="AH137" i="1"/>
  <c r="AI137" i="1"/>
  <c r="AJ137" i="1"/>
  <c r="CQ137" i="1"/>
  <c r="CR137" i="1"/>
  <c r="CS137" i="1"/>
  <c r="CT137" i="1"/>
  <c r="CV137" i="1"/>
  <c r="CW137" i="1"/>
  <c r="CX137" i="1"/>
  <c r="GL137" i="1"/>
  <c r="GN137" i="1"/>
  <c r="GP137" i="1"/>
  <c r="GV137" i="1"/>
  <c r="HC137" i="1" s="1"/>
  <c r="GX137" i="1" s="1"/>
  <c r="I138" i="1"/>
  <c r="S138" i="1"/>
  <c r="AC138" i="1"/>
  <c r="AB138" i="1" s="1"/>
  <c r="AD138" i="1"/>
  <c r="AE138" i="1"/>
  <c r="AF138" i="1"/>
  <c r="AG138" i="1"/>
  <c r="AH138" i="1"/>
  <c r="AI138" i="1"/>
  <c r="AJ138" i="1"/>
  <c r="CP138" i="1"/>
  <c r="CQ138" i="1"/>
  <c r="CR138" i="1"/>
  <c r="Q138" i="1" s="1"/>
  <c r="CS138" i="1"/>
  <c r="R138" i="1" s="1"/>
  <c r="CT138" i="1"/>
  <c r="CU138" i="1"/>
  <c r="T138" i="1" s="1"/>
  <c r="CV138" i="1"/>
  <c r="U138" i="1" s="1"/>
  <c r="CW138" i="1"/>
  <c r="V138" i="1" s="1"/>
  <c r="CX138" i="1"/>
  <c r="W138" i="1" s="1"/>
  <c r="CY138" i="1"/>
  <c r="X138" i="1" s="1"/>
  <c r="CZ138" i="1"/>
  <c r="Y138" i="1" s="1"/>
  <c r="GL138" i="1"/>
  <c r="GN138" i="1"/>
  <c r="GP138" i="1"/>
  <c r="GV138" i="1"/>
  <c r="HC138" i="1"/>
  <c r="C139" i="1"/>
  <c r="D139" i="1"/>
  <c r="U139" i="1"/>
  <c r="AC139" i="1"/>
  <c r="AE139" i="1"/>
  <c r="AD139" i="1" s="1"/>
  <c r="AF139" i="1"/>
  <c r="AG139" i="1"/>
  <c r="AH139" i="1"/>
  <c r="AI139" i="1"/>
  <c r="AJ139" i="1"/>
  <c r="CX139" i="1" s="1"/>
  <c r="W139" i="1" s="1"/>
  <c r="CQ139" i="1"/>
  <c r="CR139" i="1"/>
  <c r="CS139" i="1"/>
  <c r="CT139" i="1"/>
  <c r="CU139" i="1"/>
  <c r="T139" i="1" s="1"/>
  <c r="CV139" i="1"/>
  <c r="CW139" i="1"/>
  <c r="GL139" i="1"/>
  <c r="GO139" i="1"/>
  <c r="GP139" i="1"/>
  <c r="GV139" i="1"/>
  <c r="HC139" i="1"/>
  <c r="GX139" i="1" s="1"/>
  <c r="I140" i="1"/>
  <c r="R140" i="1"/>
  <c r="U140" i="1"/>
  <c r="AC140" i="1"/>
  <c r="AE140" i="1"/>
  <c r="AD140" i="1" s="1"/>
  <c r="AF140" i="1"/>
  <c r="AB140" i="1" s="1"/>
  <c r="AG140" i="1"/>
  <c r="CU140" i="1" s="1"/>
  <c r="T140" i="1" s="1"/>
  <c r="AH140" i="1"/>
  <c r="AI140" i="1"/>
  <c r="AJ140" i="1"/>
  <c r="CX140" i="1" s="1"/>
  <c r="W140" i="1" s="1"/>
  <c r="CQ140" i="1"/>
  <c r="P140" i="1" s="1"/>
  <c r="CR140" i="1"/>
  <c r="Q140" i="1" s="1"/>
  <c r="CS140" i="1"/>
  <c r="CT140" i="1"/>
  <c r="S140" i="1" s="1"/>
  <c r="CY140" i="1" s="1"/>
  <c r="X140" i="1" s="1"/>
  <c r="CV140" i="1"/>
  <c r="CW140" i="1"/>
  <c r="V140" i="1" s="1"/>
  <c r="GL140" i="1"/>
  <c r="GO140" i="1"/>
  <c r="GP140" i="1"/>
  <c r="GV140" i="1"/>
  <c r="HC140" i="1"/>
  <c r="GX140" i="1" s="1"/>
  <c r="I141" i="1"/>
  <c r="Q141" i="1"/>
  <c r="AC141" i="1"/>
  <c r="AE141" i="1"/>
  <c r="AD141" i="1" s="1"/>
  <c r="AB141" i="1" s="1"/>
  <c r="AF141" i="1"/>
  <c r="AG141" i="1"/>
  <c r="AH141" i="1"/>
  <c r="AI141" i="1"/>
  <c r="AJ141" i="1"/>
  <c r="CX141" i="1" s="1"/>
  <c r="W141" i="1" s="1"/>
  <c r="CQ141" i="1"/>
  <c r="CR141" i="1"/>
  <c r="CS141" i="1"/>
  <c r="R141" i="1" s="1"/>
  <c r="CZ141" i="1" s="1"/>
  <c r="Y141" i="1" s="1"/>
  <c r="CT141" i="1"/>
  <c r="S141" i="1" s="1"/>
  <c r="CU141" i="1"/>
  <c r="CV141" i="1"/>
  <c r="U141" i="1" s="1"/>
  <c r="CW141" i="1"/>
  <c r="V141" i="1" s="1"/>
  <c r="GL141" i="1"/>
  <c r="GO141" i="1"/>
  <c r="GP141" i="1"/>
  <c r="GV141" i="1"/>
  <c r="HC141" i="1"/>
  <c r="I142" i="1"/>
  <c r="Q142" i="1" s="1"/>
  <c r="R142" i="1"/>
  <c r="AB142" i="1"/>
  <c r="AC142" i="1"/>
  <c r="AE142" i="1"/>
  <c r="AD142" i="1" s="1"/>
  <c r="AF142" i="1"/>
  <c r="AG142" i="1"/>
  <c r="AH142" i="1"/>
  <c r="AI142" i="1"/>
  <c r="AJ142" i="1"/>
  <c r="CX142" i="1" s="1"/>
  <c r="CQ142" i="1"/>
  <c r="P142" i="1" s="1"/>
  <c r="CR142" i="1"/>
  <c r="CS142" i="1"/>
  <c r="CT142" i="1"/>
  <c r="CU142" i="1"/>
  <c r="T142" i="1" s="1"/>
  <c r="CV142" i="1"/>
  <c r="U142" i="1" s="1"/>
  <c r="CW142" i="1"/>
  <c r="V142" i="1" s="1"/>
  <c r="GL142" i="1"/>
  <c r="GO142" i="1"/>
  <c r="GP142" i="1"/>
  <c r="GV142" i="1"/>
  <c r="HC142" i="1"/>
  <c r="GX142" i="1" s="1"/>
  <c r="I143" i="1"/>
  <c r="R143" i="1"/>
  <c r="AC143" i="1"/>
  <c r="AE143" i="1"/>
  <c r="AD143" i="1" s="1"/>
  <c r="AF143" i="1"/>
  <c r="AB143" i="1" s="1"/>
  <c r="AG143" i="1"/>
  <c r="AH143" i="1"/>
  <c r="AI143" i="1"/>
  <c r="AJ143" i="1"/>
  <c r="CX143" i="1" s="1"/>
  <c r="W143" i="1" s="1"/>
  <c r="CQ143" i="1"/>
  <c r="P143" i="1" s="1"/>
  <c r="CR143" i="1"/>
  <c r="Q143" i="1" s="1"/>
  <c r="CS143" i="1"/>
  <c r="CT143" i="1"/>
  <c r="S143" i="1" s="1"/>
  <c r="CY143" i="1" s="1"/>
  <c r="X143" i="1" s="1"/>
  <c r="CU143" i="1"/>
  <c r="T143" i="1" s="1"/>
  <c r="CV143" i="1"/>
  <c r="U143" i="1" s="1"/>
  <c r="CW143" i="1"/>
  <c r="V143" i="1" s="1"/>
  <c r="CZ143" i="1"/>
  <c r="Y143" i="1" s="1"/>
  <c r="GL143" i="1"/>
  <c r="GO143" i="1"/>
  <c r="GP143" i="1"/>
  <c r="GV143" i="1"/>
  <c r="HC143" i="1"/>
  <c r="GX143" i="1" s="1"/>
  <c r="I144" i="1"/>
  <c r="AC144" i="1"/>
  <c r="AE144" i="1"/>
  <c r="AD144" i="1" s="1"/>
  <c r="AB144" i="1" s="1"/>
  <c r="AF144" i="1"/>
  <c r="AG144" i="1"/>
  <c r="AH144" i="1"/>
  <c r="AI144" i="1"/>
  <c r="AJ144" i="1"/>
  <c r="CX144" i="1" s="1"/>
  <c r="CQ144" i="1"/>
  <c r="CR144" i="1"/>
  <c r="Q144" i="1" s="1"/>
  <c r="CS144" i="1"/>
  <c r="CT144" i="1"/>
  <c r="CU144" i="1"/>
  <c r="CV144" i="1"/>
  <c r="U144" i="1" s="1"/>
  <c r="CW144" i="1"/>
  <c r="V144" i="1" s="1"/>
  <c r="GL144" i="1"/>
  <c r="GO144" i="1"/>
  <c r="GP144" i="1"/>
  <c r="GV144" i="1"/>
  <c r="HC144" i="1"/>
  <c r="I145" i="1"/>
  <c r="Q145" i="1"/>
  <c r="AC145" i="1"/>
  <c r="AE145" i="1"/>
  <c r="AD145" i="1" s="1"/>
  <c r="AF145" i="1"/>
  <c r="AG145" i="1"/>
  <c r="AH145" i="1"/>
  <c r="AI145" i="1"/>
  <c r="AJ145" i="1"/>
  <c r="CX145" i="1" s="1"/>
  <c r="W145" i="1" s="1"/>
  <c r="CQ145" i="1"/>
  <c r="CR145" i="1"/>
  <c r="CS145" i="1"/>
  <c r="R145" i="1" s="1"/>
  <c r="CT145" i="1"/>
  <c r="S145" i="1" s="1"/>
  <c r="CY145" i="1" s="1"/>
  <c r="X145" i="1" s="1"/>
  <c r="CU145" i="1"/>
  <c r="CV145" i="1"/>
  <c r="U145" i="1" s="1"/>
  <c r="CW145" i="1"/>
  <c r="V145" i="1" s="1"/>
  <c r="GL145" i="1"/>
  <c r="GO145" i="1"/>
  <c r="GP145" i="1"/>
  <c r="GV145" i="1"/>
  <c r="HC145" i="1"/>
  <c r="C146" i="1"/>
  <c r="D146" i="1"/>
  <c r="T146" i="1"/>
  <c r="V146" i="1"/>
  <c r="AC146" i="1"/>
  <c r="AE146" i="1"/>
  <c r="AD146" i="1" s="1"/>
  <c r="AF146" i="1"/>
  <c r="AG146" i="1"/>
  <c r="AH146" i="1"/>
  <c r="AI146" i="1"/>
  <c r="AJ146" i="1"/>
  <c r="CQ146" i="1"/>
  <c r="CR146" i="1"/>
  <c r="CS146" i="1"/>
  <c r="CT146" i="1"/>
  <c r="CU146" i="1"/>
  <c r="CV146" i="1"/>
  <c r="CW146" i="1"/>
  <c r="CX146" i="1"/>
  <c r="W146" i="1" s="1"/>
  <c r="GL146" i="1"/>
  <c r="GO146" i="1"/>
  <c r="GP146" i="1"/>
  <c r="GV146" i="1"/>
  <c r="GX146" i="1"/>
  <c r="HC146" i="1"/>
  <c r="I147" i="1"/>
  <c r="AC147" i="1"/>
  <c r="AD147" i="1"/>
  <c r="AB147" i="1" s="1"/>
  <c r="AE147" i="1"/>
  <c r="AF147" i="1"/>
  <c r="AG147" i="1"/>
  <c r="AH147" i="1"/>
  <c r="AI147" i="1"/>
  <c r="CW147" i="1" s="1"/>
  <c r="V147" i="1" s="1"/>
  <c r="AJ147" i="1"/>
  <c r="CX147" i="1" s="1"/>
  <c r="W147" i="1" s="1"/>
  <c r="CQ147" i="1"/>
  <c r="P147" i="1" s="1"/>
  <c r="CP147" i="1" s="1"/>
  <c r="O147" i="1" s="1"/>
  <c r="GM147" i="1" s="1"/>
  <c r="GN147" i="1" s="1"/>
  <c r="CR147" i="1"/>
  <c r="Q147" i="1" s="1"/>
  <c r="CS147" i="1"/>
  <c r="R147" i="1" s="1"/>
  <c r="CT147" i="1"/>
  <c r="S147" i="1" s="1"/>
  <c r="CY147" i="1" s="1"/>
  <c r="X147" i="1" s="1"/>
  <c r="CU147" i="1"/>
  <c r="T147" i="1" s="1"/>
  <c r="CV147" i="1"/>
  <c r="U147" i="1" s="1"/>
  <c r="CZ147" i="1"/>
  <c r="Y147" i="1" s="1"/>
  <c r="GL147" i="1"/>
  <c r="GO147" i="1"/>
  <c r="GP147" i="1"/>
  <c r="GV147" i="1"/>
  <c r="GX147" i="1"/>
  <c r="HC147" i="1"/>
  <c r="I148" i="1"/>
  <c r="P148" i="1"/>
  <c r="Q148" i="1"/>
  <c r="AC148" i="1"/>
  <c r="AD148" i="1"/>
  <c r="AB148" i="1" s="1"/>
  <c r="AE148" i="1"/>
  <c r="AF148" i="1"/>
  <c r="AG148" i="1"/>
  <c r="AH148" i="1"/>
  <c r="AI148" i="1"/>
  <c r="CW148" i="1" s="1"/>
  <c r="V148" i="1" s="1"/>
  <c r="AJ148" i="1"/>
  <c r="CX148" i="1" s="1"/>
  <c r="W148" i="1" s="1"/>
  <c r="CQ148" i="1"/>
  <c r="CR148" i="1"/>
  <c r="CS148" i="1"/>
  <c r="R148" i="1" s="1"/>
  <c r="CT148" i="1"/>
  <c r="S148" i="1" s="1"/>
  <c r="CY148" i="1" s="1"/>
  <c r="X148" i="1" s="1"/>
  <c r="CU148" i="1"/>
  <c r="T148" i="1" s="1"/>
  <c r="CV148" i="1"/>
  <c r="U148" i="1" s="1"/>
  <c r="CZ148" i="1"/>
  <c r="Y148" i="1" s="1"/>
  <c r="GL148" i="1"/>
  <c r="GO148" i="1"/>
  <c r="GP148" i="1"/>
  <c r="GV148" i="1"/>
  <c r="GX148" i="1"/>
  <c r="HC148" i="1"/>
  <c r="I149" i="1"/>
  <c r="U149" i="1"/>
  <c r="AC149" i="1"/>
  <c r="AD149" i="1"/>
  <c r="AB149" i="1" s="1"/>
  <c r="AE149" i="1"/>
  <c r="AF149" i="1"/>
  <c r="AG149" i="1"/>
  <c r="AH149" i="1"/>
  <c r="AI149" i="1"/>
  <c r="CW149" i="1" s="1"/>
  <c r="V149" i="1" s="1"/>
  <c r="AJ149" i="1"/>
  <c r="CX149" i="1" s="1"/>
  <c r="W149" i="1" s="1"/>
  <c r="CQ149" i="1"/>
  <c r="P149" i="1" s="1"/>
  <c r="CR149" i="1"/>
  <c r="Q149" i="1" s="1"/>
  <c r="CS149" i="1"/>
  <c r="R149" i="1" s="1"/>
  <c r="CT149" i="1"/>
  <c r="S149" i="1" s="1"/>
  <c r="CY149" i="1" s="1"/>
  <c r="X149" i="1" s="1"/>
  <c r="CU149" i="1"/>
  <c r="T149" i="1" s="1"/>
  <c r="CV149" i="1"/>
  <c r="CZ149" i="1"/>
  <c r="Y149" i="1" s="1"/>
  <c r="GL149" i="1"/>
  <c r="GO149" i="1"/>
  <c r="GP149" i="1"/>
  <c r="GV149" i="1"/>
  <c r="GX149" i="1"/>
  <c r="HC149" i="1"/>
  <c r="I150" i="1"/>
  <c r="P150" i="1"/>
  <c r="Q150" i="1"/>
  <c r="AC150" i="1"/>
  <c r="AD150" i="1"/>
  <c r="AB150" i="1" s="1"/>
  <c r="AE150" i="1"/>
  <c r="AF150" i="1"/>
  <c r="AG150" i="1"/>
  <c r="AH150" i="1"/>
  <c r="AI150" i="1"/>
  <c r="CW150" i="1" s="1"/>
  <c r="V150" i="1" s="1"/>
  <c r="AJ150" i="1"/>
  <c r="CX150" i="1" s="1"/>
  <c r="W150" i="1" s="1"/>
  <c r="CQ150" i="1"/>
  <c r="CR150" i="1"/>
  <c r="CS150" i="1"/>
  <c r="R150" i="1" s="1"/>
  <c r="CT150" i="1"/>
  <c r="S150" i="1" s="1"/>
  <c r="CY150" i="1" s="1"/>
  <c r="X150" i="1" s="1"/>
  <c r="CU150" i="1"/>
  <c r="T150" i="1" s="1"/>
  <c r="CV150" i="1"/>
  <c r="U150" i="1" s="1"/>
  <c r="GL150" i="1"/>
  <c r="GO150" i="1"/>
  <c r="GP150" i="1"/>
  <c r="GV150" i="1"/>
  <c r="GX150" i="1"/>
  <c r="HC150" i="1"/>
  <c r="I151" i="1"/>
  <c r="U151" i="1"/>
  <c r="AC151" i="1"/>
  <c r="AD151" i="1"/>
  <c r="AB151" i="1" s="1"/>
  <c r="AE151" i="1"/>
  <c r="AF151" i="1"/>
  <c r="AG151" i="1"/>
  <c r="AH151" i="1"/>
  <c r="AI151" i="1"/>
  <c r="CW151" i="1" s="1"/>
  <c r="V151" i="1" s="1"/>
  <c r="AJ151" i="1"/>
  <c r="CX151" i="1" s="1"/>
  <c r="W151" i="1" s="1"/>
  <c r="CQ151" i="1"/>
  <c r="P151" i="1" s="1"/>
  <c r="CP151" i="1" s="1"/>
  <c r="O151" i="1" s="1"/>
  <c r="CR151" i="1"/>
  <c r="Q151" i="1" s="1"/>
  <c r="CS151" i="1"/>
  <c r="R151" i="1" s="1"/>
  <c r="CT151" i="1"/>
  <c r="S151" i="1" s="1"/>
  <c r="CY151" i="1" s="1"/>
  <c r="X151" i="1" s="1"/>
  <c r="CU151" i="1"/>
  <c r="T151" i="1" s="1"/>
  <c r="CV151" i="1"/>
  <c r="CZ151" i="1"/>
  <c r="Y151" i="1" s="1"/>
  <c r="GL151" i="1"/>
  <c r="GO151" i="1"/>
  <c r="GP151" i="1"/>
  <c r="GV151" i="1"/>
  <c r="GX151" i="1"/>
  <c r="HC151" i="1"/>
  <c r="C152" i="1"/>
  <c r="D152" i="1"/>
  <c r="U152" i="1"/>
  <c r="AC152" i="1"/>
  <c r="AE152" i="1"/>
  <c r="AD152" i="1" s="1"/>
  <c r="AF152" i="1"/>
  <c r="AG152" i="1"/>
  <c r="AH152" i="1"/>
  <c r="AI152" i="1"/>
  <c r="AJ152" i="1"/>
  <c r="CQ152" i="1"/>
  <c r="CR152" i="1"/>
  <c r="CS152" i="1"/>
  <c r="CT152" i="1"/>
  <c r="CU152" i="1"/>
  <c r="T152" i="1" s="1"/>
  <c r="CV152" i="1"/>
  <c r="CW152" i="1"/>
  <c r="CX152" i="1"/>
  <c r="W152" i="1" s="1"/>
  <c r="GL152" i="1"/>
  <c r="GN152" i="1"/>
  <c r="GP152" i="1"/>
  <c r="GV152" i="1"/>
  <c r="HC152" i="1" s="1"/>
  <c r="GX152" i="1"/>
  <c r="I153" i="1"/>
  <c r="P153" i="1"/>
  <c r="O153" i="1" s="1"/>
  <c r="W153" i="1"/>
  <c r="AC153" i="1"/>
  <c r="AB153" i="1" s="1"/>
  <c r="AD153" i="1"/>
  <c r="AE153" i="1"/>
  <c r="AF153" i="1"/>
  <c r="AG153" i="1"/>
  <c r="AH153" i="1"/>
  <c r="AI153" i="1"/>
  <c r="AJ153" i="1"/>
  <c r="CP153" i="1"/>
  <c r="CQ153" i="1"/>
  <c r="CR153" i="1"/>
  <c r="Q153" i="1" s="1"/>
  <c r="CS153" i="1"/>
  <c r="R153" i="1" s="1"/>
  <c r="CT153" i="1"/>
  <c r="S153" i="1" s="1"/>
  <c r="CU153" i="1"/>
  <c r="T153" i="1" s="1"/>
  <c r="CV153" i="1"/>
  <c r="U153" i="1" s="1"/>
  <c r="CW153" i="1"/>
  <c r="V153" i="1" s="1"/>
  <c r="CX153" i="1"/>
  <c r="CY153" i="1"/>
  <c r="X153" i="1" s="1"/>
  <c r="CZ153" i="1"/>
  <c r="Y153" i="1" s="1"/>
  <c r="GL153" i="1"/>
  <c r="GN153" i="1"/>
  <c r="GP153" i="1"/>
  <c r="GV153" i="1"/>
  <c r="GX153" i="1"/>
  <c r="HC153" i="1"/>
  <c r="C154" i="1"/>
  <c r="D154" i="1"/>
  <c r="Q154" i="1"/>
  <c r="U154" i="1"/>
  <c r="V154" i="1"/>
  <c r="AC154" i="1"/>
  <c r="AE154" i="1"/>
  <c r="AD154" i="1" s="1"/>
  <c r="AF154" i="1"/>
  <c r="AG154" i="1"/>
  <c r="CU154" i="1" s="1"/>
  <c r="T154" i="1" s="1"/>
  <c r="AH154" i="1"/>
  <c r="AI154" i="1"/>
  <c r="AJ154" i="1"/>
  <c r="CX154" i="1" s="1"/>
  <c r="W154" i="1" s="1"/>
  <c r="CQ154" i="1"/>
  <c r="CR154" i="1"/>
  <c r="CS154" i="1"/>
  <c r="CT154" i="1"/>
  <c r="CV154" i="1"/>
  <c r="CW154" i="1"/>
  <c r="GL154" i="1"/>
  <c r="GN154" i="1"/>
  <c r="GP154" i="1"/>
  <c r="GV154" i="1"/>
  <c r="HC154" i="1" s="1"/>
  <c r="GX154" i="1" s="1"/>
  <c r="I155" i="1"/>
  <c r="P155" i="1" s="1"/>
  <c r="O155" i="1" s="1"/>
  <c r="GM155" i="1" s="1"/>
  <c r="GO155" i="1" s="1"/>
  <c r="R155" i="1"/>
  <c r="V155" i="1"/>
  <c r="AB155" i="1"/>
  <c r="AC155" i="1"/>
  <c r="AE155" i="1"/>
  <c r="AD155" i="1" s="1"/>
  <c r="AF155" i="1"/>
  <c r="AG155" i="1"/>
  <c r="AH155" i="1"/>
  <c r="AI155" i="1"/>
  <c r="AJ155" i="1"/>
  <c r="CP155" i="1"/>
  <c r="CQ155" i="1"/>
  <c r="CR155" i="1"/>
  <c r="Q155" i="1" s="1"/>
  <c r="CS155" i="1"/>
  <c r="CT155" i="1"/>
  <c r="S155" i="1" s="1"/>
  <c r="CU155" i="1"/>
  <c r="CV155" i="1"/>
  <c r="U155" i="1" s="1"/>
  <c r="CW155" i="1"/>
  <c r="CX155" i="1"/>
  <c r="W155" i="1" s="1"/>
  <c r="CY155" i="1"/>
  <c r="X155" i="1" s="1"/>
  <c r="CZ155" i="1"/>
  <c r="Y155" i="1" s="1"/>
  <c r="GL155" i="1"/>
  <c r="GN155" i="1"/>
  <c r="GP155" i="1"/>
  <c r="GV155" i="1"/>
  <c r="HC155" i="1"/>
  <c r="GX155" i="1" s="1"/>
  <c r="C156" i="1"/>
  <c r="D156" i="1"/>
  <c r="U156" i="1"/>
  <c r="V156" i="1"/>
  <c r="AC156" i="1"/>
  <c r="AE156" i="1"/>
  <c r="AD156" i="1" s="1"/>
  <c r="AB156" i="1" s="1"/>
  <c r="AF156" i="1"/>
  <c r="AG156" i="1"/>
  <c r="AH156" i="1"/>
  <c r="AI156" i="1"/>
  <c r="AJ156" i="1"/>
  <c r="CX156" i="1" s="1"/>
  <c r="W156" i="1" s="1"/>
  <c r="CQ156" i="1"/>
  <c r="CR156" i="1"/>
  <c r="CS156" i="1"/>
  <c r="CT156" i="1"/>
  <c r="CU156" i="1"/>
  <c r="T156" i="1" s="1"/>
  <c r="CV156" i="1"/>
  <c r="CW156" i="1"/>
  <c r="GL156" i="1"/>
  <c r="GN156" i="1"/>
  <c r="GP156" i="1"/>
  <c r="GV156" i="1"/>
  <c r="HC156" i="1"/>
  <c r="GX156" i="1" s="1"/>
  <c r="I157" i="1"/>
  <c r="P157" i="1" s="1"/>
  <c r="O157" i="1" s="1"/>
  <c r="R157" i="1"/>
  <c r="V157" i="1"/>
  <c r="AB157" i="1"/>
  <c r="AC157" i="1"/>
  <c r="AE157" i="1"/>
  <c r="AD157" i="1" s="1"/>
  <c r="AF157" i="1"/>
  <c r="AG157" i="1"/>
  <c r="AH157" i="1"/>
  <c r="AI157" i="1"/>
  <c r="AJ157" i="1"/>
  <c r="CP157" i="1"/>
  <c r="CQ157" i="1"/>
  <c r="CR157" i="1"/>
  <c r="Q157" i="1" s="1"/>
  <c r="CS157" i="1"/>
  <c r="CT157" i="1"/>
  <c r="S157" i="1" s="1"/>
  <c r="CU157" i="1"/>
  <c r="CV157" i="1"/>
  <c r="U157" i="1" s="1"/>
  <c r="CW157" i="1"/>
  <c r="CX157" i="1"/>
  <c r="W157" i="1" s="1"/>
  <c r="CY157" i="1"/>
  <c r="X157" i="1" s="1"/>
  <c r="CZ157" i="1"/>
  <c r="Y157" i="1" s="1"/>
  <c r="GL157" i="1"/>
  <c r="GN157" i="1"/>
  <c r="GP157" i="1"/>
  <c r="GV157" i="1"/>
  <c r="HC157" i="1"/>
  <c r="GX157" i="1" s="1"/>
  <c r="C158" i="1"/>
  <c r="D158" i="1"/>
  <c r="I158" i="1"/>
  <c r="CU270" i="3" s="1"/>
  <c r="K158" i="1"/>
  <c r="V158" i="1"/>
  <c r="AC158" i="1"/>
  <c r="AE158" i="1"/>
  <c r="AD158" i="1" s="1"/>
  <c r="AF158" i="1"/>
  <c r="AG158" i="1"/>
  <c r="CU158" i="1" s="1"/>
  <c r="T158" i="1" s="1"/>
  <c r="AH158" i="1"/>
  <c r="AI158" i="1"/>
  <c r="AJ158" i="1"/>
  <c r="CQ158" i="1"/>
  <c r="CR158" i="1"/>
  <c r="CS158" i="1"/>
  <c r="CT158" i="1"/>
  <c r="CV158" i="1"/>
  <c r="CW158" i="1"/>
  <c r="CX158" i="1"/>
  <c r="W158" i="1" s="1"/>
  <c r="GL158" i="1"/>
  <c r="GO158" i="1"/>
  <c r="GP158" i="1"/>
  <c r="GV158" i="1"/>
  <c r="HC158" i="1" s="1"/>
  <c r="GX158" i="1" s="1"/>
  <c r="C159" i="1"/>
  <c r="D159" i="1"/>
  <c r="I159" i="1"/>
  <c r="K159" i="1"/>
  <c r="W159" i="1"/>
  <c r="AC159" i="1"/>
  <c r="AE159" i="1"/>
  <c r="AD159" i="1" s="1"/>
  <c r="AF159" i="1"/>
  <c r="AG159" i="1"/>
  <c r="AH159" i="1"/>
  <c r="AI159" i="1"/>
  <c r="AJ159" i="1"/>
  <c r="CQ159" i="1"/>
  <c r="CR159" i="1"/>
  <c r="CS159" i="1"/>
  <c r="CT159" i="1"/>
  <c r="CU159" i="1"/>
  <c r="T159" i="1" s="1"/>
  <c r="CV159" i="1"/>
  <c r="CW159" i="1"/>
  <c r="CX159" i="1"/>
  <c r="GL159" i="1"/>
  <c r="GO159" i="1"/>
  <c r="GP159" i="1"/>
  <c r="GV159" i="1"/>
  <c r="HC159" i="1" s="1"/>
  <c r="GX159" i="1" s="1"/>
  <c r="I160" i="1"/>
  <c r="P160" i="1"/>
  <c r="CP160" i="1" s="1"/>
  <c r="O160" i="1" s="1"/>
  <c r="AC160" i="1"/>
  <c r="AD160" i="1"/>
  <c r="AE160" i="1"/>
  <c r="AF160" i="1"/>
  <c r="AG160" i="1"/>
  <c r="AH160" i="1"/>
  <c r="CV160" i="1" s="1"/>
  <c r="U160" i="1" s="1"/>
  <c r="AI160" i="1"/>
  <c r="AJ160" i="1"/>
  <c r="CQ160" i="1"/>
  <c r="CR160" i="1"/>
  <c r="Q160" i="1" s="1"/>
  <c r="CS160" i="1"/>
  <c r="R160" i="1" s="1"/>
  <c r="CT160" i="1"/>
  <c r="S160" i="1" s="1"/>
  <c r="CU160" i="1"/>
  <c r="T160" i="1" s="1"/>
  <c r="CW160" i="1"/>
  <c r="V160" i="1" s="1"/>
  <c r="CX160" i="1"/>
  <c r="W160" i="1" s="1"/>
  <c r="GL160" i="1"/>
  <c r="GO160" i="1"/>
  <c r="GP160" i="1"/>
  <c r="GV160" i="1"/>
  <c r="HC160" i="1" s="1"/>
  <c r="GX160" i="1"/>
  <c r="C161" i="1"/>
  <c r="D161" i="1"/>
  <c r="I161" i="1"/>
  <c r="K161" i="1"/>
  <c r="V161" i="1"/>
  <c r="AC161" i="1"/>
  <c r="AE161" i="1"/>
  <c r="AD161" i="1" s="1"/>
  <c r="AF161" i="1"/>
  <c r="AG161" i="1"/>
  <c r="AH161" i="1"/>
  <c r="AI161" i="1"/>
  <c r="AJ161" i="1"/>
  <c r="CQ161" i="1"/>
  <c r="CR161" i="1"/>
  <c r="CS161" i="1"/>
  <c r="CT161" i="1"/>
  <c r="CU161" i="1"/>
  <c r="T161" i="1" s="1"/>
  <c r="CV161" i="1"/>
  <c r="CW161" i="1"/>
  <c r="CX161" i="1"/>
  <c r="W161" i="1" s="1"/>
  <c r="GL161" i="1"/>
  <c r="GO161" i="1"/>
  <c r="GP161" i="1"/>
  <c r="GV161" i="1"/>
  <c r="HC161" i="1"/>
  <c r="GX161" i="1" s="1"/>
  <c r="C162" i="1"/>
  <c r="D162" i="1"/>
  <c r="I162" i="1"/>
  <c r="K162" i="1"/>
  <c r="AC162" i="1"/>
  <c r="AE162" i="1"/>
  <c r="AD162" i="1" s="1"/>
  <c r="AF162" i="1"/>
  <c r="AG162" i="1"/>
  <c r="AH162" i="1"/>
  <c r="AI162" i="1"/>
  <c r="AJ162" i="1"/>
  <c r="CQ162" i="1"/>
  <c r="CR162" i="1"/>
  <c r="CS162" i="1"/>
  <c r="CT162" i="1"/>
  <c r="CU162" i="1"/>
  <c r="T162" i="1" s="1"/>
  <c r="CV162" i="1"/>
  <c r="CW162" i="1"/>
  <c r="CX162" i="1"/>
  <c r="GL162" i="1"/>
  <c r="GN162" i="1"/>
  <c r="GP162" i="1"/>
  <c r="GV162" i="1"/>
  <c r="GX162" i="1"/>
  <c r="HC162" i="1"/>
  <c r="I163" i="1"/>
  <c r="V163" i="1" s="1"/>
  <c r="AC163" i="1"/>
  <c r="AD163" i="1"/>
  <c r="AE163" i="1"/>
  <c r="AF163" i="1"/>
  <c r="AB163" i="1" s="1"/>
  <c r="AG163" i="1"/>
  <c r="AH163" i="1"/>
  <c r="AI163" i="1"/>
  <c r="AJ163" i="1"/>
  <c r="CP163" i="1"/>
  <c r="CQ163" i="1"/>
  <c r="CR163" i="1"/>
  <c r="CS163" i="1"/>
  <c r="R163" i="1" s="1"/>
  <c r="CT163" i="1"/>
  <c r="S163" i="1" s="1"/>
  <c r="CU163" i="1"/>
  <c r="CV163" i="1"/>
  <c r="CW163" i="1"/>
  <c r="CX163" i="1"/>
  <c r="W163" i="1" s="1"/>
  <c r="CY163" i="1"/>
  <c r="X163" i="1" s="1"/>
  <c r="CZ163" i="1"/>
  <c r="Y163" i="1" s="1"/>
  <c r="GL163" i="1"/>
  <c r="GN163" i="1"/>
  <c r="GP163" i="1"/>
  <c r="GV163" i="1"/>
  <c r="HC163" i="1"/>
  <c r="I164" i="1"/>
  <c r="K164" i="1"/>
  <c r="O164" i="1"/>
  <c r="P164" i="1"/>
  <c r="Q164" i="1"/>
  <c r="R164" i="1"/>
  <c r="S164" i="1"/>
  <c r="T164" i="1"/>
  <c r="U164" i="1"/>
  <c r="V164" i="1"/>
  <c r="W164" i="1"/>
  <c r="X164" i="1"/>
  <c r="Y164" i="1"/>
  <c r="AB164" i="1"/>
  <c r="AC164" i="1"/>
  <c r="AD164" i="1"/>
  <c r="AE164" i="1"/>
  <c r="AF164" i="1"/>
  <c r="AG164" i="1"/>
  <c r="AH164" i="1"/>
  <c r="AI164" i="1"/>
  <c r="AJ164" i="1"/>
  <c r="CP164" i="1"/>
  <c r="GL164" i="1"/>
  <c r="GM164" i="1"/>
  <c r="GO164" i="1"/>
  <c r="GP164" i="1"/>
  <c r="GV164" i="1"/>
  <c r="GX164" i="1"/>
  <c r="B166" i="1"/>
  <c r="B92" i="1" s="1"/>
  <c r="C166" i="1"/>
  <c r="C92" i="1" s="1"/>
  <c r="D166" i="1"/>
  <c r="D92" i="1" s="1"/>
  <c r="F166" i="1"/>
  <c r="F92" i="1" s="1"/>
  <c r="G166" i="1"/>
  <c r="G92" i="1" s="1"/>
  <c r="BX166" i="1"/>
  <c r="BX92" i="1" s="1"/>
  <c r="BY166" i="1"/>
  <c r="BY92" i="1" s="1"/>
  <c r="CK166" i="1"/>
  <c r="CK92" i="1" s="1"/>
  <c r="CL166" i="1"/>
  <c r="CL92" i="1" s="1"/>
  <c r="D196" i="1"/>
  <c r="D198" i="1"/>
  <c r="E198" i="1"/>
  <c r="Z198" i="1"/>
  <c r="AA198" i="1"/>
  <c r="AM198" i="1"/>
  <c r="AN198" i="1"/>
  <c r="BE198" i="1"/>
  <c r="BF198" i="1"/>
  <c r="BG198" i="1"/>
  <c r="BH198" i="1"/>
  <c r="BI198" i="1"/>
  <c r="BJ198" i="1"/>
  <c r="BK198" i="1"/>
  <c r="BL198" i="1"/>
  <c r="BM198" i="1"/>
  <c r="BN198" i="1"/>
  <c r="BO198" i="1"/>
  <c r="BP198" i="1"/>
  <c r="BQ198" i="1"/>
  <c r="BR198" i="1"/>
  <c r="BS198" i="1"/>
  <c r="BT198" i="1"/>
  <c r="BU198" i="1"/>
  <c r="BV198" i="1"/>
  <c r="BW198" i="1"/>
  <c r="CM198" i="1"/>
  <c r="CN198" i="1"/>
  <c r="CO198" i="1"/>
  <c r="CP198" i="1"/>
  <c r="CQ198" i="1"/>
  <c r="CR198" i="1"/>
  <c r="CS198" i="1"/>
  <c r="CT198" i="1"/>
  <c r="CU198" i="1"/>
  <c r="CV198" i="1"/>
  <c r="CW198" i="1"/>
  <c r="CX198" i="1"/>
  <c r="CY198" i="1"/>
  <c r="CZ198" i="1"/>
  <c r="DA198" i="1"/>
  <c r="DB198" i="1"/>
  <c r="DC198" i="1"/>
  <c r="DD198" i="1"/>
  <c r="DE198" i="1"/>
  <c r="DF198" i="1"/>
  <c r="DG198" i="1"/>
  <c r="DH198" i="1"/>
  <c r="DI198" i="1"/>
  <c r="DJ198" i="1"/>
  <c r="DK198" i="1"/>
  <c r="DL198" i="1"/>
  <c r="DM198" i="1"/>
  <c r="DN198" i="1"/>
  <c r="DO198" i="1"/>
  <c r="DP198" i="1"/>
  <c r="DQ198" i="1"/>
  <c r="DR198" i="1"/>
  <c r="DS198" i="1"/>
  <c r="DT198" i="1"/>
  <c r="DU198" i="1"/>
  <c r="DV198" i="1"/>
  <c r="DW198" i="1"/>
  <c r="DX198" i="1"/>
  <c r="DY198" i="1"/>
  <c r="DZ198" i="1"/>
  <c r="EA198" i="1"/>
  <c r="EB198" i="1"/>
  <c r="EC198" i="1"/>
  <c r="ED198" i="1"/>
  <c r="EE198" i="1"/>
  <c r="EF198" i="1"/>
  <c r="EG198" i="1"/>
  <c r="EH198" i="1"/>
  <c r="EI198" i="1"/>
  <c r="EJ198" i="1"/>
  <c r="EK198" i="1"/>
  <c r="EL198" i="1"/>
  <c r="EM198" i="1"/>
  <c r="EN198" i="1"/>
  <c r="EO198" i="1"/>
  <c r="EP198" i="1"/>
  <c r="EQ198" i="1"/>
  <c r="ER198" i="1"/>
  <c r="ES198" i="1"/>
  <c r="ET198" i="1"/>
  <c r="EU198" i="1"/>
  <c r="EV198" i="1"/>
  <c r="EW198" i="1"/>
  <c r="EX198" i="1"/>
  <c r="EY198" i="1"/>
  <c r="EZ198" i="1"/>
  <c r="FA198" i="1"/>
  <c r="FB198" i="1"/>
  <c r="FC198" i="1"/>
  <c r="FD198" i="1"/>
  <c r="FE198" i="1"/>
  <c r="FF198" i="1"/>
  <c r="FG198" i="1"/>
  <c r="FH198" i="1"/>
  <c r="FI198" i="1"/>
  <c r="FJ198" i="1"/>
  <c r="FK198" i="1"/>
  <c r="FL198" i="1"/>
  <c r="FM198" i="1"/>
  <c r="FN198" i="1"/>
  <c r="FO198" i="1"/>
  <c r="FP198" i="1"/>
  <c r="FQ198" i="1"/>
  <c r="FR198" i="1"/>
  <c r="FS198" i="1"/>
  <c r="FT198" i="1"/>
  <c r="FU198" i="1"/>
  <c r="FV198" i="1"/>
  <c r="FW198" i="1"/>
  <c r="FX198" i="1"/>
  <c r="FY198" i="1"/>
  <c r="FZ198" i="1"/>
  <c r="GA198" i="1"/>
  <c r="GB198" i="1"/>
  <c r="GC198" i="1"/>
  <c r="GD198" i="1"/>
  <c r="GE198" i="1"/>
  <c r="GF198" i="1"/>
  <c r="GG198" i="1"/>
  <c r="GH198" i="1"/>
  <c r="GI198" i="1"/>
  <c r="GJ198" i="1"/>
  <c r="GK198" i="1"/>
  <c r="GL198" i="1"/>
  <c r="GM198" i="1"/>
  <c r="GN198" i="1"/>
  <c r="GO198" i="1"/>
  <c r="GP198" i="1"/>
  <c r="GQ198" i="1"/>
  <c r="GR198" i="1"/>
  <c r="GS198" i="1"/>
  <c r="GT198" i="1"/>
  <c r="GU198" i="1"/>
  <c r="GV198" i="1"/>
  <c r="GW198" i="1"/>
  <c r="GX198" i="1"/>
  <c r="AC200" i="1"/>
  <c r="AE200" i="1"/>
  <c r="AD200" i="1" s="1"/>
  <c r="AF200" i="1"/>
  <c r="AG200" i="1"/>
  <c r="CU200" i="1" s="1"/>
  <c r="T200" i="1" s="1"/>
  <c r="AH200" i="1"/>
  <c r="AI200" i="1"/>
  <c r="CW200" i="1" s="1"/>
  <c r="V200" i="1" s="1"/>
  <c r="AJ200" i="1"/>
  <c r="CQ200" i="1"/>
  <c r="P200" i="1" s="1"/>
  <c r="CR200" i="1"/>
  <c r="Q200" i="1" s="1"/>
  <c r="CS200" i="1"/>
  <c r="R200" i="1" s="1"/>
  <c r="CT200" i="1"/>
  <c r="S200" i="1" s="1"/>
  <c r="CV200" i="1"/>
  <c r="U200" i="1" s="1"/>
  <c r="CX200" i="1"/>
  <c r="W200" i="1" s="1"/>
  <c r="GL200" i="1"/>
  <c r="GO200" i="1"/>
  <c r="GP200" i="1"/>
  <c r="GV200" i="1"/>
  <c r="HC200" i="1" s="1"/>
  <c r="GX200" i="1" s="1"/>
  <c r="P201" i="1"/>
  <c r="T201" i="1"/>
  <c r="AC201" i="1"/>
  <c r="AD201" i="1"/>
  <c r="AB201" i="1" s="1"/>
  <c r="AE201" i="1"/>
  <c r="AF201" i="1"/>
  <c r="AG201" i="1"/>
  <c r="AH201" i="1"/>
  <c r="CV201" i="1" s="1"/>
  <c r="U201" i="1" s="1"/>
  <c r="AI201" i="1"/>
  <c r="AJ201" i="1"/>
  <c r="CX201" i="1" s="1"/>
  <c r="W201" i="1" s="1"/>
  <c r="CQ201" i="1"/>
  <c r="CR201" i="1"/>
  <c r="Q201" i="1" s="1"/>
  <c r="CS201" i="1"/>
  <c r="R201" i="1" s="1"/>
  <c r="CT201" i="1"/>
  <c r="S201" i="1" s="1"/>
  <c r="CZ201" i="1" s="1"/>
  <c r="Y201" i="1" s="1"/>
  <c r="CU201" i="1"/>
  <c r="CW201" i="1"/>
  <c r="V201" i="1" s="1"/>
  <c r="GL201" i="1"/>
  <c r="GO201" i="1"/>
  <c r="GP201" i="1"/>
  <c r="GV201" i="1"/>
  <c r="HC201" i="1" s="1"/>
  <c r="GX201" i="1" s="1"/>
  <c r="Q202" i="1"/>
  <c r="Y202" i="1"/>
  <c r="AC202" i="1"/>
  <c r="AE202" i="1"/>
  <c r="AD202" i="1" s="1"/>
  <c r="AF202" i="1"/>
  <c r="AG202" i="1"/>
  <c r="CU202" i="1" s="1"/>
  <c r="T202" i="1" s="1"/>
  <c r="AH202" i="1"/>
  <c r="AI202" i="1"/>
  <c r="CW202" i="1" s="1"/>
  <c r="V202" i="1" s="1"/>
  <c r="AJ202" i="1"/>
  <c r="CQ202" i="1"/>
  <c r="P202" i="1" s="1"/>
  <c r="CP202" i="1" s="1"/>
  <c r="O202" i="1" s="1"/>
  <c r="CR202" i="1"/>
  <c r="CS202" i="1"/>
  <c r="R202" i="1" s="1"/>
  <c r="CT202" i="1"/>
  <c r="S202" i="1" s="1"/>
  <c r="CV202" i="1"/>
  <c r="U202" i="1" s="1"/>
  <c r="AH243" i="1" s="1"/>
  <c r="CX202" i="1"/>
  <c r="W202" i="1" s="1"/>
  <c r="CZ202" i="1"/>
  <c r="GL202" i="1"/>
  <c r="GO202" i="1"/>
  <c r="GP202" i="1"/>
  <c r="GV202" i="1"/>
  <c r="HC202" i="1"/>
  <c r="GX202" i="1" s="1"/>
  <c r="I203" i="1"/>
  <c r="K203" i="1"/>
  <c r="P203" i="1"/>
  <c r="T203" i="1"/>
  <c r="X203" i="1"/>
  <c r="AC203" i="1"/>
  <c r="AD203" i="1"/>
  <c r="AE203" i="1"/>
  <c r="AF203" i="1"/>
  <c r="AG203" i="1"/>
  <c r="AH203" i="1"/>
  <c r="CV203" i="1" s="1"/>
  <c r="U203" i="1" s="1"/>
  <c r="AI203" i="1"/>
  <c r="AJ203" i="1"/>
  <c r="CX203" i="1" s="1"/>
  <c r="W203" i="1" s="1"/>
  <c r="CQ203" i="1"/>
  <c r="CR203" i="1"/>
  <c r="Q203" i="1" s="1"/>
  <c r="CS203" i="1"/>
  <c r="R203" i="1" s="1"/>
  <c r="CT203" i="1"/>
  <c r="S203" i="1" s="1"/>
  <c r="CU203" i="1"/>
  <c r="CW203" i="1"/>
  <c r="V203" i="1" s="1"/>
  <c r="CY203" i="1"/>
  <c r="CZ203" i="1"/>
  <c r="Y203" i="1" s="1"/>
  <c r="GL203" i="1"/>
  <c r="GO203" i="1"/>
  <c r="GP203" i="1"/>
  <c r="GV203" i="1"/>
  <c r="HC203" i="1" s="1"/>
  <c r="GX203" i="1"/>
  <c r="I204" i="1"/>
  <c r="K204" i="1"/>
  <c r="U204" i="1"/>
  <c r="AC204" i="1"/>
  <c r="AE204" i="1"/>
  <c r="AD204" i="1" s="1"/>
  <c r="AF204" i="1"/>
  <c r="AG204" i="1"/>
  <c r="CU204" i="1" s="1"/>
  <c r="T204" i="1" s="1"/>
  <c r="AH204" i="1"/>
  <c r="AI204" i="1"/>
  <c r="CW204" i="1" s="1"/>
  <c r="V204" i="1" s="1"/>
  <c r="AJ204" i="1"/>
  <c r="CQ204" i="1"/>
  <c r="P204" i="1" s="1"/>
  <c r="CR204" i="1"/>
  <c r="Q204" i="1" s="1"/>
  <c r="CS204" i="1"/>
  <c r="CT204" i="1"/>
  <c r="S204" i="1" s="1"/>
  <c r="CV204" i="1"/>
  <c r="CX204" i="1"/>
  <c r="W204" i="1" s="1"/>
  <c r="CY204" i="1"/>
  <c r="X204" i="1" s="1"/>
  <c r="CZ204" i="1"/>
  <c r="Y204" i="1" s="1"/>
  <c r="GL204" i="1"/>
  <c r="GO204" i="1"/>
  <c r="GP204" i="1"/>
  <c r="GV204" i="1"/>
  <c r="HC204" i="1"/>
  <c r="GX204" i="1" s="1"/>
  <c r="R205" i="1"/>
  <c r="AC205" i="1"/>
  <c r="AD205" i="1"/>
  <c r="AB205" i="1" s="1"/>
  <c r="AE205" i="1"/>
  <c r="AF205" i="1"/>
  <c r="AG205" i="1"/>
  <c r="AH205" i="1"/>
  <c r="CV205" i="1" s="1"/>
  <c r="U205" i="1" s="1"/>
  <c r="AI205" i="1"/>
  <c r="AJ205" i="1"/>
  <c r="CX205" i="1" s="1"/>
  <c r="W205" i="1" s="1"/>
  <c r="CQ205" i="1"/>
  <c r="P205" i="1" s="1"/>
  <c r="CR205" i="1"/>
  <c r="Q205" i="1" s="1"/>
  <c r="CS205" i="1"/>
  <c r="CT205" i="1"/>
  <c r="S205" i="1" s="1"/>
  <c r="CZ205" i="1" s="1"/>
  <c r="Y205" i="1" s="1"/>
  <c r="CU205" i="1"/>
  <c r="T205" i="1" s="1"/>
  <c r="CW205" i="1"/>
  <c r="V205" i="1" s="1"/>
  <c r="GL205" i="1"/>
  <c r="GO205" i="1"/>
  <c r="GP205" i="1"/>
  <c r="GV205" i="1"/>
  <c r="HC205" i="1" s="1"/>
  <c r="GX205" i="1" s="1"/>
  <c r="S206" i="1"/>
  <c r="W206" i="1"/>
  <c r="AC206" i="1"/>
  <c r="AB206" i="1" s="1"/>
  <c r="AE206" i="1"/>
  <c r="AD206" i="1" s="1"/>
  <c r="AF206" i="1"/>
  <c r="AG206" i="1"/>
  <c r="CU206" i="1" s="1"/>
  <c r="T206" i="1" s="1"/>
  <c r="AH206" i="1"/>
  <c r="AI206" i="1"/>
  <c r="CW206" i="1" s="1"/>
  <c r="V206" i="1" s="1"/>
  <c r="AJ206" i="1"/>
  <c r="CQ206" i="1"/>
  <c r="P206" i="1" s="1"/>
  <c r="CR206" i="1"/>
  <c r="Q206" i="1" s="1"/>
  <c r="CS206" i="1"/>
  <c r="R206" i="1" s="1"/>
  <c r="CT206" i="1"/>
  <c r="CV206" i="1"/>
  <c r="U206" i="1" s="1"/>
  <c r="CX206" i="1"/>
  <c r="CY206" i="1"/>
  <c r="X206" i="1" s="1"/>
  <c r="CZ206" i="1"/>
  <c r="Y206" i="1" s="1"/>
  <c r="GL206" i="1"/>
  <c r="GN206" i="1"/>
  <c r="GP206" i="1"/>
  <c r="GV206" i="1"/>
  <c r="HC206" i="1"/>
  <c r="GX206" i="1" s="1"/>
  <c r="R207" i="1"/>
  <c r="AC207" i="1"/>
  <c r="AD207" i="1"/>
  <c r="AB207" i="1" s="1"/>
  <c r="AE207" i="1"/>
  <c r="AF207" i="1"/>
  <c r="AG207" i="1"/>
  <c r="AH207" i="1"/>
  <c r="CV207" i="1" s="1"/>
  <c r="U207" i="1" s="1"/>
  <c r="AI207" i="1"/>
  <c r="AJ207" i="1"/>
  <c r="CX207" i="1" s="1"/>
  <c r="W207" i="1" s="1"/>
  <c r="CQ207" i="1"/>
  <c r="P207" i="1" s="1"/>
  <c r="CP207" i="1" s="1"/>
  <c r="O207" i="1" s="1"/>
  <c r="CR207" i="1"/>
  <c r="Q207" i="1" s="1"/>
  <c r="CS207" i="1"/>
  <c r="CT207" i="1"/>
  <c r="S207" i="1" s="1"/>
  <c r="CZ207" i="1" s="1"/>
  <c r="Y207" i="1" s="1"/>
  <c r="CU207" i="1"/>
  <c r="T207" i="1" s="1"/>
  <c r="CW207" i="1"/>
  <c r="V207" i="1" s="1"/>
  <c r="GL207" i="1"/>
  <c r="GO207" i="1"/>
  <c r="GP207" i="1"/>
  <c r="GV207" i="1"/>
  <c r="GX207" i="1"/>
  <c r="HC207" i="1"/>
  <c r="I208" i="1"/>
  <c r="K208" i="1"/>
  <c r="Q208" i="1"/>
  <c r="U208" i="1"/>
  <c r="AC208" i="1"/>
  <c r="AE208" i="1"/>
  <c r="AD208" i="1" s="1"/>
  <c r="AF208" i="1"/>
  <c r="AG208" i="1"/>
  <c r="CU208" i="1" s="1"/>
  <c r="T208" i="1" s="1"/>
  <c r="AH208" i="1"/>
  <c r="AI208" i="1"/>
  <c r="CW208" i="1" s="1"/>
  <c r="V208" i="1" s="1"/>
  <c r="AJ208" i="1"/>
  <c r="CQ208" i="1"/>
  <c r="P208" i="1" s="1"/>
  <c r="CR208" i="1"/>
  <c r="CS208" i="1"/>
  <c r="R208" i="1" s="1"/>
  <c r="CT208" i="1"/>
  <c r="S208" i="1" s="1"/>
  <c r="CP208" i="1" s="1"/>
  <c r="O208" i="1" s="1"/>
  <c r="CV208" i="1"/>
  <c r="CX208" i="1"/>
  <c r="W208" i="1" s="1"/>
  <c r="CY208" i="1"/>
  <c r="X208" i="1" s="1"/>
  <c r="CZ208" i="1"/>
  <c r="Y208" i="1" s="1"/>
  <c r="GL208" i="1"/>
  <c r="GN208" i="1"/>
  <c r="GP208" i="1"/>
  <c r="GV208" i="1"/>
  <c r="HC208" i="1" s="1"/>
  <c r="GX208" i="1" s="1"/>
  <c r="P209" i="1"/>
  <c r="AC209" i="1"/>
  <c r="AD209" i="1"/>
  <c r="AB209" i="1" s="1"/>
  <c r="AE209" i="1"/>
  <c r="AF209" i="1"/>
  <c r="AG209" i="1"/>
  <c r="AH209" i="1"/>
  <c r="CV209" i="1" s="1"/>
  <c r="U209" i="1" s="1"/>
  <c r="AI209" i="1"/>
  <c r="AJ209" i="1"/>
  <c r="CX209" i="1" s="1"/>
  <c r="W209" i="1" s="1"/>
  <c r="CQ209" i="1"/>
  <c r="CR209" i="1"/>
  <c r="Q209" i="1" s="1"/>
  <c r="CS209" i="1"/>
  <c r="R209" i="1" s="1"/>
  <c r="CT209" i="1"/>
  <c r="S209" i="1" s="1"/>
  <c r="CU209" i="1"/>
  <c r="T209" i="1" s="1"/>
  <c r="CW209" i="1"/>
  <c r="V209" i="1" s="1"/>
  <c r="CY209" i="1"/>
  <c r="X209" i="1" s="1"/>
  <c r="CZ209" i="1"/>
  <c r="Y209" i="1" s="1"/>
  <c r="GL209" i="1"/>
  <c r="GN209" i="1"/>
  <c r="GP209" i="1"/>
  <c r="GV209" i="1"/>
  <c r="GX209" i="1"/>
  <c r="HC209" i="1"/>
  <c r="S210" i="1"/>
  <c r="W210" i="1"/>
  <c r="AC210" i="1"/>
  <c r="AB210" i="1" s="1"/>
  <c r="AE210" i="1"/>
  <c r="AD210" i="1" s="1"/>
  <c r="AF210" i="1"/>
  <c r="AG210" i="1"/>
  <c r="CU210" i="1" s="1"/>
  <c r="T210" i="1" s="1"/>
  <c r="AH210" i="1"/>
  <c r="AI210" i="1"/>
  <c r="CW210" i="1" s="1"/>
  <c r="V210" i="1" s="1"/>
  <c r="AJ210" i="1"/>
  <c r="CQ210" i="1"/>
  <c r="P210" i="1" s="1"/>
  <c r="CP210" i="1" s="1"/>
  <c r="O210" i="1" s="1"/>
  <c r="CR210" i="1"/>
  <c r="Q210" i="1" s="1"/>
  <c r="CS210" i="1"/>
  <c r="R210" i="1" s="1"/>
  <c r="CT210" i="1"/>
  <c r="CV210" i="1"/>
  <c r="U210" i="1" s="1"/>
  <c r="CX210" i="1"/>
  <c r="CZ210" i="1"/>
  <c r="Y210" i="1" s="1"/>
  <c r="GL210" i="1"/>
  <c r="GO210" i="1"/>
  <c r="GP210" i="1"/>
  <c r="GV210" i="1"/>
  <c r="HC210" i="1"/>
  <c r="GX210" i="1" s="1"/>
  <c r="I211" i="1"/>
  <c r="K211" i="1"/>
  <c r="R211" i="1"/>
  <c r="AC211" i="1"/>
  <c r="AD211" i="1"/>
  <c r="AB211" i="1" s="1"/>
  <c r="AE211" i="1"/>
  <c r="AF211" i="1"/>
  <c r="AG211" i="1"/>
  <c r="AH211" i="1"/>
  <c r="CV211" i="1" s="1"/>
  <c r="U211" i="1" s="1"/>
  <c r="AI211" i="1"/>
  <c r="AJ211" i="1"/>
  <c r="CX211" i="1" s="1"/>
  <c r="W211" i="1" s="1"/>
  <c r="CQ211" i="1"/>
  <c r="P211" i="1" s="1"/>
  <c r="CP211" i="1" s="1"/>
  <c r="O211" i="1" s="1"/>
  <c r="CR211" i="1"/>
  <c r="Q211" i="1" s="1"/>
  <c r="CS211" i="1"/>
  <c r="CT211" i="1"/>
  <c r="S211" i="1" s="1"/>
  <c r="CU211" i="1"/>
  <c r="T211" i="1" s="1"/>
  <c r="CW211" i="1"/>
  <c r="V211" i="1" s="1"/>
  <c r="CY211" i="1"/>
  <c r="X211" i="1" s="1"/>
  <c r="CZ211" i="1"/>
  <c r="Y211" i="1" s="1"/>
  <c r="GL211" i="1"/>
  <c r="GN211" i="1"/>
  <c r="GP211" i="1"/>
  <c r="GV211" i="1"/>
  <c r="GX211" i="1"/>
  <c r="HC211" i="1"/>
  <c r="U212" i="1"/>
  <c r="AC212" i="1"/>
  <c r="AE212" i="1"/>
  <c r="AD212" i="1" s="1"/>
  <c r="AF212" i="1"/>
  <c r="AG212" i="1"/>
  <c r="CU212" i="1" s="1"/>
  <c r="T212" i="1" s="1"/>
  <c r="AH212" i="1"/>
  <c r="AI212" i="1"/>
  <c r="CW212" i="1" s="1"/>
  <c r="V212" i="1" s="1"/>
  <c r="AJ212" i="1"/>
  <c r="CQ212" i="1"/>
  <c r="P212" i="1" s="1"/>
  <c r="CR212" i="1"/>
  <c r="Q212" i="1" s="1"/>
  <c r="CP212" i="1" s="1"/>
  <c r="O212" i="1" s="1"/>
  <c r="GM212" i="1" s="1"/>
  <c r="GO212" i="1" s="1"/>
  <c r="CS212" i="1"/>
  <c r="R212" i="1" s="1"/>
  <c r="CT212" i="1"/>
  <c r="S212" i="1" s="1"/>
  <c r="CV212" i="1"/>
  <c r="CX212" i="1"/>
  <c r="W212" i="1" s="1"/>
  <c r="CY212" i="1"/>
  <c r="X212" i="1" s="1"/>
  <c r="CZ212" i="1"/>
  <c r="Y212" i="1" s="1"/>
  <c r="GL212" i="1"/>
  <c r="GN212" i="1"/>
  <c r="GP212" i="1"/>
  <c r="GV212" i="1"/>
  <c r="HC212" i="1" s="1"/>
  <c r="GX212" i="1" s="1"/>
  <c r="I213" i="1"/>
  <c r="K213" i="1"/>
  <c r="P213" i="1"/>
  <c r="AC213" i="1"/>
  <c r="AD213" i="1"/>
  <c r="AB213" i="1" s="1"/>
  <c r="AE213" i="1"/>
  <c r="AF213" i="1"/>
  <c r="AG213" i="1"/>
  <c r="AH213" i="1"/>
  <c r="CV213" i="1" s="1"/>
  <c r="U213" i="1" s="1"/>
  <c r="AI213" i="1"/>
  <c r="AJ213" i="1"/>
  <c r="CX213" i="1" s="1"/>
  <c r="W213" i="1" s="1"/>
  <c r="CQ213" i="1"/>
  <c r="CR213" i="1"/>
  <c r="Q213" i="1" s="1"/>
  <c r="CS213" i="1"/>
  <c r="R213" i="1" s="1"/>
  <c r="CT213" i="1"/>
  <c r="S213" i="1" s="1"/>
  <c r="CU213" i="1"/>
  <c r="T213" i="1" s="1"/>
  <c r="CW213" i="1"/>
  <c r="V213" i="1" s="1"/>
  <c r="CY213" i="1"/>
  <c r="X213" i="1" s="1"/>
  <c r="CZ213" i="1"/>
  <c r="Y213" i="1" s="1"/>
  <c r="GL213" i="1"/>
  <c r="GO213" i="1"/>
  <c r="GP213" i="1"/>
  <c r="GV213" i="1"/>
  <c r="GX213" i="1"/>
  <c r="HC213" i="1"/>
  <c r="U214" i="1"/>
  <c r="AC214" i="1"/>
  <c r="AE214" i="1"/>
  <c r="AD214" i="1" s="1"/>
  <c r="AF214" i="1"/>
  <c r="AG214" i="1"/>
  <c r="CU214" i="1" s="1"/>
  <c r="T214" i="1" s="1"/>
  <c r="AH214" i="1"/>
  <c r="AI214" i="1"/>
  <c r="CW214" i="1" s="1"/>
  <c r="V214" i="1" s="1"/>
  <c r="AJ214" i="1"/>
  <c r="CQ214" i="1"/>
  <c r="P214" i="1" s="1"/>
  <c r="CR214" i="1"/>
  <c r="Q214" i="1" s="1"/>
  <c r="CS214" i="1"/>
  <c r="R214" i="1" s="1"/>
  <c r="CT214" i="1"/>
  <c r="S214" i="1" s="1"/>
  <c r="CV214" i="1"/>
  <c r="CX214" i="1"/>
  <c r="W214" i="1" s="1"/>
  <c r="CY214" i="1"/>
  <c r="X214" i="1" s="1"/>
  <c r="CZ214" i="1"/>
  <c r="Y214" i="1" s="1"/>
  <c r="GL214" i="1"/>
  <c r="GN214" i="1"/>
  <c r="GP214" i="1"/>
  <c r="GV214" i="1"/>
  <c r="HC214" i="1" s="1"/>
  <c r="GX214" i="1" s="1"/>
  <c r="I215" i="1"/>
  <c r="K215" i="1"/>
  <c r="P215" i="1"/>
  <c r="AC215" i="1"/>
  <c r="AD215" i="1"/>
  <c r="AB215" i="1" s="1"/>
  <c r="AE215" i="1"/>
  <c r="AF215" i="1"/>
  <c r="AG215" i="1"/>
  <c r="AH215" i="1"/>
  <c r="CV215" i="1" s="1"/>
  <c r="U215" i="1" s="1"/>
  <c r="AI215" i="1"/>
  <c r="AJ215" i="1"/>
  <c r="CX215" i="1" s="1"/>
  <c r="W215" i="1" s="1"/>
  <c r="CQ215" i="1"/>
  <c r="CR215" i="1"/>
  <c r="Q215" i="1" s="1"/>
  <c r="CS215" i="1"/>
  <c r="R215" i="1" s="1"/>
  <c r="CT215" i="1"/>
  <c r="S215" i="1" s="1"/>
  <c r="CU215" i="1"/>
  <c r="T215" i="1" s="1"/>
  <c r="CW215" i="1"/>
  <c r="V215" i="1" s="1"/>
  <c r="CY215" i="1"/>
  <c r="X215" i="1" s="1"/>
  <c r="CZ215" i="1"/>
  <c r="Y215" i="1" s="1"/>
  <c r="GL215" i="1"/>
  <c r="GN215" i="1"/>
  <c r="GP215" i="1"/>
  <c r="GV215" i="1"/>
  <c r="GX215" i="1"/>
  <c r="HC215" i="1"/>
  <c r="S216" i="1"/>
  <c r="W216" i="1"/>
  <c r="AC216" i="1"/>
  <c r="AB216" i="1" s="1"/>
  <c r="AE216" i="1"/>
  <c r="AD216" i="1" s="1"/>
  <c r="AF216" i="1"/>
  <c r="AG216" i="1"/>
  <c r="CU216" i="1" s="1"/>
  <c r="T216" i="1" s="1"/>
  <c r="AH216" i="1"/>
  <c r="AI216" i="1"/>
  <c r="CW216" i="1" s="1"/>
  <c r="V216" i="1" s="1"/>
  <c r="AJ216" i="1"/>
  <c r="CQ216" i="1"/>
  <c r="P216" i="1" s="1"/>
  <c r="CP216" i="1" s="1"/>
  <c r="O216" i="1" s="1"/>
  <c r="CR216" i="1"/>
  <c r="Q216" i="1" s="1"/>
  <c r="CS216" i="1"/>
  <c r="R216" i="1" s="1"/>
  <c r="CZ216" i="1" s="1"/>
  <c r="Y216" i="1" s="1"/>
  <c r="CT216" i="1"/>
  <c r="CV216" i="1"/>
  <c r="U216" i="1" s="1"/>
  <c r="CX216" i="1"/>
  <c r="GL216" i="1"/>
  <c r="GO216" i="1"/>
  <c r="GP216" i="1"/>
  <c r="GV216" i="1"/>
  <c r="HC216" i="1"/>
  <c r="GX216" i="1" s="1"/>
  <c r="P217" i="1"/>
  <c r="R217" i="1"/>
  <c r="AC217" i="1"/>
  <c r="AD217" i="1"/>
  <c r="AE217" i="1"/>
  <c r="AF217" i="1"/>
  <c r="AB217" i="1" s="1"/>
  <c r="AG217" i="1"/>
  <c r="AH217" i="1"/>
  <c r="CV217" i="1" s="1"/>
  <c r="U217" i="1" s="1"/>
  <c r="AI217" i="1"/>
  <c r="AJ217" i="1"/>
  <c r="CX217" i="1" s="1"/>
  <c r="W217" i="1" s="1"/>
  <c r="CQ217" i="1"/>
  <c r="CR217" i="1"/>
  <c r="Q217" i="1" s="1"/>
  <c r="CS217" i="1"/>
  <c r="CT217" i="1"/>
  <c r="S217" i="1" s="1"/>
  <c r="CU217" i="1"/>
  <c r="T217" i="1" s="1"/>
  <c r="CW217" i="1"/>
  <c r="V217" i="1" s="1"/>
  <c r="CY217" i="1"/>
  <c r="X217" i="1" s="1"/>
  <c r="CZ217" i="1"/>
  <c r="Y217" i="1" s="1"/>
  <c r="GL217" i="1"/>
  <c r="GO217" i="1"/>
  <c r="GP217" i="1"/>
  <c r="GV217" i="1"/>
  <c r="HC217" i="1" s="1"/>
  <c r="GX217" i="1"/>
  <c r="I218" i="1"/>
  <c r="K218" i="1"/>
  <c r="U218" i="1"/>
  <c r="AC218" i="1"/>
  <c r="AE218" i="1"/>
  <c r="AD218" i="1" s="1"/>
  <c r="AF218" i="1"/>
  <c r="AG218" i="1"/>
  <c r="CU218" i="1" s="1"/>
  <c r="T218" i="1" s="1"/>
  <c r="AH218" i="1"/>
  <c r="AI218" i="1"/>
  <c r="CW218" i="1" s="1"/>
  <c r="V218" i="1" s="1"/>
  <c r="AJ218" i="1"/>
  <c r="CQ218" i="1"/>
  <c r="P218" i="1" s="1"/>
  <c r="CR218" i="1"/>
  <c r="Q218" i="1" s="1"/>
  <c r="CS218" i="1"/>
  <c r="CT218" i="1"/>
  <c r="S218" i="1" s="1"/>
  <c r="CV218" i="1"/>
  <c r="CX218" i="1"/>
  <c r="W218" i="1" s="1"/>
  <c r="CY218" i="1"/>
  <c r="X218" i="1" s="1"/>
  <c r="CZ218" i="1"/>
  <c r="Y218" i="1" s="1"/>
  <c r="GL218" i="1"/>
  <c r="GO218" i="1"/>
  <c r="GP218" i="1"/>
  <c r="GV218" i="1"/>
  <c r="HC218" i="1"/>
  <c r="GX218" i="1" s="1"/>
  <c r="I219" i="1"/>
  <c r="K219" i="1"/>
  <c r="P219" i="1"/>
  <c r="R219" i="1"/>
  <c r="AC219" i="1"/>
  <c r="AD219" i="1"/>
  <c r="AE219" i="1"/>
  <c r="AF219" i="1"/>
  <c r="AB219" i="1" s="1"/>
  <c r="AG219" i="1"/>
  <c r="AH219" i="1"/>
  <c r="CV219" i="1" s="1"/>
  <c r="U219" i="1" s="1"/>
  <c r="AI219" i="1"/>
  <c r="AJ219" i="1"/>
  <c r="CX219" i="1" s="1"/>
  <c r="W219" i="1" s="1"/>
  <c r="CQ219" i="1"/>
  <c r="CR219" i="1"/>
  <c r="Q219" i="1" s="1"/>
  <c r="CS219" i="1"/>
  <c r="CT219" i="1"/>
  <c r="S219" i="1" s="1"/>
  <c r="CU219" i="1"/>
  <c r="T219" i="1" s="1"/>
  <c r="CW219" i="1"/>
  <c r="V219" i="1" s="1"/>
  <c r="CY219" i="1"/>
  <c r="X219" i="1" s="1"/>
  <c r="CZ219" i="1"/>
  <c r="Y219" i="1" s="1"/>
  <c r="GL219" i="1"/>
  <c r="GO219" i="1"/>
  <c r="GP219" i="1"/>
  <c r="GV219" i="1"/>
  <c r="GX219" i="1"/>
  <c r="HC219" i="1"/>
  <c r="I220" i="1"/>
  <c r="W220" i="1" s="1"/>
  <c r="K220" i="1"/>
  <c r="AC220" i="1"/>
  <c r="AB220" i="1" s="1"/>
  <c r="AE220" i="1"/>
  <c r="AD220" i="1" s="1"/>
  <c r="AF220" i="1"/>
  <c r="AG220" i="1"/>
  <c r="CU220" i="1" s="1"/>
  <c r="AH220" i="1"/>
  <c r="AI220" i="1"/>
  <c r="CW220" i="1" s="1"/>
  <c r="AJ220" i="1"/>
  <c r="CQ220" i="1"/>
  <c r="CR220" i="1"/>
  <c r="CS220" i="1"/>
  <c r="CT220" i="1"/>
  <c r="CV220" i="1"/>
  <c r="U220" i="1" s="1"/>
  <c r="CX220" i="1"/>
  <c r="CY220" i="1"/>
  <c r="X220" i="1" s="1"/>
  <c r="CZ220" i="1"/>
  <c r="Y220" i="1" s="1"/>
  <c r="GL220" i="1"/>
  <c r="GO220" i="1"/>
  <c r="GP220" i="1"/>
  <c r="GV220" i="1"/>
  <c r="HC220" i="1" s="1"/>
  <c r="GX220" i="1" s="1"/>
  <c r="I222" i="1"/>
  <c r="K222" i="1"/>
  <c r="P222" i="1"/>
  <c r="AC222" i="1"/>
  <c r="AD222" i="1"/>
  <c r="AB222" i="1" s="1"/>
  <c r="AE222" i="1"/>
  <c r="AF222" i="1"/>
  <c r="AG222" i="1"/>
  <c r="AH222" i="1"/>
  <c r="CV222" i="1" s="1"/>
  <c r="U222" i="1" s="1"/>
  <c r="AI222" i="1"/>
  <c r="AJ222" i="1"/>
  <c r="CX222" i="1" s="1"/>
  <c r="W222" i="1" s="1"/>
  <c r="CQ222" i="1"/>
  <c r="CR222" i="1"/>
  <c r="Q222" i="1" s="1"/>
  <c r="CS222" i="1"/>
  <c r="R222" i="1" s="1"/>
  <c r="CY222" i="1" s="1"/>
  <c r="X222" i="1" s="1"/>
  <c r="CT222" i="1"/>
  <c r="S222" i="1" s="1"/>
  <c r="CU222" i="1"/>
  <c r="T222" i="1" s="1"/>
  <c r="CW222" i="1"/>
  <c r="V222" i="1" s="1"/>
  <c r="GL222" i="1"/>
  <c r="GO222" i="1"/>
  <c r="GP222" i="1"/>
  <c r="GV222" i="1"/>
  <c r="HC222" i="1" s="1"/>
  <c r="GX222" i="1"/>
  <c r="I223" i="1"/>
  <c r="K223" i="1"/>
  <c r="U223" i="1"/>
  <c r="AC223" i="1"/>
  <c r="AE223" i="1"/>
  <c r="AD223" i="1" s="1"/>
  <c r="AF223" i="1"/>
  <c r="AG223" i="1"/>
  <c r="CU223" i="1" s="1"/>
  <c r="T223" i="1" s="1"/>
  <c r="AH223" i="1"/>
  <c r="AI223" i="1"/>
  <c r="CW223" i="1" s="1"/>
  <c r="V223" i="1" s="1"/>
  <c r="AJ223" i="1"/>
  <c r="CQ223" i="1"/>
  <c r="P223" i="1" s="1"/>
  <c r="CR223" i="1"/>
  <c r="Q223" i="1" s="1"/>
  <c r="CS223" i="1"/>
  <c r="CT223" i="1"/>
  <c r="S223" i="1" s="1"/>
  <c r="CV223" i="1"/>
  <c r="CX223" i="1"/>
  <c r="W223" i="1" s="1"/>
  <c r="CY223" i="1"/>
  <c r="X223" i="1" s="1"/>
  <c r="CZ223" i="1"/>
  <c r="Y223" i="1" s="1"/>
  <c r="GL223" i="1"/>
  <c r="GO223" i="1"/>
  <c r="GP223" i="1"/>
  <c r="GV223" i="1"/>
  <c r="HC223" i="1"/>
  <c r="GX223" i="1" s="1"/>
  <c r="I224" i="1"/>
  <c r="K224" i="1"/>
  <c r="P224" i="1"/>
  <c r="R224" i="1"/>
  <c r="AC224" i="1"/>
  <c r="AD224" i="1"/>
  <c r="AE224" i="1"/>
  <c r="AF224" i="1"/>
  <c r="AB224" i="1" s="1"/>
  <c r="AG224" i="1"/>
  <c r="AH224" i="1"/>
  <c r="CV224" i="1" s="1"/>
  <c r="U224" i="1" s="1"/>
  <c r="AI224" i="1"/>
  <c r="AJ224" i="1"/>
  <c r="CX224" i="1" s="1"/>
  <c r="W224" i="1" s="1"/>
  <c r="CQ224" i="1"/>
  <c r="CR224" i="1"/>
  <c r="Q224" i="1" s="1"/>
  <c r="CS224" i="1"/>
  <c r="CT224" i="1"/>
  <c r="S224" i="1" s="1"/>
  <c r="CU224" i="1"/>
  <c r="T224" i="1" s="1"/>
  <c r="CW224" i="1"/>
  <c r="V224" i="1" s="1"/>
  <c r="CY224" i="1"/>
  <c r="X224" i="1" s="1"/>
  <c r="CZ224" i="1"/>
  <c r="Y224" i="1" s="1"/>
  <c r="GL224" i="1"/>
  <c r="GO224" i="1"/>
  <c r="GP224" i="1"/>
  <c r="GV224" i="1"/>
  <c r="GX224" i="1"/>
  <c r="HC224" i="1"/>
  <c r="I225" i="1"/>
  <c r="S225" i="1" s="1"/>
  <c r="K225" i="1"/>
  <c r="AC225" i="1"/>
  <c r="AB225" i="1" s="1"/>
  <c r="AE225" i="1"/>
  <c r="AD225" i="1" s="1"/>
  <c r="AF225" i="1"/>
  <c r="AG225" i="1"/>
  <c r="CU225" i="1" s="1"/>
  <c r="AH225" i="1"/>
  <c r="AI225" i="1"/>
  <c r="CW225" i="1" s="1"/>
  <c r="AJ225" i="1"/>
  <c r="CQ225" i="1"/>
  <c r="P225" i="1" s="1"/>
  <c r="CR225" i="1"/>
  <c r="CS225" i="1"/>
  <c r="CT225" i="1"/>
  <c r="CV225" i="1"/>
  <c r="U225" i="1" s="1"/>
  <c r="CX225" i="1"/>
  <c r="GL225" i="1"/>
  <c r="GO225" i="1"/>
  <c r="GP225" i="1"/>
  <c r="GV225" i="1"/>
  <c r="HC225" i="1"/>
  <c r="GX225" i="1" s="1"/>
  <c r="R226" i="1"/>
  <c r="AC226" i="1"/>
  <c r="AD226" i="1"/>
  <c r="AB226" i="1" s="1"/>
  <c r="AE226" i="1"/>
  <c r="AF226" i="1"/>
  <c r="AG226" i="1"/>
  <c r="AH226" i="1"/>
  <c r="CV226" i="1" s="1"/>
  <c r="U226" i="1" s="1"/>
  <c r="AI226" i="1"/>
  <c r="AJ226" i="1"/>
  <c r="CX226" i="1" s="1"/>
  <c r="W226" i="1" s="1"/>
  <c r="CQ226" i="1"/>
  <c r="P226" i="1" s="1"/>
  <c r="CP226" i="1" s="1"/>
  <c r="O226" i="1" s="1"/>
  <c r="CR226" i="1"/>
  <c r="Q226" i="1" s="1"/>
  <c r="CS226" i="1"/>
  <c r="CT226" i="1"/>
  <c r="S226" i="1" s="1"/>
  <c r="CU226" i="1"/>
  <c r="T226" i="1" s="1"/>
  <c r="CW226" i="1"/>
  <c r="V226" i="1" s="1"/>
  <c r="CY226" i="1"/>
  <c r="X226" i="1" s="1"/>
  <c r="CZ226" i="1"/>
  <c r="Y226" i="1" s="1"/>
  <c r="GL226" i="1"/>
  <c r="GN226" i="1"/>
  <c r="GP226" i="1"/>
  <c r="GV226" i="1"/>
  <c r="GX226" i="1"/>
  <c r="HC226" i="1"/>
  <c r="I227" i="1"/>
  <c r="K227" i="1"/>
  <c r="Q227" i="1"/>
  <c r="U227" i="1"/>
  <c r="AC227" i="1"/>
  <c r="AE227" i="1"/>
  <c r="AD227" i="1" s="1"/>
  <c r="AF227" i="1"/>
  <c r="AG227" i="1"/>
  <c r="CU227" i="1" s="1"/>
  <c r="T227" i="1" s="1"/>
  <c r="AH227" i="1"/>
  <c r="AI227" i="1"/>
  <c r="CW227" i="1" s="1"/>
  <c r="V227" i="1" s="1"/>
  <c r="AJ227" i="1"/>
  <c r="CQ227" i="1"/>
  <c r="P227" i="1" s="1"/>
  <c r="CR227" i="1"/>
  <c r="CS227" i="1"/>
  <c r="R227" i="1" s="1"/>
  <c r="CT227" i="1"/>
  <c r="S227" i="1" s="1"/>
  <c r="CP227" i="1" s="1"/>
  <c r="O227" i="1" s="1"/>
  <c r="CV227" i="1"/>
  <c r="CX227" i="1"/>
  <c r="W227" i="1" s="1"/>
  <c r="CY227" i="1"/>
  <c r="X227" i="1" s="1"/>
  <c r="CZ227" i="1"/>
  <c r="Y227" i="1" s="1"/>
  <c r="GL227" i="1"/>
  <c r="GN227" i="1"/>
  <c r="GP227" i="1"/>
  <c r="GV227" i="1"/>
  <c r="HC227" i="1" s="1"/>
  <c r="GX227" i="1" s="1"/>
  <c r="I228" i="1"/>
  <c r="K228" i="1"/>
  <c r="AC228" i="1"/>
  <c r="AD228" i="1"/>
  <c r="AE228" i="1"/>
  <c r="AF228" i="1"/>
  <c r="AB228" i="1" s="1"/>
  <c r="AG228" i="1"/>
  <c r="AH228" i="1"/>
  <c r="CV228" i="1" s="1"/>
  <c r="U228" i="1" s="1"/>
  <c r="AI228" i="1"/>
  <c r="AJ228" i="1"/>
  <c r="CX228" i="1" s="1"/>
  <c r="W228" i="1" s="1"/>
  <c r="CQ228" i="1"/>
  <c r="P228" i="1" s="1"/>
  <c r="CR228" i="1"/>
  <c r="Q228" i="1" s="1"/>
  <c r="CS228" i="1"/>
  <c r="R228" i="1" s="1"/>
  <c r="CT228" i="1"/>
  <c r="S228" i="1" s="1"/>
  <c r="CU228" i="1"/>
  <c r="T228" i="1" s="1"/>
  <c r="CW228" i="1"/>
  <c r="V228" i="1" s="1"/>
  <c r="CY228" i="1"/>
  <c r="X228" i="1" s="1"/>
  <c r="CZ228" i="1"/>
  <c r="Y228" i="1" s="1"/>
  <c r="GL228" i="1"/>
  <c r="GN228" i="1"/>
  <c r="GP228" i="1"/>
  <c r="GV228" i="1"/>
  <c r="HC228" i="1" s="1"/>
  <c r="GX228" i="1"/>
  <c r="I229" i="1"/>
  <c r="K229" i="1"/>
  <c r="Q229" i="1"/>
  <c r="U229" i="1"/>
  <c r="AC229" i="1"/>
  <c r="AE229" i="1"/>
  <c r="AD229" i="1" s="1"/>
  <c r="AF229" i="1"/>
  <c r="AG229" i="1"/>
  <c r="CU229" i="1" s="1"/>
  <c r="T229" i="1" s="1"/>
  <c r="AH229" i="1"/>
  <c r="AI229" i="1"/>
  <c r="CW229" i="1" s="1"/>
  <c r="V229" i="1" s="1"/>
  <c r="AJ229" i="1"/>
  <c r="CQ229" i="1"/>
  <c r="P229" i="1" s="1"/>
  <c r="CR229" i="1"/>
  <c r="CS229" i="1"/>
  <c r="R229" i="1" s="1"/>
  <c r="CT229" i="1"/>
  <c r="S229" i="1" s="1"/>
  <c r="CP229" i="1" s="1"/>
  <c r="O229" i="1" s="1"/>
  <c r="GM229" i="1" s="1"/>
  <c r="GN229" i="1" s="1"/>
  <c r="CV229" i="1"/>
  <c r="CX229" i="1"/>
  <c r="W229" i="1" s="1"/>
  <c r="CY229" i="1"/>
  <c r="X229" i="1" s="1"/>
  <c r="CZ229" i="1"/>
  <c r="Y229" i="1" s="1"/>
  <c r="GL229" i="1"/>
  <c r="GO229" i="1"/>
  <c r="GP229" i="1"/>
  <c r="GV229" i="1"/>
  <c r="HC229" i="1"/>
  <c r="GX229" i="1" s="1"/>
  <c r="I231" i="1"/>
  <c r="K231" i="1"/>
  <c r="R231" i="1"/>
  <c r="AC231" i="1"/>
  <c r="AD231" i="1"/>
  <c r="AB231" i="1" s="1"/>
  <c r="AE231" i="1"/>
  <c r="AF231" i="1"/>
  <c r="AG231" i="1"/>
  <c r="AH231" i="1"/>
  <c r="CV231" i="1" s="1"/>
  <c r="U231" i="1" s="1"/>
  <c r="AI231" i="1"/>
  <c r="AJ231" i="1"/>
  <c r="CX231" i="1" s="1"/>
  <c r="W231" i="1" s="1"/>
  <c r="CQ231" i="1"/>
  <c r="P231" i="1" s="1"/>
  <c r="CP231" i="1" s="1"/>
  <c r="O231" i="1" s="1"/>
  <c r="CR231" i="1"/>
  <c r="Q231" i="1" s="1"/>
  <c r="CS231" i="1"/>
  <c r="CT231" i="1"/>
  <c r="S231" i="1" s="1"/>
  <c r="CZ231" i="1" s="1"/>
  <c r="Y231" i="1" s="1"/>
  <c r="CU231" i="1"/>
  <c r="T231" i="1" s="1"/>
  <c r="CW231" i="1"/>
  <c r="V231" i="1" s="1"/>
  <c r="GL231" i="1"/>
  <c r="GO231" i="1"/>
  <c r="GP231" i="1"/>
  <c r="GV231" i="1"/>
  <c r="GX231" i="1"/>
  <c r="HC231" i="1"/>
  <c r="I232" i="1"/>
  <c r="K232" i="1"/>
  <c r="Q232" i="1"/>
  <c r="U232" i="1"/>
  <c r="AC232" i="1"/>
  <c r="AE232" i="1"/>
  <c r="AD232" i="1" s="1"/>
  <c r="AF232" i="1"/>
  <c r="AG232" i="1"/>
  <c r="CU232" i="1" s="1"/>
  <c r="T232" i="1" s="1"/>
  <c r="AH232" i="1"/>
  <c r="AI232" i="1"/>
  <c r="CW232" i="1" s="1"/>
  <c r="V232" i="1" s="1"/>
  <c r="AJ232" i="1"/>
  <c r="CQ232" i="1"/>
  <c r="P232" i="1" s="1"/>
  <c r="CR232" i="1"/>
  <c r="CS232" i="1"/>
  <c r="R232" i="1" s="1"/>
  <c r="CT232" i="1"/>
  <c r="S232" i="1" s="1"/>
  <c r="CP232" i="1" s="1"/>
  <c r="O232" i="1" s="1"/>
  <c r="CV232" i="1"/>
  <c r="CX232" i="1"/>
  <c r="W232" i="1" s="1"/>
  <c r="CY232" i="1"/>
  <c r="X232" i="1" s="1"/>
  <c r="CZ232" i="1"/>
  <c r="Y232" i="1" s="1"/>
  <c r="GL232" i="1"/>
  <c r="GO232" i="1"/>
  <c r="GP232" i="1"/>
  <c r="GV232" i="1"/>
  <c r="HC232" i="1"/>
  <c r="GX232" i="1" s="1"/>
  <c r="I233" i="1"/>
  <c r="K233" i="1"/>
  <c r="R233" i="1"/>
  <c r="AC233" i="1"/>
  <c r="AD233" i="1"/>
  <c r="AB233" i="1" s="1"/>
  <c r="AE233" i="1"/>
  <c r="AF233" i="1"/>
  <c r="AG233" i="1"/>
  <c r="AH233" i="1"/>
  <c r="CV233" i="1" s="1"/>
  <c r="U233" i="1" s="1"/>
  <c r="AI233" i="1"/>
  <c r="AJ233" i="1"/>
  <c r="CX233" i="1" s="1"/>
  <c r="W233" i="1" s="1"/>
  <c r="CQ233" i="1"/>
  <c r="P233" i="1" s="1"/>
  <c r="CP233" i="1" s="1"/>
  <c r="O233" i="1" s="1"/>
  <c r="GM233" i="1" s="1"/>
  <c r="GN233" i="1" s="1"/>
  <c r="CR233" i="1"/>
  <c r="Q233" i="1" s="1"/>
  <c r="CS233" i="1"/>
  <c r="CT233" i="1"/>
  <c r="S233" i="1" s="1"/>
  <c r="CU233" i="1"/>
  <c r="T233" i="1" s="1"/>
  <c r="CW233" i="1"/>
  <c r="V233" i="1" s="1"/>
  <c r="CY233" i="1"/>
  <c r="X233" i="1" s="1"/>
  <c r="CZ233" i="1"/>
  <c r="Y233" i="1" s="1"/>
  <c r="GL233" i="1"/>
  <c r="GO233" i="1"/>
  <c r="GP233" i="1"/>
  <c r="GV233" i="1"/>
  <c r="HC233" i="1" s="1"/>
  <c r="GX233" i="1"/>
  <c r="I234" i="1"/>
  <c r="K234" i="1"/>
  <c r="Q234" i="1"/>
  <c r="U234" i="1"/>
  <c r="AC234" i="1"/>
  <c r="AE234" i="1"/>
  <c r="AD234" i="1" s="1"/>
  <c r="AF234" i="1"/>
  <c r="AG234" i="1"/>
  <c r="CU234" i="1" s="1"/>
  <c r="T234" i="1" s="1"/>
  <c r="AH234" i="1"/>
  <c r="AI234" i="1"/>
  <c r="CW234" i="1" s="1"/>
  <c r="V234" i="1" s="1"/>
  <c r="AJ234" i="1"/>
  <c r="CQ234" i="1"/>
  <c r="P234" i="1" s="1"/>
  <c r="CR234" i="1"/>
  <c r="CS234" i="1"/>
  <c r="R234" i="1" s="1"/>
  <c r="CT234" i="1"/>
  <c r="S234" i="1" s="1"/>
  <c r="CV234" i="1"/>
  <c r="CX234" i="1"/>
  <c r="W234" i="1" s="1"/>
  <c r="CY234" i="1"/>
  <c r="X234" i="1" s="1"/>
  <c r="CZ234" i="1"/>
  <c r="Y234" i="1" s="1"/>
  <c r="GL234" i="1"/>
  <c r="GO234" i="1"/>
  <c r="GP234" i="1"/>
  <c r="GV234" i="1"/>
  <c r="HC234" i="1"/>
  <c r="GX234" i="1" s="1"/>
  <c r="I235" i="1"/>
  <c r="K235" i="1"/>
  <c r="R235" i="1"/>
  <c r="AC235" i="1"/>
  <c r="AD235" i="1"/>
  <c r="AB235" i="1" s="1"/>
  <c r="AE235" i="1"/>
  <c r="AF235" i="1"/>
  <c r="AG235" i="1"/>
  <c r="AH235" i="1"/>
  <c r="CV235" i="1" s="1"/>
  <c r="U235" i="1" s="1"/>
  <c r="AI235" i="1"/>
  <c r="AJ235" i="1"/>
  <c r="CX235" i="1" s="1"/>
  <c r="W235" i="1" s="1"/>
  <c r="CQ235" i="1"/>
  <c r="P235" i="1" s="1"/>
  <c r="CP235" i="1" s="1"/>
  <c r="O235" i="1" s="1"/>
  <c r="GM235" i="1" s="1"/>
  <c r="GO235" i="1" s="1"/>
  <c r="CR235" i="1"/>
  <c r="Q235" i="1" s="1"/>
  <c r="CS235" i="1"/>
  <c r="CT235" i="1"/>
  <c r="S235" i="1" s="1"/>
  <c r="CU235" i="1"/>
  <c r="T235" i="1" s="1"/>
  <c r="CW235" i="1"/>
  <c r="V235" i="1" s="1"/>
  <c r="CY235" i="1"/>
  <c r="X235" i="1" s="1"/>
  <c r="CZ235" i="1"/>
  <c r="Y235" i="1" s="1"/>
  <c r="GL235" i="1"/>
  <c r="GN235" i="1"/>
  <c r="GP235" i="1"/>
  <c r="GV235" i="1"/>
  <c r="GX235" i="1"/>
  <c r="HC235" i="1"/>
  <c r="I236" i="1"/>
  <c r="K236" i="1"/>
  <c r="Q236" i="1"/>
  <c r="U236" i="1"/>
  <c r="AC236" i="1"/>
  <c r="AE236" i="1"/>
  <c r="AD236" i="1" s="1"/>
  <c r="AF236" i="1"/>
  <c r="AG236" i="1"/>
  <c r="CU236" i="1" s="1"/>
  <c r="T236" i="1" s="1"/>
  <c r="AH236" i="1"/>
  <c r="AI236" i="1"/>
  <c r="CW236" i="1" s="1"/>
  <c r="V236" i="1" s="1"/>
  <c r="AJ236" i="1"/>
  <c r="CQ236" i="1"/>
  <c r="P236" i="1" s="1"/>
  <c r="CR236" i="1"/>
  <c r="CS236" i="1"/>
  <c r="R236" i="1" s="1"/>
  <c r="CT236" i="1"/>
  <c r="S236" i="1" s="1"/>
  <c r="CP236" i="1" s="1"/>
  <c r="O236" i="1" s="1"/>
  <c r="GM236" i="1" s="1"/>
  <c r="GN236" i="1" s="1"/>
  <c r="CV236" i="1"/>
  <c r="CX236" i="1"/>
  <c r="W236" i="1" s="1"/>
  <c r="CY236" i="1"/>
  <c r="X236" i="1" s="1"/>
  <c r="CZ236" i="1"/>
  <c r="Y236" i="1" s="1"/>
  <c r="GL236" i="1"/>
  <c r="GO236" i="1"/>
  <c r="GP236" i="1"/>
  <c r="GV236" i="1"/>
  <c r="HC236" i="1"/>
  <c r="GX236" i="1" s="1"/>
  <c r="I238" i="1"/>
  <c r="K238" i="1"/>
  <c r="R238" i="1"/>
  <c r="AC238" i="1"/>
  <c r="AD238" i="1"/>
  <c r="AB238" i="1" s="1"/>
  <c r="AE238" i="1"/>
  <c r="AF238" i="1"/>
  <c r="AG238" i="1"/>
  <c r="AH238" i="1"/>
  <c r="CV238" i="1" s="1"/>
  <c r="U238" i="1" s="1"/>
  <c r="AI238" i="1"/>
  <c r="AJ238" i="1"/>
  <c r="CX238" i="1" s="1"/>
  <c r="W238" i="1" s="1"/>
  <c r="CQ238" i="1"/>
  <c r="P238" i="1" s="1"/>
  <c r="CP238" i="1" s="1"/>
  <c r="O238" i="1" s="1"/>
  <c r="CR238" i="1"/>
  <c r="Q238" i="1" s="1"/>
  <c r="CS238" i="1"/>
  <c r="CT238" i="1"/>
  <c r="S238" i="1" s="1"/>
  <c r="CU238" i="1"/>
  <c r="T238" i="1" s="1"/>
  <c r="CW238" i="1"/>
  <c r="V238" i="1" s="1"/>
  <c r="CY238" i="1"/>
  <c r="X238" i="1" s="1"/>
  <c r="CZ238" i="1"/>
  <c r="Y238" i="1" s="1"/>
  <c r="GL238" i="1"/>
  <c r="GN238" i="1"/>
  <c r="GP238" i="1"/>
  <c r="GV238" i="1"/>
  <c r="HC238" i="1" s="1"/>
  <c r="GX238" i="1" s="1"/>
  <c r="I239" i="1"/>
  <c r="W239" i="1" s="1"/>
  <c r="K239" i="1"/>
  <c r="S239" i="1"/>
  <c r="AC239" i="1"/>
  <c r="AB239" i="1" s="1"/>
  <c r="AE239" i="1"/>
  <c r="AD239" i="1" s="1"/>
  <c r="AF239" i="1"/>
  <c r="AG239" i="1"/>
  <c r="CU239" i="1" s="1"/>
  <c r="AH239" i="1"/>
  <c r="AI239" i="1"/>
  <c r="CW239" i="1" s="1"/>
  <c r="AJ239" i="1"/>
  <c r="CQ239" i="1"/>
  <c r="P239" i="1" s="1"/>
  <c r="CR239" i="1"/>
  <c r="CS239" i="1"/>
  <c r="CT239" i="1"/>
  <c r="CV239" i="1"/>
  <c r="U239" i="1" s="1"/>
  <c r="CX239" i="1"/>
  <c r="CY239" i="1"/>
  <c r="X239" i="1" s="1"/>
  <c r="CZ239" i="1"/>
  <c r="Y239" i="1" s="1"/>
  <c r="GL239" i="1"/>
  <c r="GO239" i="1"/>
  <c r="GP239" i="1"/>
  <c r="GV239" i="1"/>
  <c r="HC239" i="1" s="1"/>
  <c r="GX239" i="1" s="1"/>
  <c r="I240" i="1"/>
  <c r="K240" i="1"/>
  <c r="P240" i="1"/>
  <c r="AC240" i="1"/>
  <c r="AD240" i="1"/>
  <c r="AB240" i="1" s="1"/>
  <c r="AE240" i="1"/>
  <c r="AF240" i="1"/>
  <c r="AG240" i="1"/>
  <c r="AH240" i="1"/>
  <c r="CV240" i="1" s="1"/>
  <c r="U240" i="1" s="1"/>
  <c r="AI240" i="1"/>
  <c r="AJ240" i="1"/>
  <c r="CX240" i="1" s="1"/>
  <c r="W240" i="1" s="1"/>
  <c r="CQ240" i="1"/>
  <c r="CR240" i="1"/>
  <c r="Q240" i="1" s="1"/>
  <c r="CS240" i="1"/>
  <c r="R240" i="1" s="1"/>
  <c r="CT240" i="1"/>
  <c r="S240" i="1" s="1"/>
  <c r="CU240" i="1"/>
  <c r="T240" i="1" s="1"/>
  <c r="CW240" i="1"/>
  <c r="V240" i="1" s="1"/>
  <c r="CY240" i="1"/>
  <c r="X240" i="1" s="1"/>
  <c r="CZ240" i="1"/>
  <c r="Y240" i="1" s="1"/>
  <c r="GL240" i="1"/>
  <c r="GO240" i="1"/>
  <c r="GP240" i="1"/>
  <c r="GV240" i="1"/>
  <c r="GX240" i="1"/>
  <c r="HC240" i="1"/>
  <c r="I241" i="1"/>
  <c r="K241" i="1"/>
  <c r="Q241" i="1"/>
  <c r="U241" i="1"/>
  <c r="AC241" i="1"/>
  <c r="AE241" i="1"/>
  <c r="AD241" i="1" s="1"/>
  <c r="AF241" i="1"/>
  <c r="AG241" i="1"/>
  <c r="CU241" i="1" s="1"/>
  <c r="T241" i="1" s="1"/>
  <c r="AH241" i="1"/>
  <c r="AI241" i="1"/>
  <c r="CW241" i="1" s="1"/>
  <c r="V241" i="1" s="1"/>
  <c r="AJ241" i="1"/>
  <c r="CQ241" i="1"/>
  <c r="P241" i="1" s="1"/>
  <c r="CR241" i="1"/>
  <c r="CS241" i="1"/>
  <c r="R241" i="1" s="1"/>
  <c r="CT241" i="1"/>
  <c r="S241" i="1" s="1"/>
  <c r="CP241" i="1" s="1"/>
  <c r="O241" i="1" s="1"/>
  <c r="CV241" i="1"/>
  <c r="CX241" i="1"/>
  <c r="W241" i="1" s="1"/>
  <c r="CY241" i="1"/>
  <c r="X241" i="1" s="1"/>
  <c r="CZ241" i="1"/>
  <c r="Y241" i="1" s="1"/>
  <c r="GL241" i="1"/>
  <c r="GN241" i="1"/>
  <c r="GP241" i="1"/>
  <c r="GV241" i="1"/>
  <c r="HC241" i="1" s="1"/>
  <c r="GX241" i="1" s="1"/>
  <c r="B243" i="1"/>
  <c r="B198" i="1" s="1"/>
  <c r="C243" i="1"/>
  <c r="C198" i="1" s="1"/>
  <c r="D243" i="1"/>
  <c r="F243" i="1"/>
  <c r="F198" i="1" s="1"/>
  <c r="G243" i="1"/>
  <c r="G198" i="1" s="1"/>
  <c r="BX243" i="1"/>
  <c r="BX198" i="1" s="1"/>
  <c r="BY243" i="1"/>
  <c r="BY198" i="1" s="1"/>
  <c r="BZ243" i="1"/>
  <c r="BZ198" i="1" s="1"/>
  <c r="CD243" i="1"/>
  <c r="CD198" i="1" s="1"/>
  <c r="CK243" i="1"/>
  <c r="CK198" i="1" s="1"/>
  <c r="CL243" i="1"/>
  <c r="CL198" i="1" s="1"/>
  <c r="CM243" i="1"/>
  <c r="BD243" i="1" s="1"/>
  <c r="B273" i="1"/>
  <c r="B22" i="1" s="1"/>
  <c r="C273" i="1"/>
  <c r="C22" i="1" s="1"/>
  <c r="D273" i="1"/>
  <c r="D22" i="1" s="1"/>
  <c r="F273" i="1"/>
  <c r="F22" i="1" s="1"/>
  <c r="G273" i="1"/>
  <c r="G22" i="1" s="1"/>
  <c r="D303" i="1"/>
  <c r="C305" i="1"/>
  <c r="E305" i="1"/>
  <c r="Z305" i="1"/>
  <c r="AA305" i="1"/>
  <c r="AM305" i="1"/>
  <c r="AN305" i="1"/>
  <c r="BE305" i="1"/>
  <c r="BF305" i="1"/>
  <c r="BG305" i="1"/>
  <c r="BH305" i="1"/>
  <c r="BI305" i="1"/>
  <c r="BJ305" i="1"/>
  <c r="BK305" i="1"/>
  <c r="BL305" i="1"/>
  <c r="BM305" i="1"/>
  <c r="BN305" i="1"/>
  <c r="BO305" i="1"/>
  <c r="BP305" i="1"/>
  <c r="BQ305" i="1"/>
  <c r="BR305" i="1"/>
  <c r="BS305" i="1"/>
  <c r="BT305" i="1"/>
  <c r="BU305" i="1"/>
  <c r="BV305" i="1"/>
  <c r="BW305" i="1"/>
  <c r="BX305" i="1"/>
  <c r="CL305" i="1"/>
  <c r="CN305" i="1"/>
  <c r="CO305" i="1"/>
  <c r="CP305" i="1"/>
  <c r="CQ305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DG305" i="1"/>
  <c r="DH305" i="1"/>
  <c r="DI305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FT305" i="1"/>
  <c r="FU305" i="1"/>
  <c r="FV305" i="1"/>
  <c r="FW305" i="1"/>
  <c r="FX305" i="1"/>
  <c r="FY305" i="1"/>
  <c r="FZ305" i="1"/>
  <c r="GA305" i="1"/>
  <c r="GB305" i="1"/>
  <c r="GC305" i="1"/>
  <c r="GD305" i="1"/>
  <c r="GE305" i="1"/>
  <c r="GF305" i="1"/>
  <c r="GG305" i="1"/>
  <c r="GH305" i="1"/>
  <c r="GI305" i="1"/>
  <c r="GJ305" i="1"/>
  <c r="GK305" i="1"/>
  <c r="GL305" i="1"/>
  <c r="GM305" i="1"/>
  <c r="GN305" i="1"/>
  <c r="GO305" i="1"/>
  <c r="GP305" i="1"/>
  <c r="GQ305" i="1"/>
  <c r="GR305" i="1"/>
  <c r="GS305" i="1"/>
  <c r="GT305" i="1"/>
  <c r="GU305" i="1"/>
  <c r="GV305" i="1"/>
  <c r="GW305" i="1"/>
  <c r="GX305" i="1"/>
  <c r="C307" i="1"/>
  <c r="D307" i="1"/>
  <c r="V307" i="1"/>
  <c r="AC307" i="1"/>
  <c r="AD307" i="1"/>
  <c r="AE307" i="1"/>
  <c r="AF307" i="1"/>
  <c r="AB307" i="1" s="1"/>
  <c r="AG307" i="1"/>
  <c r="AH307" i="1"/>
  <c r="AI307" i="1"/>
  <c r="AJ307" i="1"/>
  <c r="CX307" i="1" s="1"/>
  <c r="W307" i="1" s="1"/>
  <c r="CQ307" i="1"/>
  <c r="CR307" i="1"/>
  <c r="CS307" i="1"/>
  <c r="CT307" i="1"/>
  <c r="CU307" i="1"/>
  <c r="T307" i="1" s="1"/>
  <c r="CV307" i="1"/>
  <c r="CW307" i="1"/>
  <c r="GL307" i="1"/>
  <c r="GN307" i="1"/>
  <c r="GO307" i="1"/>
  <c r="GV307" i="1"/>
  <c r="GX307" i="1"/>
  <c r="HC307" i="1"/>
  <c r="C308" i="1"/>
  <c r="D308" i="1"/>
  <c r="Q308" i="1"/>
  <c r="R308" i="1"/>
  <c r="S308" i="1"/>
  <c r="CZ308" i="1" s="1"/>
  <c r="Y308" i="1" s="1"/>
  <c r="U308" i="1"/>
  <c r="H50" i="10" s="1"/>
  <c r="V308" i="1"/>
  <c r="AC308" i="1"/>
  <c r="AE308" i="1"/>
  <c r="AD308" i="1" s="1"/>
  <c r="AF308" i="1"/>
  <c r="AG308" i="1"/>
  <c r="CU308" i="1" s="1"/>
  <c r="T308" i="1" s="1"/>
  <c r="AH308" i="1"/>
  <c r="AI308" i="1"/>
  <c r="AJ308" i="1"/>
  <c r="CQ308" i="1"/>
  <c r="CR308" i="1"/>
  <c r="CS308" i="1"/>
  <c r="CT308" i="1"/>
  <c r="CV308" i="1"/>
  <c r="CW308" i="1"/>
  <c r="CX308" i="1"/>
  <c r="W308" i="1" s="1"/>
  <c r="GL308" i="1"/>
  <c r="GN308" i="1"/>
  <c r="GO308" i="1"/>
  <c r="GV308" i="1"/>
  <c r="HC308" i="1"/>
  <c r="GX308" i="1" s="1"/>
  <c r="C309" i="1"/>
  <c r="D309" i="1"/>
  <c r="V309" i="1"/>
  <c r="AC309" i="1"/>
  <c r="AD309" i="1"/>
  <c r="AE309" i="1"/>
  <c r="AF309" i="1"/>
  <c r="AG309" i="1"/>
  <c r="AH309" i="1"/>
  <c r="AI309" i="1"/>
  <c r="AJ309" i="1"/>
  <c r="CX309" i="1" s="1"/>
  <c r="W309" i="1" s="1"/>
  <c r="CQ309" i="1"/>
  <c r="CR309" i="1"/>
  <c r="CS309" i="1"/>
  <c r="CT309" i="1"/>
  <c r="CU309" i="1"/>
  <c r="T309" i="1" s="1"/>
  <c r="CV309" i="1"/>
  <c r="CW309" i="1"/>
  <c r="GL309" i="1"/>
  <c r="GN309" i="1"/>
  <c r="GO309" i="1"/>
  <c r="GV309" i="1"/>
  <c r="HC309" i="1" s="1"/>
  <c r="GX309" i="1" s="1"/>
  <c r="C310" i="1"/>
  <c r="D310" i="1"/>
  <c r="Q310" i="1"/>
  <c r="R310" i="1"/>
  <c r="S310" i="1"/>
  <c r="CY310" i="1" s="1"/>
  <c r="X310" i="1" s="1"/>
  <c r="AZ75" i="10" s="1"/>
  <c r="M73" i="10" s="1"/>
  <c r="U310" i="1"/>
  <c r="G78" i="8" s="1"/>
  <c r="V310" i="1"/>
  <c r="AC310" i="1"/>
  <c r="AE310" i="1"/>
  <c r="AD310" i="1" s="1"/>
  <c r="AF310" i="1"/>
  <c r="AG310" i="1"/>
  <c r="CU310" i="1" s="1"/>
  <c r="T310" i="1" s="1"/>
  <c r="AH310" i="1"/>
  <c r="AI310" i="1"/>
  <c r="AJ310" i="1"/>
  <c r="CQ310" i="1"/>
  <c r="CR310" i="1"/>
  <c r="CS310" i="1"/>
  <c r="CT310" i="1"/>
  <c r="CV310" i="1"/>
  <c r="CW310" i="1"/>
  <c r="CX310" i="1"/>
  <c r="W310" i="1" s="1"/>
  <c r="GL310" i="1"/>
  <c r="GN310" i="1"/>
  <c r="GO310" i="1"/>
  <c r="GV310" i="1"/>
  <c r="HC310" i="1" s="1"/>
  <c r="GX310" i="1" s="1"/>
  <c r="C311" i="1"/>
  <c r="D311" i="1"/>
  <c r="I311" i="1"/>
  <c r="K311" i="1"/>
  <c r="V311" i="1"/>
  <c r="AC311" i="1"/>
  <c r="AD311" i="1"/>
  <c r="AE311" i="1"/>
  <c r="AF311" i="1"/>
  <c r="AG311" i="1"/>
  <c r="AH311" i="1"/>
  <c r="AI311" i="1"/>
  <c r="AJ311" i="1"/>
  <c r="CX311" i="1" s="1"/>
  <c r="W311" i="1" s="1"/>
  <c r="CQ311" i="1"/>
  <c r="CR311" i="1"/>
  <c r="CS311" i="1"/>
  <c r="CT311" i="1"/>
  <c r="CU311" i="1"/>
  <c r="T311" i="1" s="1"/>
  <c r="CV311" i="1"/>
  <c r="CW311" i="1"/>
  <c r="GL311" i="1"/>
  <c r="GN311" i="1"/>
  <c r="GO311" i="1"/>
  <c r="GV311" i="1"/>
  <c r="HC311" i="1" s="1"/>
  <c r="GX311" i="1" s="1"/>
  <c r="B313" i="1"/>
  <c r="B305" i="1" s="1"/>
  <c r="C313" i="1"/>
  <c r="D313" i="1"/>
  <c r="D305" i="1" s="1"/>
  <c r="F313" i="1"/>
  <c r="F305" i="1" s="1"/>
  <c r="G313" i="1"/>
  <c r="G305" i="1" s="1"/>
  <c r="BX313" i="1"/>
  <c r="AO313" i="1" s="1"/>
  <c r="BY313" i="1"/>
  <c r="BY305" i="1" s="1"/>
  <c r="CK313" i="1"/>
  <c r="CK305" i="1" s="1"/>
  <c r="CL313" i="1"/>
  <c r="BC313" i="1" s="1"/>
  <c r="CM313" i="1"/>
  <c r="CM305" i="1" s="1"/>
  <c r="B343" i="1"/>
  <c r="B18" i="1" s="1"/>
  <c r="C343" i="1"/>
  <c r="C18" i="1" s="1"/>
  <c r="D343" i="1"/>
  <c r="D18" i="1" s="1"/>
  <c r="F343" i="1"/>
  <c r="F18" i="1" s="1"/>
  <c r="G343" i="1"/>
  <c r="G18" i="1" s="1"/>
  <c r="F12" i="6"/>
  <c r="G12" i="6"/>
  <c r="AB133" i="1" l="1"/>
  <c r="AB139" i="1"/>
  <c r="G230" i="7"/>
  <c r="BA67" i="8"/>
  <c r="L66" i="8" s="1"/>
  <c r="BA57" i="10"/>
  <c r="M56" i="10" s="1"/>
  <c r="H74" i="9"/>
  <c r="H153" i="9"/>
  <c r="G54" i="7"/>
  <c r="G67" i="7"/>
  <c r="G179" i="7"/>
  <c r="G233" i="7"/>
  <c r="H71" i="9"/>
  <c r="H68" i="10"/>
  <c r="H156" i="9"/>
  <c r="AB32" i="1"/>
  <c r="G57" i="7"/>
  <c r="AZ85" i="8"/>
  <c r="L83" i="8" s="1"/>
  <c r="H86" i="9"/>
  <c r="G176" i="7"/>
  <c r="G205" i="7"/>
  <c r="G208" i="7"/>
  <c r="H89" i="9"/>
  <c r="G60" i="8"/>
  <c r="L119" i="8"/>
  <c r="L104" i="8"/>
  <c r="L101" i="8" s="1"/>
  <c r="L99" i="8" s="1"/>
  <c r="L161" i="8"/>
  <c r="L159" i="8" s="1"/>
  <c r="L165" i="7"/>
  <c r="AO174" i="7" s="1"/>
  <c r="AT174" i="7"/>
  <c r="AT107" i="7"/>
  <c r="L98" i="7"/>
  <c r="AO107" i="7" s="1"/>
  <c r="L150" i="7"/>
  <c r="AO161" i="7" s="1"/>
  <c r="AT161" i="7"/>
  <c r="L386" i="7"/>
  <c r="G102" i="7"/>
  <c r="G183" i="7"/>
  <c r="J186" i="7"/>
  <c r="J209" i="7"/>
  <c r="J222" i="7"/>
  <c r="G258" i="7"/>
  <c r="I335" i="7"/>
  <c r="AN335" i="7"/>
  <c r="K345" i="7"/>
  <c r="K348" i="7"/>
  <c r="I348" i="7" s="1"/>
  <c r="K350" i="7"/>
  <c r="I350" i="7" s="1"/>
  <c r="K353" i="7"/>
  <c r="I353" i="7" s="1"/>
  <c r="I368" i="7"/>
  <c r="G223" i="7"/>
  <c r="J71" i="7"/>
  <c r="G89" i="7"/>
  <c r="L131" i="7"/>
  <c r="L184" i="7"/>
  <c r="AW203" i="7" s="1"/>
  <c r="AR275" i="7"/>
  <c r="L381" i="7"/>
  <c r="I345" i="7"/>
  <c r="AN345" i="7"/>
  <c r="J349" i="7"/>
  <c r="AN350" i="7"/>
  <c r="AN358" i="7"/>
  <c r="AW358" i="7"/>
  <c r="J366" i="7"/>
  <c r="J369" i="7"/>
  <c r="L472" i="7"/>
  <c r="L463" i="7" s="1"/>
  <c r="L56" i="7"/>
  <c r="AO65" i="7" s="1"/>
  <c r="J88" i="7"/>
  <c r="G156" i="7"/>
  <c r="AR241" i="7"/>
  <c r="L238" i="7" s="1"/>
  <c r="G285" i="7"/>
  <c r="J288" i="7"/>
  <c r="J289" i="7"/>
  <c r="L396" i="7"/>
  <c r="L466" i="7"/>
  <c r="M111" i="9"/>
  <c r="BB102" i="9"/>
  <c r="M486" i="9" s="1"/>
  <c r="AN102" i="9"/>
  <c r="L102" i="9"/>
  <c r="J102" i="9" s="1"/>
  <c r="AR164" i="9"/>
  <c r="M161" i="9" s="1"/>
  <c r="AT193" i="9"/>
  <c r="M168" i="9"/>
  <c r="AO193" i="9" s="1"/>
  <c r="AR205" i="9"/>
  <c r="M201" i="9"/>
  <c r="M80" i="9"/>
  <c r="AR97" i="9"/>
  <c r="M94" i="9" s="1"/>
  <c r="M93" i="9"/>
  <c r="AR151" i="9"/>
  <c r="M147" i="9"/>
  <c r="H146" i="9"/>
  <c r="M44" i="10"/>
  <c r="AR48" i="10"/>
  <c r="AR69" i="9"/>
  <c r="M66" i="9" s="1"/>
  <c r="AT69" i="9"/>
  <c r="M480" i="9" s="1"/>
  <c r="M59" i="9"/>
  <c r="M65" i="9" s="1"/>
  <c r="AR84" i="9"/>
  <c r="M81" i="9" s="1"/>
  <c r="AT285" i="9"/>
  <c r="M431" i="9" s="1"/>
  <c r="M270" i="9"/>
  <c r="AO285" i="9" s="1"/>
  <c r="M429" i="9" s="1"/>
  <c r="AR55" i="9"/>
  <c r="M51" i="9"/>
  <c r="M190" i="9"/>
  <c r="AT218" i="9"/>
  <c r="M210" i="9"/>
  <c r="M115" i="9"/>
  <c r="M113" i="9" s="1"/>
  <c r="M189" i="9"/>
  <c r="AT231" i="9"/>
  <c r="M280" i="9"/>
  <c r="J323" i="9"/>
  <c r="J328" i="9"/>
  <c r="AR265" i="9"/>
  <c r="M262" i="9" s="1"/>
  <c r="AR75" i="10"/>
  <c r="M72" i="10" s="1"/>
  <c r="AN100" i="9"/>
  <c r="M155" i="9"/>
  <c r="AO164" i="9" s="1"/>
  <c r="AT205" i="9"/>
  <c r="M297" i="9" s="1"/>
  <c r="K212" i="9"/>
  <c r="AN288" i="9"/>
  <c r="AN328" i="9"/>
  <c r="AW328" i="9"/>
  <c r="AW335" i="9"/>
  <c r="AN335" i="9"/>
  <c r="L335" i="9"/>
  <c r="J335" i="9" s="1"/>
  <c r="AN340" i="9"/>
  <c r="AW340" i="9"/>
  <c r="AN343" i="9"/>
  <c r="K349" i="9"/>
  <c r="M165" i="10"/>
  <c r="M163" i="10" s="1"/>
  <c r="AR66" i="10"/>
  <c r="M63" i="10" s="1"/>
  <c r="M111" i="10"/>
  <c r="M109" i="10" s="1"/>
  <c r="M228" i="9"/>
  <c r="AR257" i="9"/>
  <c r="AT257" i="9"/>
  <c r="M245" i="9"/>
  <c r="AO257" i="9" s="1"/>
  <c r="AR285" i="9"/>
  <c r="AW325" i="9"/>
  <c r="M415" i="9" s="1"/>
  <c r="M413" i="9" s="1"/>
  <c r="AN325" i="9"/>
  <c r="L325" i="9"/>
  <c r="J325" i="9" s="1"/>
  <c r="M167" i="10"/>
  <c r="AR218" i="9"/>
  <c r="M215" i="9" s="1"/>
  <c r="M227" i="9"/>
  <c r="M253" i="9"/>
  <c r="M384" i="9"/>
  <c r="J343" i="9"/>
  <c r="K351" i="9"/>
  <c r="M456" i="9"/>
  <c r="M453" i="9" s="1"/>
  <c r="M53" i="10"/>
  <c r="M62" i="10"/>
  <c r="M81" i="10"/>
  <c r="M91" i="10"/>
  <c r="M89" i="10" s="1"/>
  <c r="M100" i="10"/>
  <c r="L331" i="9"/>
  <c r="J331" i="9" s="1"/>
  <c r="AN348" i="9"/>
  <c r="AN350" i="9"/>
  <c r="L353" i="9"/>
  <c r="J353" i="9" s="1"/>
  <c r="AN358" i="9"/>
  <c r="L361" i="9"/>
  <c r="J361" i="9" s="1"/>
  <c r="AN331" i="9"/>
  <c r="AN353" i="9"/>
  <c r="AN361" i="9"/>
  <c r="AR267" i="7"/>
  <c r="L264" i="7" s="1"/>
  <c r="AR215" i="7"/>
  <c r="L211" i="7"/>
  <c r="AR65" i="7"/>
  <c r="AR79" i="7"/>
  <c r="L75" i="7"/>
  <c r="AR94" i="7"/>
  <c r="AW363" i="7"/>
  <c r="AN363" i="7"/>
  <c r="K363" i="7"/>
  <c r="I363" i="7" s="1"/>
  <c r="L177" i="8"/>
  <c r="K38" i="8"/>
  <c r="L157" i="8"/>
  <c r="AW355" i="7"/>
  <c r="AN355" i="7"/>
  <c r="K355" i="7"/>
  <c r="I355" i="7" s="1"/>
  <c r="AT228" i="7"/>
  <c r="L220" i="7"/>
  <c r="L290" i="7"/>
  <c r="AR295" i="7"/>
  <c r="L395" i="7"/>
  <c r="AT65" i="7"/>
  <c r="AT79" i="7"/>
  <c r="AN112" i="7"/>
  <c r="BB112" i="7"/>
  <c r="L127" i="7" s="1"/>
  <c r="AT203" i="7"/>
  <c r="AR228" i="7"/>
  <c r="L225" i="7" s="1"/>
  <c r="L224" i="7"/>
  <c r="I333" i="7"/>
  <c r="AW341" i="7"/>
  <c r="AN341" i="7"/>
  <c r="K341" i="7"/>
  <c r="I365" i="7"/>
  <c r="L452" i="7"/>
  <c r="G72" i="7"/>
  <c r="G153" i="7"/>
  <c r="L125" i="7"/>
  <c r="L123" i="7" s="1"/>
  <c r="L84" i="7"/>
  <c r="J101" i="7"/>
  <c r="L104" i="7"/>
  <c r="L157" i="7"/>
  <c r="J155" i="7"/>
  <c r="AR161" i="7"/>
  <c r="AR174" i="7"/>
  <c r="L171" i="7" s="1"/>
  <c r="L170" i="7"/>
  <c r="AR203" i="7"/>
  <c r="L199" i="7"/>
  <c r="AT215" i="7"/>
  <c r="L280" i="7"/>
  <c r="AO295" i="7" s="1"/>
  <c r="L439" i="7" s="1"/>
  <c r="L441" i="7"/>
  <c r="I343" i="7"/>
  <c r="L427" i="7"/>
  <c r="J261" i="7"/>
  <c r="L384" i="7"/>
  <c r="L382" i="7" s="1"/>
  <c r="AN338" i="7"/>
  <c r="AN348" i="7"/>
  <c r="K371" i="7"/>
  <c r="AN110" i="7"/>
  <c r="L255" i="7"/>
  <c r="AO267" i="7" s="1"/>
  <c r="AW333" i="7"/>
  <c r="AN333" i="7"/>
  <c r="L393" i="7"/>
  <c r="I341" i="7"/>
  <c r="AW343" i="7"/>
  <c r="AN343" i="7"/>
  <c r="J354" i="7"/>
  <c r="AW365" i="7"/>
  <c r="AN365" i="7"/>
  <c r="AN368" i="7"/>
  <c r="AW368" i="7"/>
  <c r="AN371" i="7"/>
  <c r="K374" i="7"/>
  <c r="I374" i="7" s="1"/>
  <c r="AR58" i="8"/>
  <c r="L54" i="8"/>
  <c r="L63" i="8"/>
  <c r="L272" i="7"/>
  <c r="J356" i="7"/>
  <c r="I371" i="7"/>
  <c r="AN374" i="7"/>
  <c r="L155" i="8"/>
  <c r="AR85" i="8"/>
  <c r="L82" i="8" s="1"/>
  <c r="L91" i="8"/>
  <c r="AR76" i="8"/>
  <c r="L73" i="8" s="1"/>
  <c r="L175" i="8"/>
  <c r="L173" i="8" s="1"/>
  <c r="L181" i="8"/>
  <c r="L179" i="8" s="1"/>
  <c r="AN298" i="7"/>
  <c r="AN353" i="7"/>
  <c r="L72" i="8"/>
  <c r="AB135" i="1"/>
  <c r="AB119" i="1"/>
  <c r="AB34" i="1"/>
  <c r="AB146" i="1"/>
  <c r="AB127" i="1"/>
  <c r="AB97" i="1"/>
  <c r="AB28" i="1"/>
  <c r="AB137" i="1"/>
  <c r="AB311" i="1"/>
  <c r="CC313" i="1"/>
  <c r="CC305" i="1" s="1"/>
  <c r="CY308" i="1"/>
  <c r="X308" i="1" s="1"/>
  <c r="AB158" i="1"/>
  <c r="AB107" i="1"/>
  <c r="BZ166" i="1"/>
  <c r="AQ166" i="1" s="1"/>
  <c r="CD166" i="1"/>
  <c r="CD92" i="1" s="1"/>
  <c r="AB95" i="1"/>
  <c r="AB43" i="1"/>
  <c r="AB38" i="1"/>
  <c r="AB48" i="1"/>
  <c r="AB309" i="1"/>
  <c r="AB308" i="1"/>
  <c r="CB313" i="1"/>
  <c r="AS313" i="1" s="1"/>
  <c r="BZ313" i="1"/>
  <c r="CI313" i="1" s="1"/>
  <c r="AI313" i="1"/>
  <c r="V313" i="1" s="1"/>
  <c r="AB162" i="1"/>
  <c r="AB124" i="1"/>
  <c r="AB106" i="1"/>
  <c r="AB94" i="1"/>
  <c r="AB39" i="1"/>
  <c r="AB310" i="1"/>
  <c r="CP234" i="1"/>
  <c r="O234" i="1" s="1"/>
  <c r="GM234" i="1" s="1"/>
  <c r="GN234" i="1" s="1"/>
  <c r="GM232" i="1"/>
  <c r="GN232" i="1" s="1"/>
  <c r="CP223" i="1"/>
  <c r="O223" i="1" s="1"/>
  <c r="GM223" i="1" s="1"/>
  <c r="GN223" i="1" s="1"/>
  <c r="BD198" i="1"/>
  <c r="F268" i="1"/>
  <c r="GM216" i="1"/>
  <c r="GN216" i="1" s="1"/>
  <c r="CP205" i="1"/>
  <c r="O205" i="1" s="1"/>
  <c r="AC243" i="1"/>
  <c r="CJ243" i="1"/>
  <c r="AH198" i="1"/>
  <c r="U243" i="1"/>
  <c r="CY200" i="1"/>
  <c r="X200" i="1" s="1"/>
  <c r="CZ200" i="1"/>
  <c r="Y200" i="1" s="1"/>
  <c r="AO305" i="1"/>
  <c r="F317" i="1"/>
  <c r="AG313" i="1"/>
  <c r="GM241" i="1"/>
  <c r="GO241" i="1" s="1"/>
  <c r="GM227" i="1"/>
  <c r="GO227" i="1" s="1"/>
  <c r="GM226" i="1"/>
  <c r="GO226" i="1" s="1"/>
  <c r="BC305" i="1"/>
  <c r="F329" i="1"/>
  <c r="CJ313" i="1"/>
  <c r="AJ313" i="1"/>
  <c r="GM238" i="1"/>
  <c r="GO238" i="1" s="1"/>
  <c r="CP228" i="1"/>
  <c r="O228" i="1" s="1"/>
  <c r="GM228" i="1" s="1"/>
  <c r="GO228" i="1" s="1"/>
  <c r="CP214" i="1"/>
  <c r="O214" i="1" s="1"/>
  <c r="GM214" i="1" s="1"/>
  <c r="GO214" i="1" s="1"/>
  <c r="GM211" i="1"/>
  <c r="GO211" i="1" s="1"/>
  <c r="GM208" i="1"/>
  <c r="GO208" i="1" s="1"/>
  <c r="CP206" i="1"/>
  <c r="O206" i="1" s="1"/>
  <c r="GM206" i="1" s="1"/>
  <c r="GO206" i="1" s="1"/>
  <c r="CC243" i="1" s="1"/>
  <c r="BD313" i="1"/>
  <c r="BC243" i="1"/>
  <c r="AU243" i="1"/>
  <c r="P220" i="1"/>
  <c r="S220" i="1"/>
  <c r="AF243" i="1" s="1"/>
  <c r="CP209" i="1"/>
  <c r="O209" i="1" s="1"/>
  <c r="GM209" i="1" s="1"/>
  <c r="GO209" i="1" s="1"/>
  <c r="GN164" i="1"/>
  <c r="HD164" i="1"/>
  <c r="CM166" i="1" s="1"/>
  <c r="GM160" i="1"/>
  <c r="GN160" i="1" s="1"/>
  <c r="CZ145" i="1"/>
  <c r="Y145" i="1" s="1"/>
  <c r="DF268" i="3"/>
  <c r="DJ268" i="3" s="1"/>
  <c r="DG268" i="3"/>
  <c r="DH268" i="3"/>
  <c r="DI268" i="3"/>
  <c r="DF264" i="3"/>
  <c r="DJ264" i="3" s="1"/>
  <c r="DG264" i="3"/>
  <c r="DH264" i="3"/>
  <c r="DI264" i="3"/>
  <c r="DI250" i="3"/>
  <c r="DF250" i="3"/>
  <c r="DJ250" i="3" s="1"/>
  <c r="DG250" i="3"/>
  <c r="DH250" i="3"/>
  <c r="CG243" i="1"/>
  <c r="BB243" i="1"/>
  <c r="AP243" i="1"/>
  <c r="T239" i="1"/>
  <c r="Q239" i="1"/>
  <c r="CP239" i="1" s="1"/>
  <c r="O239" i="1" s="1"/>
  <c r="GM239" i="1" s="1"/>
  <c r="GN239" i="1" s="1"/>
  <c r="T225" i="1"/>
  <c r="Q225" i="1"/>
  <c r="CP224" i="1"/>
  <c r="O224" i="1" s="1"/>
  <c r="GM224" i="1" s="1"/>
  <c r="GN224" i="1" s="1"/>
  <c r="AB223" i="1"/>
  <c r="T220" i="1"/>
  <c r="AG243" i="1" s="1"/>
  <c r="Q220" i="1"/>
  <c r="CP219" i="1"/>
  <c r="O219" i="1" s="1"/>
  <c r="GM219" i="1" s="1"/>
  <c r="GN219" i="1" s="1"/>
  <c r="AB218" i="1"/>
  <c r="CP217" i="1"/>
  <c r="O217" i="1" s="1"/>
  <c r="GM217" i="1" s="1"/>
  <c r="GN217" i="1" s="1"/>
  <c r="AB214" i="1"/>
  <c r="AB212" i="1"/>
  <c r="AB204" i="1"/>
  <c r="CY202" i="1"/>
  <c r="X202" i="1" s="1"/>
  <c r="GM202" i="1" s="1"/>
  <c r="GN202" i="1" s="1"/>
  <c r="CY201" i="1"/>
  <c r="X201" i="1" s="1"/>
  <c r="AB200" i="1"/>
  <c r="BC166" i="1"/>
  <c r="GM153" i="1"/>
  <c r="GO153" i="1" s="1"/>
  <c r="AB145" i="1"/>
  <c r="CY141" i="1"/>
  <c r="X141" i="1" s="1"/>
  <c r="T133" i="1"/>
  <c r="CY123" i="1"/>
  <c r="X123" i="1" s="1"/>
  <c r="CZ123" i="1"/>
  <c r="Y123" i="1" s="1"/>
  <c r="U121" i="1"/>
  <c r="Q121" i="1"/>
  <c r="CY31" i="1"/>
  <c r="X31" i="1" s="1"/>
  <c r="CZ31" i="1"/>
  <c r="Y31" i="1" s="1"/>
  <c r="CP240" i="1"/>
  <c r="O240" i="1" s="1"/>
  <c r="GM240" i="1" s="1"/>
  <c r="GN240" i="1" s="1"/>
  <c r="CP222" i="1"/>
  <c r="O222" i="1" s="1"/>
  <c r="CP213" i="1"/>
  <c r="O213" i="1" s="1"/>
  <c r="GM213" i="1" s="1"/>
  <c r="GN213" i="1" s="1"/>
  <c r="CY117" i="1"/>
  <c r="X117" i="1" s="1"/>
  <c r="CZ117" i="1"/>
  <c r="Y117" i="1" s="1"/>
  <c r="R225" i="1"/>
  <c r="CY225" i="1" s="1"/>
  <c r="X225" i="1" s="1"/>
  <c r="W225" i="1"/>
  <c r="AJ243" i="1" s="1"/>
  <c r="R220" i="1"/>
  <c r="CY216" i="1"/>
  <c r="X216" i="1" s="1"/>
  <c r="CY210" i="1"/>
  <c r="X210" i="1" s="1"/>
  <c r="GM210" i="1" s="1"/>
  <c r="GN210" i="1" s="1"/>
  <c r="AB203" i="1"/>
  <c r="CP203" i="1"/>
  <c r="O203" i="1" s="1"/>
  <c r="GM203" i="1" s="1"/>
  <c r="GN203" i="1" s="1"/>
  <c r="CP201" i="1"/>
  <c r="O201" i="1" s="1"/>
  <c r="GM201" i="1" s="1"/>
  <c r="GN201" i="1" s="1"/>
  <c r="CP200" i="1"/>
  <c r="O200" i="1" s="1"/>
  <c r="U163" i="1"/>
  <c r="Q163" i="1"/>
  <c r="AB154" i="1"/>
  <c r="GM151" i="1"/>
  <c r="GN151" i="1" s="1"/>
  <c r="CY130" i="1"/>
  <c r="X130" i="1" s="1"/>
  <c r="CZ130" i="1"/>
  <c r="Y130" i="1" s="1"/>
  <c r="CY110" i="1"/>
  <c r="X110" i="1" s="1"/>
  <c r="CZ110" i="1"/>
  <c r="Y110" i="1" s="1"/>
  <c r="CP110" i="1"/>
  <c r="O110" i="1" s="1"/>
  <c r="GM110" i="1" s="1"/>
  <c r="GN110" i="1" s="1"/>
  <c r="AO26" i="1"/>
  <c r="F64" i="1"/>
  <c r="AQ243" i="1"/>
  <c r="CP215" i="1"/>
  <c r="O215" i="1" s="1"/>
  <c r="GM215" i="1" s="1"/>
  <c r="GO215" i="1" s="1"/>
  <c r="P163" i="1"/>
  <c r="GX163" i="1"/>
  <c r="CY99" i="1"/>
  <c r="X99" i="1" s="1"/>
  <c r="CZ99" i="1"/>
  <c r="Y99" i="1" s="1"/>
  <c r="BB313" i="1"/>
  <c r="AP313" i="1"/>
  <c r="CZ310" i="1"/>
  <c r="Y310" i="1" s="1"/>
  <c r="AO243" i="1"/>
  <c r="R239" i="1"/>
  <c r="CU295" i="3"/>
  <c r="CU294" i="3"/>
  <c r="CX294" i="3"/>
  <c r="CI243" i="1"/>
  <c r="AB241" i="1"/>
  <c r="V239" i="1"/>
  <c r="AB236" i="1"/>
  <c r="AB234" i="1"/>
  <c r="AB232" i="1"/>
  <c r="CY231" i="1"/>
  <c r="X231" i="1" s="1"/>
  <c r="GM231" i="1" s="1"/>
  <c r="GN231" i="1" s="1"/>
  <c r="AB229" i="1"/>
  <c r="AB227" i="1"/>
  <c r="V225" i="1"/>
  <c r="R223" i="1"/>
  <c r="CZ222" i="1"/>
  <c r="Y222" i="1" s="1"/>
  <c r="V220" i="1"/>
  <c r="AI243" i="1" s="1"/>
  <c r="R218" i="1"/>
  <c r="CP218" i="1" s="1"/>
  <c r="O218" i="1" s="1"/>
  <c r="GM218" i="1" s="1"/>
  <c r="GN218" i="1" s="1"/>
  <c r="AB208" i="1"/>
  <c r="CY207" i="1"/>
  <c r="X207" i="1" s="1"/>
  <c r="GM207" i="1" s="1"/>
  <c r="GN207" i="1" s="1"/>
  <c r="CY205" i="1"/>
  <c r="X205" i="1" s="1"/>
  <c r="R204" i="1"/>
  <c r="CP204" i="1" s="1"/>
  <c r="O204" i="1" s="1"/>
  <c r="GM204" i="1" s="1"/>
  <c r="GN204" i="1" s="1"/>
  <c r="AB202" i="1"/>
  <c r="T163" i="1"/>
  <c r="AB161" i="1"/>
  <c r="CZ160" i="1"/>
  <c r="Y160" i="1" s="1"/>
  <c r="CY160" i="1"/>
  <c r="X160" i="1" s="1"/>
  <c r="CZ150" i="1"/>
  <c r="Y150" i="1" s="1"/>
  <c r="CP149" i="1"/>
  <c r="O149" i="1" s="1"/>
  <c r="GM149" i="1" s="1"/>
  <c r="GN149" i="1" s="1"/>
  <c r="R144" i="1"/>
  <c r="CU194" i="3"/>
  <c r="CX194" i="3"/>
  <c r="CU196" i="3"/>
  <c r="CU195" i="3"/>
  <c r="CX199" i="3"/>
  <c r="CX195" i="3"/>
  <c r="CX197" i="3"/>
  <c r="CV194" i="3"/>
  <c r="CX200" i="3"/>
  <c r="BB166" i="1"/>
  <c r="AP166" i="1"/>
  <c r="CU278" i="3"/>
  <c r="CX279" i="3"/>
  <c r="CX281" i="3"/>
  <c r="CX284" i="3"/>
  <c r="CU277" i="3"/>
  <c r="CX277" i="3"/>
  <c r="AB152" i="1"/>
  <c r="CP150" i="1"/>
  <c r="O150" i="1" s="1"/>
  <c r="CP148" i="1"/>
  <c r="O148" i="1" s="1"/>
  <c r="GM148" i="1" s="1"/>
  <c r="GN148" i="1" s="1"/>
  <c r="CP143" i="1"/>
  <c r="O143" i="1" s="1"/>
  <c r="GM143" i="1" s="1"/>
  <c r="GN143" i="1" s="1"/>
  <c r="S142" i="1"/>
  <c r="CP142" i="1" s="1"/>
  <c r="O142" i="1" s="1"/>
  <c r="W142" i="1"/>
  <c r="CP140" i="1"/>
  <c r="O140" i="1" s="1"/>
  <c r="P136" i="1"/>
  <c r="O136" i="1" s="1"/>
  <c r="W133" i="1"/>
  <c r="AB131" i="1"/>
  <c r="CY128" i="1"/>
  <c r="X128" i="1" s="1"/>
  <c r="GM128" i="1" s="1"/>
  <c r="GN128" i="1" s="1"/>
  <c r="CZ128" i="1"/>
  <c r="Y128" i="1" s="1"/>
  <c r="T121" i="1"/>
  <c r="P121" i="1"/>
  <c r="AB118" i="1"/>
  <c r="CY116" i="1"/>
  <c r="X116" i="1" s="1"/>
  <c r="CZ116" i="1"/>
  <c r="Y116" i="1" s="1"/>
  <c r="CY115" i="1"/>
  <c r="X115" i="1" s="1"/>
  <c r="CZ115" i="1"/>
  <c r="Y115" i="1" s="1"/>
  <c r="CY113" i="1"/>
  <c r="X113" i="1" s="1"/>
  <c r="CZ113" i="1"/>
  <c r="Y113" i="1" s="1"/>
  <c r="AB108" i="1"/>
  <c r="V105" i="1"/>
  <c r="R105" i="1"/>
  <c r="CP100" i="1"/>
  <c r="O100" i="1" s="1"/>
  <c r="AB99" i="1"/>
  <c r="AO166" i="1"/>
  <c r="GM157" i="1"/>
  <c r="GO157" i="1" s="1"/>
  <c r="GX144" i="1"/>
  <c r="T144" i="1"/>
  <c r="P144" i="1"/>
  <c r="CP144" i="1" s="1"/>
  <c r="O144" i="1" s="1"/>
  <c r="P138" i="1"/>
  <c r="O138" i="1" s="1"/>
  <c r="GM132" i="1"/>
  <c r="GO132" i="1" s="1"/>
  <c r="CY126" i="1"/>
  <c r="X126" i="1" s="1"/>
  <c r="CZ126" i="1"/>
  <c r="Y126" i="1" s="1"/>
  <c r="CY125" i="1"/>
  <c r="X125" i="1" s="1"/>
  <c r="GM125" i="1" s="1"/>
  <c r="GN125" i="1" s="1"/>
  <c r="CZ125" i="1"/>
  <c r="Y125" i="1" s="1"/>
  <c r="GX121" i="1"/>
  <c r="S121" i="1"/>
  <c r="W121" i="1"/>
  <c r="AB117" i="1"/>
  <c r="CY111" i="1"/>
  <c r="X111" i="1" s="1"/>
  <c r="CZ111" i="1"/>
  <c r="Y111" i="1" s="1"/>
  <c r="CY109" i="1"/>
  <c r="X109" i="1" s="1"/>
  <c r="CZ109" i="1"/>
  <c r="Y109" i="1" s="1"/>
  <c r="U105" i="1"/>
  <c r="Q105" i="1"/>
  <c r="CU93" i="3"/>
  <c r="CX94" i="3"/>
  <c r="CX96" i="3"/>
  <c r="CW97" i="3"/>
  <c r="CW95" i="3"/>
  <c r="HD57" i="1"/>
  <c r="GN57" i="1"/>
  <c r="CP53" i="1"/>
  <c r="O53" i="1" s="1"/>
  <c r="CP36" i="1"/>
  <c r="O36" i="1" s="1"/>
  <c r="GM36" i="1" s="1"/>
  <c r="GN36" i="1" s="1"/>
  <c r="W162" i="1"/>
  <c r="AB160" i="1"/>
  <c r="AB159" i="1"/>
  <c r="T157" i="1"/>
  <c r="T155" i="1"/>
  <c r="GX145" i="1"/>
  <c r="T145" i="1"/>
  <c r="P145" i="1"/>
  <c r="CP145" i="1" s="1"/>
  <c r="O145" i="1" s="1"/>
  <c r="S144" i="1"/>
  <c r="W144" i="1"/>
  <c r="GX141" i="1"/>
  <c r="T141" i="1"/>
  <c r="P141" i="1"/>
  <c r="CP141" i="1" s="1"/>
  <c r="O141" i="1" s="1"/>
  <c r="CZ140" i="1"/>
  <c r="Y140" i="1" s="1"/>
  <c r="GX136" i="1"/>
  <c r="GX133" i="1"/>
  <c r="AB132" i="1"/>
  <c r="CP130" i="1"/>
  <c r="O130" i="1" s="1"/>
  <c r="AB129" i="1"/>
  <c r="T123" i="1"/>
  <c r="P123" i="1"/>
  <c r="CP123" i="1" s="1"/>
  <c r="O123" i="1" s="1"/>
  <c r="GM123" i="1" s="1"/>
  <c r="GN123" i="1" s="1"/>
  <c r="GX122" i="1"/>
  <c r="S122" i="1"/>
  <c r="CP122" i="1" s="1"/>
  <c r="O122" i="1" s="1"/>
  <c r="W122" i="1"/>
  <c r="AB120" i="1"/>
  <c r="CX155" i="3"/>
  <c r="CU157" i="3"/>
  <c r="CV158" i="3"/>
  <c r="CU156" i="3"/>
  <c r="CX158" i="3"/>
  <c r="CU155" i="3"/>
  <c r="CX156" i="3"/>
  <c r="CU158" i="3"/>
  <c r="CX160" i="3"/>
  <c r="CX162" i="3"/>
  <c r="CX164" i="3"/>
  <c r="CX167" i="3"/>
  <c r="CW160" i="3"/>
  <c r="CW162" i="3"/>
  <c r="CW164" i="3"/>
  <c r="CV155" i="3"/>
  <c r="AB116" i="1"/>
  <c r="CY114" i="1"/>
  <c r="X114" i="1" s="1"/>
  <c r="CZ114" i="1"/>
  <c r="Y114" i="1" s="1"/>
  <c r="CP114" i="1"/>
  <c r="O114" i="1" s="1"/>
  <c r="W112" i="1"/>
  <c r="R112" i="1"/>
  <c r="CZ112" i="1" s="1"/>
  <c r="Y112" i="1" s="1"/>
  <c r="CY103" i="1"/>
  <c r="X103" i="1" s="1"/>
  <c r="CZ103" i="1"/>
  <c r="Y103" i="1" s="1"/>
  <c r="BX26" i="1"/>
  <c r="V54" i="1"/>
  <c r="R54" i="1"/>
  <c r="GM51" i="1"/>
  <c r="GN51" i="1" s="1"/>
  <c r="AB50" i="1"/>
  <c r="AB44" i="1"/>
  <c r="DI290" i="3"/>
  <c r="DF290" i="3"/>
  <c r="DG290" i="3"/>
  <c r="DH290" i="3"/>
  <c r="CU202" i="3"/>
  <c r="CX207" i="3"/>
  <c r="CX211" i="3"/>
  <c r="CW205" i="3"/>
  <c r="CX205" i="3"/>
  <c r="CX208" i="3"/>
  <c r="CX202" i="3"/>
  <c r="CX209" i="3"/>
  <c r="U116" i="1"/>
  <c r="P116" i="1"/>
  <c r="CP116" i="1" s="1"/>
  <c r="O116" i="1" s="1"/>
  <c r="GM116" i="1" s="1"/>
  <c r="GN116" i="1" s="1"/>
  <c r="U112" i="1"/>
  <c r="P112" i="1"/>
  <c r="T105" i="1"/>
  <c r="P105" i="1"/>
  <c r="CP105" i="1" s="1"/>
  <c r="O105" i="1" s="1"/>
  <c r="CY104" i="1"/>
  <c r="X104" i="1" s="1"/>
  <c r="GM104" i="1" s="1"/>
  <c r="GN104" i="1" s="1"/>
  <c r="CZ104" i="1"/>
  <c r="Y104" i="1" s="1"/>
  <c r="T101" i="1"/>
  <c r="P101" i="1"/>
  <c r="CY100" i="1"/>
  <c r="X100" i="1" s="1"/>
  <c r="CZ100" i="1"/>
  <c r="Y100" i="1" s="1"/>
  <c r="W94" i="1"/>
  <c r="GM58" i="1"/>
  <c r="T54" i="1"/>
  <c r="P54" i="1"/>
  <c r="CY53" i="1"/>
  <c r="X53" i="1" s="1"/>
  <c r="CZ53" i="1"/>
  <c r="Y53" i="1" s="1"/>
  <c r="CY51" i="1"/>
  <c r="X51" i="1" s="1"/>
  <c r="CZ51" i="1"/>
  <c r="Y51" i="1" s="1"/>
  <c r="AB41" i="1"/>
  <c r="AB40" i="1"/>
  <c r="CD60" i="1"/>
  <c r="CZ29" i="1"/>
  <c r="Y29" i="1" s="1"/>
  <c r="CY29" i="1"/>
  <c r="X29" i="1" s="1"/>
  <c r="GM29" i="1" s="1"/>
  <c r="GN29" i="1" s="1"/>
  <c r="CV291" i="3"/>
  <c r="U309" i="1" s="1"/>
  <c r="CX291" i="3"/>
  <c r="CX213" i="3"/>
  <c r="CX220" i="3"/>
  <c r="CV212" i="3"/>
  <c r="U137" i="1" s="1"/>
  <c r="CX214" i="3"/>
  <c r="CX216" i="3"/>
  <c r="CX218" i="3"/>
  <c r="CX221" i="3"/>
  <c r="CU212" i="3"/>
  <c r="CW214" i="3"/>
  <c r="CW216" i="3"/>
  <c r="CW218" i="3"/>
  <c r="CX169" i="3"/>
  <c r="CU170" i="3"/>
  <c r="CU169" i="3"/>
  <c r="CX170" i="3"/>
  <c r="CV169" i="3"/>
  <c r="CU168" i="3"/>
  <c r="CV170" i="3"/>
  <c r="CX172" i="3"/>
  <c r="T120" i="1"/>
  <c r="U117" i="1"/>
  <c r="P117" i="1"/>
  <c r="CP117" i="1" s="1"/>
  <c r="O117" i="1" s="1"/>
  <c r="GX116" i="1"/>
  <c r="T116" i="1"/>
  <c r="U113" i="1"/>
  <c r="P113" i="1"/>
  <c r="CP113" i="1" s="1"/>
  <c r="O113" i="1" s="1"/>
  <c r="GX112" i="1"/>
  <c r="T112" i="1"/>
  <c r="U109" i="1"/>
  <c r="P109" i="1"/>
  <c r="CP109" i="1" s="1"/>
  <c r="O109" i="1" s="1"/>
  <c r="GX105" i="1"/>
  <c r="S105" i="1"/>
  <c r="W105" i="1"/>
  <c r="T102" i="1"/>
  <c r="P102" i="1"/>
  <c r="GX101" i="1"/>
  <c r="S101" i="1"/>
  <c r="W101" i="1"/>
  <c r="T98" i="1"/>
  <c r="P98" i="1"/>
  <c r="CP98" i="1" s="1"/>
  <c r="O98" i="1" s="1"/>
  <c r="AB96" i="1"/>
  <c r="GN56" i="1"/>
  <c r="HD56" i="1"/>
  <c r="I58" i="1"/>
  <c r="K58" i="1"/>
  <c r="T55" i="1"/>
  <c r="P55" i="1"/>
  <c r="CP55" i="1" s="1"/>
  <c r="O55" i="1" s="1"/>
  <c r="GX54" i="1"/>
  <c r="CJ60" i="1" s="1"/>
  <c r="S54" i="1"/>
  <c r="W54" i="1"/>
  <c r="U52" i="1"/>
  <c r="P52" i="1"/>
  <c r="T52" i="1"/>
  <c r="AG60" i="1" s="1"/>
  <c r="AB46" i="1"/>
  <c r="AB45" i="1"/>
  <c r="GM44" i="1"/>
  <c r="GO44" i="1" s="1"/>
  <c r="CP37" i="1"/>
  <c r="O37" i="1" s="1"/>
  <c r="CV271" i="3"/>
  <c r="U159" i="1" s="1"/>
  <c r="CX273" i="3"/>
  <c r="CX271" i="3"/>
  <c r="CU271" i="3"/>
  <c r="CW273" i="3"/>
  <c r="V159" i="1" s="1"/>
  <c r="CX275" i="3"/>
  <c r="GX138" i="1"/>
  <c r="GX117" i="1"/>
  <c r="T117" i="1"/>
  <c r="GX113" i="1"/>
  <c r="T113" i="1"/>
  <c r="GX109" i="1"/>
  <c r="T109" i="1"/>
  <c r="CP103" i="1"/>
  <c r="O103" i="1" s="1"/>
  <c r="GM103" i="1" s="1"/>
  <c r="GN103" i="1" s="1"/>
  <c r="GX102" i="1"/>
  <c r="S102" i="1"/>
  <c r="W102" i="1"/>
  <c r="CP99" i="1"/>
  <c r="O99" i="1" s="1"/>
  <c r="GM99" i="1" s="1"/>
  <c r="GN99" i="1" s="1"/>
  <c r="GX98" i="1"/>
  <c r="S98" i="1"/>
  <c r="W98" i="1"/>
  <c r="GX94" i="1"/>
  <c r="GX55" i="1"/>
  <c r="S55" i="1"/>
  <c r="W55" i="1"/>
  <c r="S52" i="1"/>
  <c r="W52" i="1"/>
  <c r="GM47" i="1"/>
  <c r="GO47" i="1" s="1"/>
  <c r="AB42" i="1"/>
  <c r="CP31" i="1"/>
  <c r="O31" i="1" s="1"/>
  <c r="GM31" i="1" s="1"/>
  <c r="GN31" i="1" s="1"/>
  <c r="BZ60" i="1"/>
  <c r="CG60" i="1" s="1"/>
  <c r="CZ37" i="1"/>
  <c r="Y37" i="1" s="1"/>
  <c r="CZ36" i="1"/>
  <c r="Y36" i="1" s="1"/>
  <c r="AB33" i="1"/>
  <c r="CX16" i="3"/>
  <c r="CU13" i="3"/>
  <c r="CX13" i="3"/>
  <c r="CW16" i="3"/>
  <c r="AB30" i="1"/>
  <c r="CX285" i="3"/>
  <c r="CX283" i="3"/>
  <c r="CW282" i="3"/>
  <c r="CX282" i="3"/>
  <c r="CX272" i="3"/>
  <c r="CV270" i="3"/>
  <c r="U158" i="1" s="1"/>
  <c r="DH266" i="3"/>
  <c r="DI266" i="3"/>
  <c r="DF266" i="3"/>
  <c r="DJ266" i="3" s="1"/>
  <c r="DG266" i="3"/>
  <c r="DH262" i="3"/>
  <c r="DI262" i="3"/>
  <c r="DF262" i="3"/>
  <c r="DJ262" i="3" s="1"/>
  <c r="DG262" i="3"/>
  <c r="DJ236" i="3"/>
  <c r="CX203" i="3"/>
  <c r="BC60" i="1"/>
  <c r="CV295" i="3"/>
  <c r="CX295" i="3"/>
  <c r="CW281" i="3"/>
  <c r="CW280" i="3"/>
  <c r="CX280" i="3"/>
  <c r="CV278" i="3"/>
  <c r="U162" i="1" s="1"/>
  <c r="CX278" i="3"/>
  <c r="DG267" i="3"/>
  <c r="DH267" i="3"/>
  <c r="DI267" i="3"/>
  <c r="DF267" i="3"/>
  <c r="DJ267" i="3" s="1"/>
  <c r="DG263" i="3"/>
  <c r="DH263" i="3"/>
  <c r="DI263" i="3"/>
  <c r="DF263" i="3"/>
  <c r="DJ263" i="3" s="1"/>
  <c r="DI243" i="3"/>
  <c r="DF243" i="3"/>
  <c r="DJ243" i="3" s="1"/>
  <c r="DG243" i="3"/>
  <c r="DH243" i="3"/>
  <c r="BB60" i="1"/>
  <c r="AP60" i="1"/>
  <c r="CY37" i="1"/>
  <c r="X37" i="1" s="1"/>
  <c r="Q36" i="1"/>
  <c r="S35" i="1"/>
  <c r="W35" i="1"/>
  <c r="AJ60" i="1" s="1"/>
  <c r="CV294" i="3"/>
  <c r="U311" i="1" s="1"/>
  <c r="CV287" i="3"/>
  <c r="U307" i="1" s="1"/>
  <c r="CX287" i="3"/>
  <c r="DI286" i="3"/>
  <c r="DF286" i="3"/>
  <c r="DG286" i="3"/>
  <c r="CV277" i="3"/>
  <c r="U161" i="1" s="1"/>
  <c r="CX276" i="3"/>
  <c r="DI260" i="3"/>
  <c r="S156" i="1" s="1"/>
  <c r="DG260" i="3"/>
  <c r="DH260" i="3"/>
  <c r="DF260" i="3"/>
  <c r="DJ260" i="3" s="1"/>
  <c r="DI239" i="3"/>
  <c r="DF239" i="3"/>
  <c r="DJ239" i="3" s="1"/>
  <c r="DG239" i="3"/>
  <c r="DH239" i="3"/>
  <c r="CX222" i="3"/>
  <c r="CX201" i="3"/>
  <c r="DI247" i="3"/>
  <c r="DF247" i="3"/>
  <c r="DI245" i="3"/>
  <c r="DJ245" i="3" s="1"/>
  <c r="DF245" i="3"/>
  <c r="DH240" i="3"/>
  <c r="DI240" i="3"/>
  <c r="DI230" i="3"/>
  <c r="DF230" i="3"/>
  <c r="DJ230" i="3" s="1"/>
  <c r="DI226" i="3"/>
  <c r="DF226" i="3"/>
  <c r="DI224" i="3"/>
  <c r="DJ224" i="3" s="1"/>
  <c r="DF224" i="3"/>
  <c r="CX198" i="3"/>
  <c r="CV195" i="3"/>
  <c r="DG182" i="3"/>
  <c r="DF182" i="3"/>
  <c r="DJ182" i="3" s="1"/>
  <c r="DH182" i="3"/>
  <c r="DI180" i="3"/>
  <c r="DJ180" i="3" s="1"/>
  <c r="DF180" i="3"/>
  <c r="DG180" i="3"/>
  <c r="DH176" i="3"/>
  <c r="DI176" i="3"/>
  <c r="DJ176" i="3" s="1"/>
  <c r="DF176" i="3"/>
  <c r="DG176" i="3"/>
  <c r="DI81" i="3"/>
  <c r="DF81" i="3"/>
  <c r="DJ81" i="3" s="1"/>
  <c r="DG81" i="3"/>
  <c r="DH81" i="3"/>
  <c r="DF8" i="3"/>
  <c r="DJ8" i="3" s="1"/>
  <c r="DH8" i="3"/>
  <c r="DI8" i="3"/>
  <c r="DG8" i="3"/>
  <c r="CX12" i="3"/>
  <c r="CU9" i="3"/>
  <c r="CX9" i="3"/>
  <c r="CW12" i="3"/>
  <c r="DF293" i="3"/>
  <c r="P310" i="1" s="1"/>
  <c r="CP310" i="1" s="1"/>
  <c r="O310" i="1" s="1"/>
  <c r="DF289" i="3"/>
  <c r="P308" i="1" s="1"/>
  <c r="CP308" i="1" s="1"/>
  <c r="O308" i="1" s="1"/>
  <c r="CX274" i="3"/>
  <c r="CX270" i="3"/>
  <c r="DG269" i="3"/>
  <c r="DG265" i="3"/>
  <c r="DG261" i="3"/>
  <c r="DG257" i="3"/>
  <c r="DF249" i="3"/>
  <c r="DJ249" i="3" s="1"/>
  <c r="DG249" i="3"/>
  <c r="DH247" i="3"/>
  <c r="DH245" i="3"/>
  <c r="DH236" i="3"/>
  <c r="DI236" i="3"/>
  <c r="CV234" i="3"/>
  <c r="U146" i="1" s="1"/>
  <c r="CX234" i="3"/>
  <c r="DG231" i="3"/>
  <c r="DH230" i="3"/>
  <c r="DG227" i="3"/>
  <c r="DH226" i="3"/>
  <c r="DH224" i="3"/>
  <c r="CX212" i="3"/>
  <c r="CX206" i="3"/>
  <c r="CW204" i="3"/>
  <c r="V135" i="1" s="1"/>
  <c r="CX204" i="3"/>
  <c r="CV202" i="3"/>
  <c r="U135" i="1" s="1"/>
  <c r="DI193" i="3"/>
  <c r="DF193" i="3"/>
  <c r="DJ193" i="3" s="1"/>
  <c r="DG193" i="3"/>
  <c r="DG184" i="3"/>
  <c r="DF184" i="3"/>
  <c r="DH184" i="3"/>
  <c r="DF269" i="3"/>
  <c r="DJ269" i="3" s="1"/>
  <c r="DF265" i="3"/>
  <c r="DJ265" i="3" s="1"/>
  <c r="DF257" i="3"/>
  <c r="P156" i="1" s="1"/>
  <c r="DI255" i="3"/>
  <c r="DF255" i="3"/>
  <c r="P154" i="1" s="1"/>
  <c r="DH253" i="3"/>
  <c r="R154" i="1" s="1"/>
  <c r="DI253" i="3"/>
  <c r="DH251" i="3"/>
  <c r="DI251" i="3"/>
  <c r="DG247" i="3"/>
  <c r="DG245" i="3"/>
  <c r="CX244" i="3"/>
  <c r="DG240" i="3"/>
  <c r="DF235" i="3"/>
  <c r="DG235" i="3"/>
  <c r="DF233" i="3"/>
  <c r="DJ233" i="3" s="1"/>
  <c r="DG233" i="3"/>
  <c r="DG230" i="3"/>
  <c r="DF229" i="3"/>
  <c r="DJ229" i="3" s="1"/>
  <c r="DG229" i="3"/>
  <c r="DG226" i="3"/>
  <c r="DJ226" i="3" s="1"/>
  <c r="DG224" i="3"/>
  <c r="CX223" i="3"/>
  <c r="CX219" i="3"/>
  <c r="CW217" i="3"/>
  <c r="CX217" i="3"/>
  <c r="CW215" i="3"/>
  <c r="CX215" i="3"/>
  <c r="DF192" i="3"/>
  <c r="DJ192" i="3" s="1"/>
  <c r="DI192" i="3"/>
  <c r="DG192" i="3"/>
  <c r="CW187" i="3"/>
  <c r="CX187" i="3"/>
  <c r="CW186" i="3"/>
  <c r="V131" i="1" s="1"/>
  <c r="CX186" i="3"/>
  <c r="DI182" i="3"/>
  <c r="DH180" i="3"/>
  <c r="CX173" i="3"/>
  <c r="CV156" i="3"/>
  <c r="CW248" i="3"/>
  <c r="CX248" i="3"/>
  <c r="CW246" i="3"/>
  <c r="V152" i="1" s="1"/>
  <c r="CX246" i="3"/>
  <c r="DF242" i="3"/>
  <c r="DJ242" i="3" s="1"/>
  <c r="DG242" i="3"/>
  <c r="DF240" i="3"/>
  <c r="DJ240" i="3" s="1"/>
  <c r="DF238" i="3"/>
  <c r="DJ238" i="3" s="1"/>
  <c r="DG238" i="3"/>
  <c r="DH231" i="3"/>
  <c r="DI231" i="3"/>
  <c r="DH227" i="3"/>
  <c r="DI227" i="3"/>
  <c r="CW225" i="3"/>
  <c r="V139" i="1" s="1"/>
  <c r="CX225" i="3"/>
  <c r="CX210" i="3"/>
  <c r="CW198" i="3"/>
  <c r="V133" i="1" s="1"/>
  <c r="CV196" i="3"/>
  <c r="CX196" i="3"/>
  <c r="DI178" i="3"/>
  <c r="DF178" i="3"/>
  <c r="DJ178" i="3" s="1"/>
  <c r="DG178" i="3"/>
  <c r="DH178" i="3"/>
  <c r="DF191" i="3"/>
  <c r="DJ191" i="3" s="1"/>
  <c r="CX189" i="3"/>
  <c r="DF185" i="3"/>
  <c r="CX179" i="3"/>
  <c r="DI175" i="3"/>
  <c r="DF175" i="3"/>
  <c r="CX174" i="3"/>
  <c r="CW172" i="3"/>
  <c r="V124" i="1" s="1"/>
  <c r="CX166" i="3"/>
  <c r="CW154" i="3"/>
  <c r="V119" i="1" s="1"/>
  <c r="CX154" i="3"/>
  <c r="DI153" i="3"/>
  <c r="DJ153" i="3" s="1"/>
  <c r="DF153" i="3"/>
  <c r="DG153" i="3"/>
  <c r="DF131" i="3"/>
  <c r="DG131" i="3"/>
  <c r="DH131" i="3"/>
  <c r="DH128" i="3"/>
  <c r="DI128" i="3"/>
  <c r="DJ128" i="3" s="1"/>
  <c r="DF128" i="3"/>
  <c r="DI127" i="3"/>
  <c r="DF127" i="3"/>
  <c r="DG127" i="3"/>
  <c r="DF123" i="3"/>
  <c r="DJ123" i="3" s="1"/>
  <c r="DG123" i="3"/>
  <c r="DH123" i="3"/>
  <c r="DH117" i="3"/>
  <c r="DI117" i="3"/>
  <c r="DF117" i="3"/>
  <c r="DJ117" i="3" s="1"/>
  <c r="DI116" i="3"/>
  <c r="DF116" i="3"/>
  <c r="DJ116" i="3" s="1"/>
  <c r="DG116" i="3"/>
  <c r="CX101" i="3"/>
  <c r="CW101" i="3"/>
  <c r="V95" i="1" s="1"/>
  <c r="DF82" i="3"/>
  <c r="DJ82" i="3" s="1"/>
  <c r="DG82" i="3"/>
  <c r="DH82" i="3"/>
  <c r="DI82" i="3"/>
  <c r="CX188" i="3"/>
  <c r="DF183" i="3"/>
  <c r="CW181" i="3"/>
  <c r="V129" i="1" s="1"/>
  <c r="CX181" i="3"/>
  <c r="DF177" i="3"/>
  <c r="DG177" i="3"/>
  <c r="DJ177" i="3" s="1"/>
  <c r="DH175" i="3"/>
  <c r="R127" i="1" s="1"/>
  <c r="CX171" i="3"/>
  <c r="CV168" i="3"/>
  <c r="U124" i="1" s="1"/>
  <c r="CX168" i="3"/>
  <c r="CX165" i="3"/>
  <c r="CW163" i="3"/>
  <c r="CX163" i="3"/>
  <c r="CW161" i="3"/>
  <c r="CX161" i="3"/>
  <c r="CX159" i="3"/>
  <c r="CV152" i="3"/>
  <c r="U119" i="1" s="1"/>
  <c r="CX152" i="3"/>
  <c r="DI151" i="3"/>
  <c r="DF151" i="3"/>
  <c r="DG151" i="3"/>
  <c r="DJ151" i="3" s="1"/>
  <c r="DF125" i="3"/>
  <c r="P106" i="1" s="1"/>
  <c r="DG125" i="3"/>
  <c r="Q106" i="1" s="1"/>
  <c r="DH125" i="3"/>
  <c r="R106" i="1" s="1"/>
  <c r="DF115" i="3"/>
  <c r="DJ115" i="3" s="1"/>
  <c r="DI115" i="3"/>
  <c r="DG115" i="3"/>
  <c r="DI112" i="3"/>
  <c r="DF112" i="3"/>
  <c r="DJ112" i="3" s="1"/>
  <c r="DG112" i="3"/>
  <c r="DH112" i="3"/>
  <c r="DI98" i="3"/>
  <c r="DF98" i="3"/>
  <c r="DG98" i="3"/>
  <c r="DH98" i="3"/>
  <c r="DF84" i="3"/>
  <c r="DG84" i="3"/>
  <c r="Q50" i="1" s="1"/>
  <c r="DH84" i="3"/>
  <c r="DI84" i="3"/>
  <c r="CV157" i="3"/>
  <c r="CX157" i="3"/>
  <c r="DG150" i="3"/>
  <c r="DH150" i="3"/>
  <c r="R118" i="1" s="1"/>
  <c r="DI150" i="3"/>
  <c r="DG148" i="3"/>
  <c r="DH148" i="3"/>
  <c r="DI148" i="3"/>
  <c r="DH147" i="3"/>
  <c r="DI147" i="3"/>
  <c r="DF147" i="3"/>
  <c r="DJ147" i="3" s="1"/>
  <c r="DI146" i="3"/>
  <c r="DF146" i="3"/>
  <c r="DJ146" i="3" s="1"/>
  <c r="DG146" i="3"/>
  <c r="DF145" i="3"/>
  <c r="DJ145" i="3" s="1"/>
  <c r="DG145" i="3"/>
  <c r="DH145" i="3"/>
  <c r="DG144" i="3"/>
  <c r="DH144" i="3"/>
  <c r="DI144" i="3"/>
  <c r="DH143" i="3"/>
  <c r="DI143" i="3"/>
  <c r="DF143" i="3"/>
  <c r="DJ143" i="3" s="1"/>
  <c r="DI142" i="3"/>
  <c r="DF142" i="3"/>
  <c r="DJ142" i="3" s="1"/>
  <c r="DG142" i="3"/>
  <c r="DF141" i="3"/>
  <c r="DJ141" i="3" s="1"/>
  <c r="DG141" i="3"/>
  <c r="DH141" i="3"/>
  <c r="DG140" i="3"/>
  <c r="DH140" i="3"/>
  <c r="DI140" i="3"/>
  <c r="DH139" i="3"/>
  <c r="DI139" i="3"/>
  <c r="DF139" i="3"/>
  <c r="DJ139" i="3" s="1"/>
  <c r="DI138" i="3"/>
  <c r="DF138" i="3"/>
  <c r="DJ138" i="3" s="1"/>
  <c r="DG138" i="3"/>
  <c r="DF137" i="3"/>
  <c r="DJ137" i="3" s="1"/>
  <c r="DG137" i="3"/>
  <c r="DH137" i="3"/>
  <c r="DG136" i="3"/>
  <c r="DH136" i="3"/>
  <c r="DI136" i="3"/>
  <c r="DH135" i="3"/>
  <c r="DI135" i="3"/>
  <c r="DF135" i="3"/>
  <c r="DJ135" i="3" s="1"/>
  <c r="DI134" i="3"/>
  <c r="DF134" i="3"/>
  <c r="DJ134" i="3" s="1"/>
  <c r="DG134" i="3"/>
  <c r="DH121" i="3"/>
  <c r="DI121" i="3"/>
  <c r="DF121" i="3"/>
  <c r="DJ121" i="3" s="1"/>
  <c r="DI120" i="3"/>
  <c r="DF120" i="3"/>
  <c r="DJ120" i="3" s="1"/>
  <c r="DG120" i="3"/>
  <c r="DF119" i="3"/>
  <c r="DJ119" i="3" s="1"/>
  <c r="DG119" i="3"/>
  <c r="DH119" i="3"/>
  <c r="DH113" i="3"/>
  <c r="DI113" i="3"/>
  <c r="DF113" i="3"/>
  <c r="DJ113" i="3" s="1"/>
  <c r="DG113" i="3"/>
  <c r="DF104" i="3"/>
  <c r="DG104" i="3"/>
  <c r="DH104" i="3"/>
  <c r="DI104" i="3"/>
  <c r="DF149" i="3"/>
  <c r="P118" i="1" s="1"/>
  <c r="CX133" i="3"/>
  <c r="DF132" i="3"/>
  <c r="CX129" i="3"/>
  <c r="DI124" i="3"/>
  <c r="DI122" i="3"/>
  <c r="DI118" i="3"/>
  <c r="DH109" i="3"/>
  <c r="DJ109" i="3" s="1"/>
  <c r="DI109" i="3"/>
  <c r="DH107" i="3"/>
  <c r="DI107" i="3"/>
  <c r="DJ107" i="3" s="1"/>
  <c r="DF100" i="3"/>
  <c r="DG100" i="3"/>
  <c r="DJ100" i="3" s="1"/>
  <c r="CX97" i="3"/>
  <c r="CX95" i="3"/>
  <c r="DI64" i="3"/>
  <c r="DF64" i="3"/>
  <c r="DG64" i="3"/>
  <c r="DH64" i="3"/>
  <c r="DF108" i="3"/>
  <c r="DG108" i="3"/>
  <c r="DI106" i="3"/>
  <c r="DF106" i="3"/>
  <c r="DH103" i="3"/>
  <c r="DI103" i="3"/>
  <c r="DJ103" i="3" s="1"/>
  <c r="CV93" i="3"/>
  <c r="U94" i="1" s="1"/>
  <c r="CX93" i="3"/>
  <c r="DI92" i="3"/>
  <c r="DF92" i="3"/>
  <c r="DJ92" i="3" s="1"/>
  <c r="DG92" i="3"/>
  <c r="DF91" i="3"/>
  <c r="DJ91" i="3" s="1"/>
  <c r="DG91" i="3"/>
  <c r="DH91" i="3"/>
  <c r="DG90" i="3"/>
  <c r="DH90" i="3"/>
  <c r="DI90" i="3"/>
  <c r="DH89" i="3"/>
  <c r="DI89" i="3"/>
  <c r="DF89" i="3"/>
  <c r="DJ89" i="3" s="1"/>
  <c r="DI88" i="3"/>
  <c r="DF88" i="3"/>
  <c r="DJ88" i="3" s="1"/>
  <c r="DG88" i="3"/>
  <c r="DF87" i="3"/>
  <c r="DJ87" i="3" s="1"/>
  <c r="DG87" i="3"/>
  <c r="DH87" i="3"/>
  <c r="DG86" i="3"/>
  <c r="DH86" i="3"/>
  <c r="DI86" i="3"/>
  <c r="DI73" i="3"/>
  <c r="DF73" i="3"/>
  <c r="DJ73" i="3" s="1"/>
  <c r="DG73" i="3"/>
  <c r="DH73" i="3"/>
  <c r="CW65" i="3"/>
  <c r="V45" i="1" s="1"/>
  <c r="CX65" i="3"/>
  <c r="DF61" i="3"/>
  <c r="DJ61" i="3" s="1"/>
  <c r="DG61" i="3"/>
  <c r="DH61" i="3"/>
  <c r="DI61" i="3"/>
  <c r="DF40" i="3"/>
  <c r="DI40" i="3"/>
  <c r="DG40" i="3"/>
  <c r="DH40" i="3"/>
  <c r="DF111" i="3"/>
  <c r="DJ111" i="3" s="1"/>
  <c r="DG111" i="3"/>
  <c r="DI108" i="3"/>
  <c r="DH106" i="3"/>
  <c r="R97" i="1" s="1"/>
  <c r="DH105" i="3"/>
  <c r="DJ105" i="3" s="1"/>
  <c r="DI105" i="3"/>
  <c r="DI102" i="3"/>
  <c r="DF102" i="3"/>
  <c r="P96" i="1" s="1"/>
  <c r="DH99" i="3"/>
  <c r="DI99" i="3"/>
  <c r="DJ99" i="3" s="1"/>
  <c r="CW96" i="3"/>
  <c r="DI77" i="3"/>
  <c r="DF77" i="3"/>
  <c r="DJ77" i="3" s="1"/>
  <c r="DG77" i="3"/>
  <c r="DH77" i="3"/>
  <c r="DH71" i="3"/>
  <c r="DI71" i="3"/>
  <c r="DJ71" i="3" s="1"/>
  <c r="DF71" i="3"/>
  <c r="DG71" i="3"/>
  <c r="DI62" i="3"/>
  <c r="DF62" i="3"/>
  <c r="DJ62" i="3" s="1"/>
  <c r="DH62" i="3"/>
  <c r="DF85" i="3"/>
  <c r="DG78" i="3"/>
  <c r="DG74" i="3"/>
  <c r="DI70" i="3"/>
  <c r="DF70" i="3"/>
  <c r="DH69" i="3"/>
  <c r="DI69" i="3"/>
  <c r="DG67" i="3"/>
  <c r="Q46" i="1" s="1"/>
  <c r="DH67" i="3"/>
  <c r="R46" i="1" s="1"/>
  <c r="DG59" i="3"/>
  <c r="DJ36" i="3"/>
  <c r="CV9" i="3"/>
  <c r="U32" i="1" s="1"/>
  <c r="DF80" i="3"/>
  <c r="DJ80" i="3" s="1"/>
  <c r="DG80" i="3"/>
  <c r="DF76" i="3"/>
  <c r="DJ76" i="3" s="1"/>
  <c r="DG76" i="3"/>
  <c r="DF72" i="3"/>
  <c r="DG72" i="3"/>
  <c r="DJ72" i="3" s="1"/>
  <c r="DI68" i="3"/>
  <c r="S46" i="1" s="1"/>
  <c r="DF68" i="3"/>
  <c r="P46" i="1" s="1"/>
  <c r="DG60" i="3"/>
  <c r="DH60" i="3"/>
  <c r="CX33" i="3"/>
  <c r="CW33" i="3"/>
  <c r="V38" i="1" s="1"/>
  <c r="DH31" i="3"/>
  <c r="DG31" i="3"/>
  <c r="DF31" i="3"/>
  <c r="DI31" i="3"/>
  <c r="DF27" i="3"/>
  <c r="DJ27" i="3" s="1"/>
  <c r="DI27" i="3"/>
  <c r="DG27" i="3"/>
  <c r="DH27" i="3"/>
  <c r="DG17" i="3"/>
  <c r="DF17" i="3"/>
  <c r="DH17" i="3"/>
  <c r="DI17" i="3"/>
  <c r="DH78" i="3"/>
  <c r="DI78" i="3"/>
  <c r="DH74" i="3"/>
  <c r="DI74" i="3"/>
  <c r="DF63" i="3"/>
  <c r="DG63" i="3"/>
  <c r="DH59" i="3"/>
  <c r="DI59" i="3"/>
  <c r="DF49" i="3"/>
  <c r="DG49" i="3"/>
  <c r="DH49" i="3"/>
  <c r="DF42" i="3"/>
  <c r="DG42" i="3"/>
  <c r="DH42" i="3"/>
  <c r="DI21" i="3"/>
  <c r="DJ21" i="3" s="1"/>
  <c r="DH21" i="3"/>
  <c r="DF21" i="3"/>
  <c r="DG21" i="3"/>
  <c r="DG7" i="3"/>
  <c r="DJ7" i="3" s="1"/>
  <c r="DI7" i="3"/>
  <c r="DF7" i="3"/>
  <c r="P30" i="1" s="1"/>
  <c r="DH7" i="3"/>
  <c r="DF58" i="3"/>
  <c r="CX57" i="3"/>
  <c r="DF56" i="3"/>
  <c r="CX55" i="3"/>
  <c r="DF54" i="3"/>
  <c r="CX51" i="3"/>
  <c r="DF50" i="3"/>
  <c r="CX47" i="3"/>
  <c r="DF46" i="3"/>
  <c r="DF39" i="3"/>
  <c r="DG38" i="3"/>
  <c r="DJ38" i="3" s="1"/>
  <c r="DF32" i="3"/>
  <c r="DI32" i="3"/>
  <c r="DG28" i="3"/>
  <c r="DI25" i="3"/>
  <c r="DH25" i="3"/>
  <c r="DI23" i="3"/>
  <c r="DH23" i="3"/>
  <c r="DF20" i="3"/>
  <c r="DI20" i="3"/>
  <c r="DJ20" i="3" s="1"/>
  <c r="DI6" i="3"/>
  <c r="DJ6" i="3" s="1"/>
  <c r="DG6" i="3"/>
  <c r="DH6" i="3"/>
  <c r="DI4" i="3"/>
  <c r="DG4" i="3"/>
  <c r="DH4" i="3"/>
  <c r="CX37" i="3"/>
  <c r="CW37" i="3"/>
  <c r="V39" i="1" s="1"/>
  <c r="DH35" i="3"/>
  <c r="DG35" i="3"/>
  <c r="DH32" i="3"/>
  <c r="DH29" i="3"/>
  <c r="DG29" i="3"/>
  <c r="DG26" i="3"/>
  <c r="DJ26" i="3" s="1"/>
  <c r="DF26" i="3"/>
  <c r="DG25" i="3"/>
  <c r="DJ25" i="3" s="1"/>
  <c r="DG24" i="3"/>
  <c r="DJ24" i="3" s="1"/>
  <c r="DF24" i="3"/>
  <c r="DG23" i="3"/>
  <c r="DJ23" i="3" s="1"/>
  <c r="DG22" i="3"/>
  <c r="DJ22" i="3" s="1"/>
  <c r="DF22" i="3"/>
  <c r="DH20" i="3"/>
  <c r="CX15" i="3"/>
  <c r="CX14" i="3"/>
  <c r="DF36" i="3"/>
  <c r="DI36" i="3"/>
  <c r="DJ32" i="3"/>
  <c r="DI28" i="3"/>
  <c r="DH28" i="3"/>
  <c r="CX18" i="3"/>
  <c r="CV18" i="3"/>
  <c r="U34" i="1" s="1"/>
  <c r="CV13" i="3"/>
  <c r="U33" i="1" s="1"/>
  <c r="CX11" i="3"/>
  <c r="CX10" i="3"/>
  <c r="DH2" i="3"/>
  <c r="R28" i="1" s="1"/>
  <c r="DF2" i="3"/>
  <c r="DG2" i="3"/>
  <c r="Q28" i="1" s="1"/>
  <c r="CW15" i="3"/>
  <c r="CW11" i="3"/>
  <c r="V32" i="1" s="1"/>
  <c r="DI5" i="3"/>
  <c r="DI3" i="3"/>
  <c r="S28" i="1" s="1"/>
  <c r="DF1" i="3"/>
  <c r="AI305" i="1" l="1"/>
  <c r="GM310" i="1"/>
  <c r="GP310" i="1" s="1"/>
  <c r="L457" i="7"/>
  <c r="L504" i="7" s="1"/>
  <c r="L461" i="7"/>
  <c r="G221" i="7"/>
  <c r="H211" i="9"/>
  <c r="H41" i="10"/>
  <c r="G51" i="8"/>
  <c r="AT313" i="1"/>
  <c r="G69" i="8"/>
  <c r="H59" i="10"/>
  <c r="G253" i="7"/>
  <c r="H243" i="9"/>
  <c r="G244" i="7"/>
  <c r="H234" i="9"/>
  <c r="BA75" i="10"/>
  <c r="M74" i="10" s="1"/>
  <c r="BA85" i="8"/>
  <c r="L84" i="8" s="1"/>
  <c r="G88" i="8"/>
  <c r="H78" i="10"/>
  <c r="G218" i="7"/>
  <c r="H208" i="9"/>
  <c r="H60" i="9"/>
  <c r="G70" i="7"/>
  <c r="GM308" i="1"/>
  <c r="GP308" i="1" s="1"/>
  <c r="G256" i="7"/>
  <c r="H246" i="9"/>
  <c r="AZ57" i="10"/>
  <c r="M55" i="10" s="1"/>
  <c r="AN57" i="10" s="1"/>
  <c r="AZ67" i="8"/>
  <c r="L65" i="8" s="1"/>
  <c r="G269" i="7"/>
  <c r="H259" i="9"/>
  <c r="G278" i="7"/>
  <c r="H268" i="9"/>
  <c r="G148" i="7"/>
  <c r="H138" i="9"/>
  <c r="O163" i="1"/>
  <c r="GM163" i="1" s="1"/>
  <c r="GO163" i="1" s="1"/>
  <c r="L291" i="7"/>
  <c r="M281" i="9"/>
  <c r="L153" i="8"/>
  <c r="L103" i="7"/>
  <c r="L496" i="7"/>
  <c r="L61" i="7"/>
  <c r="L307" i="7"/>
  <c r="M447" i="9"/>
  <c r="M494" i="9" s="1"/>
  <c r="M451" i="9"/>
  <c r="M295" i="9"/>
  <c r="M293" i="9" s="1"/>
  <c r="AO218" i="9"/>
  <c r="M214" i="9"/>
  <c r="M380" i="9"/>
  <c r="M378" i="9" s="1"/>
  <c r="M369" i="9" s="1"/>
  <c r="M392" i="9" s="1"/>
  <c r="M417" i="9"/>
  <c r="M438" i="9"/>
  <c r="M426" i="9"/>
  <c r="M282" i="9"/>
  <c r="M254" i="9"/>
  <c r="M418" i="9"/>
  <c r="M487" i="9"/>
  <c r="M406" i="9"/>
  <c r="M475" i="9"/>
  <c r="M52" i="9"/>
  <c r="M118" i="9"/>
  <c r="M106" i="9"/>
  <c r="M160" i="9"/>
  <c r="AO69" i="9"/>
  <c r="M202" i="9"/>
  <c r="M411" i="9"/>
  <c r="M427" i="9"/>
  <c r="M174" i="10"/>
  <c r="M142" i="10"/>
  <c r="M140" i="10" s="1"/>
  <c r="M45" i="10"/>
  <c r="M162" i="10"/>
  <c r="M160" i="10" s="1"/>
  <c r="M154" i="10"/>
  <c r="M304" i="9"/>
  <c r="M292" i="9"/>
  <c r="M148" i="9"/>
  <c r="M117" i="9"/>
  <c r="L164" i="8"/>
  <c r="L184" i="8"/>
  <c r="L152" i="8"/>
  <c r="L150" i="8" s="1"/>
  <c r="L55" i="8"/>
  <c r="L172" i="8"/>
  <c r="L170" i="8" s="1"/>
  <c r="K37" i="8"/>
  <c r="AT94" i="7"/>
  <c r="L421" i="7" s="1"/>
  <c r="L83" i="7"/>
  <c r="L200" i="7"/>
  <c r="L121" i="7"/>
  <c r="AO228" i="7"/>
  <c r="L305" i="7" s="1"/>
  <c r="L485" i="7"/>
  <c r="K37" i="7"/>
  <c r="L62" i="7"/>
  <c r="L428" i="7"/>
  <c r="L416" i="7"/>
  <c r="L128" i="7"/>
  <c r="L116" i="7"/>
  <c r="L212" i="7"/>
  <c r="L390" i="7"/>
  <c r="L388" i="7" s="1"/>
  <c r="L379" i="7" s="1"/>
  <c r="L402" i="7" s="1"/>
  <c r="L158" i="7"/>
  <c r="L302" i="7"/>
  <c r="L314" i="7"/>
  <c r="L425" i="7"/>
  <c r="L423" i="7" s="1"/>
  <c r="L76" i="7"/>
  <c r="L437" i="7"/>
  <c r="L448" i="7"/>
  <c r="L292" i="7"/>
  <c r="L436" i="7"/>
  <c r="L91" i="7"/>
  <c r="L263" i="7"/>
  <c r="AQ313" i="1"/>
  <c r="F323" i="1" s="1"/>
  <c r="BZ92" i="1"/>
  <c r="CI166" i="1"/>
  <c r="AZ166" i="1" s="1"/>
  <c r="AU166" i="1"/>
  <c r="AU92" i="1" s="1"/>
  <c r="CG313" i="1"/>
  <c r="CG305" i="1" s="1"/>
  <c r="AH60" i="1"/>
  <c r="U60" i="1" s="1"/>
  <c r="CG166" i="1"/>
  <c r="CG92" i="1" s="1"/>
  <c r="BZ305" i="1"/>
  <c r="CB305" i="1"/>
  <c r="CJ26" i="1"/>
  <c r="BA60" i="1"/>
  <c r="AJ198" i="1"/>
  <c r="W243" i="1"/>
  <c r="AG198" i="1"/>
  <c r="T243" i="1"/>
  <c r="CC198" i="1"/>
  <c r="AT243" i="1"/>
  <c r="AH26" i="1"/>
  <c r="W60" i="1"/>
  <c r="AJ26" i="1"/>
  <c r="AG26" i="1"/>
  <c r="T60" i="1"/>
  <c r="AI198" i="1"/>
  <c r="V243" i="1"/>
  <c r="AF198" i="1"/>
  <c r="S243" i="1"/>
  <c r="DH33" i="3"/>
  <c r="DG33" i="3"/>
  <c r="DJ33" i="3" s="1"/>
  <c r="DF33" i="3"/>
  <c r="DI33" i="3"/>
  <c r="DF93" i="3"/>
  <c r="DG93" i="3"/>
  <c r="Q94" i="1" s="1"/>
  <c r="DH93" i="3"/>
  <c r="DI93" i="3"/>
  <c r="DH95" i="3"/>
  <c r="DI95" i="3"/>
  <c r="DF95" i="3"/>
  <c r="DG95" i="3"/>
  <c r="DJ95" i="3" s="1"/>
  <c r="DG225" i="3"/>
  <c r="DJ225" i="3" s="1"/>
  <c r="DH225" i="3"/>
  <c r="DF225" i="3"/>
  <c r="DI225" i="3"/>
  <c r="DI222" i="3"/>
  <c r="DF222" i="3"/>
  <c r="DJ222" i="3" s="1"/>
  <c r="DG222" i="3"/>
  <c r="DH222" i="3"/>
  <c r="DF295" i="3"/>
  <c r="DG295" i="3"/>
  <c r="DH295" i="3"/>
  <c r="DI295" i="3"/>
  <c r="DJ295" i="3" s="1"/>
  <c r="CY54" i="1"/>
  <c r="X54" i="1" s="1"/>
  <c r="CZ54" i="1"/>
  <c r="Y54" i="1" s="1"/>
  <c r="CY101" i="1"/>
  <c r="X101" i="1" s="1"/>
  <c r="CZ101" i="1"/>
  <c r="Y101" i="1" s="1"/>
  <c r="DI216" i="3"/>
  <c r="DF216" i="3"/>
  <c r="DG216" i="3"/>
  <c r="DH216" i="3"/>
  <c r="DI162" i="3"/>
  <c r="DF162" i="3"/>
  <c r="DG162" i="3"/>
  <c r="DJ162" i="3" s="1"/>
  <c r="DH162" i="3"/>
  <c r="BD305" i="1"/>
  <c r="F338" i="1"/>
  <c r="V305" i="1"/>
  <c r="F336" i="1"/>
  <c r="AC198" i="1"/>
  <c r="P243" i="1"/>
  <c r="CE243" i="1"/>
  <c r="CF243" i="1"/>
  <c r="CH243" i="1"/>
  <c r="AS305" i="1"/>
  <c r="F330" i="1"/>
  <c r="F331" i="1"/>
  <c r="AT305" i="1"/>
  <c r="R40" i="1"/>
  <c r="DG65" i="3"/>
  <c r="DH65" i="3"/>
  <c r="DF65" i="3"/>
  <c r="DI65" i="3"/>
  <c r="S45" i="1" s="1"/>
  <c r="DJ106" i="3"/>
  <c r="S97" i="1"/>
  <c r="DF133" i="3"/>
  <c r="DG133" i="3"/>
  <c r="DJ133" i="3" s="1"/>
  <c r="DH133" i="3"/>
  <c r="DI133" i="3"/>
  <c r="S108" i="1" s="1"/>
  <c r="DJ104" i="3"/>
  <c r="Q96" i="1"/>
  <c r="DJ150" i="3"/>
  <c r="S118" i="1"/>
  <c r="P50" i="1"/>
  <c r="DJ98" i="3"/>
  <c r="DG163" i="3"/>
  <c r="DJ163" i="3" s="1"/>
  <c r="DH163" i="3"/>
  <c r="DF163" i="3"/>
  <c r="DI163" i="3"/>
  <c r="DG188" i="3"/>
  <c r="DJ188" i="3" s="1"/>
  <c r="DH188" i="3"/>
  <c r="DI188" i="3"/>
  <c r="DF188" i="3"/>
  <c r="P108" i="1"/>
  <c r="DG154" i="3"/>
  <c r="DJ154" i="3" s="1"/>
  <c r="DH154" i="3"/>
  <c r="DI154" i="3"/>
  <c r="DF154" i="3"/>
  <c r="DH174" i="3"/>
  <c r="DI174" i="3"/>
  <c r="DG174" i="3"/>
  <c r="DF174" i="3"/>
  <c r="DJ174" i="3" s="1"/>
  <c r="DG248" i="3"/>
  <c r="DJ248" i="3" s="1"/>
  <c r="DH248" i="3"/>
  <c r="DF248" i="3"/>
  <c r="DI248" i="3"/>
  <c r="DI173" i="3"/>
  <c r="DF173" i="3"/>
  <c r="DJ173" i="3" s="1"/>
  <c r="DH173" i="3"/>
  <c r="DG173" i="3"/>
  <c r="DG217" i="3"/>
  <c r="DJ217" i="3" s="1"/>
  <c r="DH217" i="3"/>
  <c r="DF217" i="3"/>
  <c r="DI217" i="3"/>
  <c r="DJ247" i="3"/>
  <c r="DH212" i="3"/>
  <c r="DI212" i="3"/>
  <c r="DF212" i="3"/>
  <c r="DG212" i="3"/>
  <c r="DH276" i="3"/>
  <c r="DI276" i="3"/>
  <c r="DF276" i="3"/>
  <c r="DJ276" i="3" s="1"/>
  <c r="DG276" i="3"/>
  <c r="DJ286" i="3"/>
  <c r="AP26" i="1"/>
  <c r="F69" i="1"/>
  <c r="AP273" i="1"/>
  <c r="DG280" i="3"/>
  <c r="DH280" i="3"/>
  <c r="DI280" i="3"/>
  <c r="DF280" i="3"/>
  <c r="DF283" i="3"/>
  <c r="DJ283" i="3" s="1"/>
  <c r="DG283" i="3"/>
  <c r="DH283" i="3"/>
  <c r="DI283" i="3"/>
  <c r="DG13" i="3"/>
  <c r="DI13" i="3"/>
  <c r="DF13" i="3"/>
  <c r="DH13" i="3"/>
  <c r="CY52" i="1"/>
  <c r="X52" i="1" s="1"/>
  <c r="CZ52" i="1"/>
  <c r="Y52" i="1" s="1"/>
  <c r="CJ166" i="1"/>
  <c r="DI275" i="3"/>
  <c r="DF275" i="3"/>
  <c r="DJ275" i="3" s="1"/>
  <c r="DG275" i="3"/>
  <c r="DH275" i="3"/>
  <c r="DH273" i="3"/>
  <c r="DI273" i="3"/>
  <c r="DF273" i="3"/>
  <c r="DG273" i="3"/>
  <c r="CP52" i="1"/>
  <c r="O52" i="1" s="1"/>
  <c r="CY105" i="1"/>
  <c r="X105" i="1" s="1"/>
  <c r="GM105" i="1" s="1"/>
  <c r="GN105" i="1" s="1"/>
  <c r="CZ105" i="1"/>
  <c r="Y105" i="1" s="1"/>
  <c r="DH169" i="3"/>
  <c r="DI169" i="3"/>
  <c r="DJ169" i="3" s="1"/>
  <c r="DF169" i="3"/>
  <c r="DG169" i="3"/>
  <c r="DI214" i="3"/>
  <c r="DF214" i="3"/>
  <c r="DG214" i="3"/>
  <c r="DJ214" i="3" s="1"/>
  <c r="DH214" i="3"/>
  <c r="DF291" i="3"/>
  <c r="P309" i="1" s="1"/>
  <c r="DG291" i="3"/>
  <c r="DH291" i="3"/>
  <c r="DI291" i="3"/>
  <c r="DJ291" i="3" s="1"/>
  <c r="AJ166" i="1"/>
  <c r="DI205" i="3"/>
  <c r="DF205" i="3"/>
  <c r="DH205" i="3"/>
  <c r="DG205" i="3"/>
  <c r="DJ205" i="3" s="1"/>
  <c r="DJ290" i="3"/>
  <c r="S309" i="1"/>
  <c r="V120" i="1"/>
  <c r="DI160" i="3"/>
  <c r="DF160" i="3"/>
  <c r="DG160" i="3"/>
  <c r="DJ160" i="3" s="1"/>
  <c r="DH160" i="3"/>
  <c r="DH158" i="3"/>
  <c r="DI158" i="3"/>
  <c r="DJ158" i="3" s="1"/>
  <c r="DF158" i="3"/>
  <c r="DG158" i="3"/>
  <c r="DH155" i="3"/>
  <c r="DI155" i="3"/>
  <c r="DF155" i="3"/>
  <c r="DG155" i="3"/>
  <c r="GM130" i="1"/>
  <c r="GN130" i="1" s="1"/>
  <c r="V94" i="1"/>
  <c r="CY112" i="1"/>
  <c r="X112" i="1" s="1"/>
  <c r="AO92" i="1"/>
  <c r="AO273" i="1"/>
  <c r="F170" i="1"/>
  <c r="GM140" i="1"/>
  <c r="GN140" i="1" s="1"/>
  <c r="DI195" i="3"/>
  <c r="DJ195" i="3" s="1"/>
  <c r="DF195" i="3"/>
  <c r="DG195" i="3"/>
  <c r="DH195" i="3"/>
  <c r="DH194" i="3"/>
  <c r="DI194" i="3"/>
  <c r="DF194" i="3"/>
  <c r="DG194" i="3"/>
  <c r="DI294" i="3"/>
  <c r="DF294" i="3"/>
  <c r="P311" i="1" s="1"/>
  <c r="DG294" i="3"/>
  <c r="Q311" i="1" s="1"/>
  <c r="DH294" i="3"/>
  <c r="R311" i="1" s="1"/>
  <c r="AO198" i="1"/>
  <c r="F247" i="1"/>
  <c r="BC92" i="1"/>
  <c r="F182" i="1"/>
  <c r="CG198" i="1"/>
  <c r="AX243" i="1"/>
  <c r="CM92" i="1"/>
  <c r="BD166" i="1"/>
  <c r="CP220" i="1"/>
  <c r="O220" i="1" s="1"/>
  <c r="GM220" i="1" s="1"/>
  <c r="GN220" i="1" s="1"/>
  <c r="W313" i="1"/>
  <c r="AJ305" i="1"/>
  <c r="CP225" i="1"/>
  <c r="O225" i="1" s="1"/>
  <c r="AG305" i="1"/>
  <c r="T313" i="1"/>
  <c r="AD243" i="1"/>
  <c r="GM205" i="1"/>
  <c r="GN205" i="1" s="1"/>
  <c r="CZ28" i="1"/>
  <c r="Y28" i="1" s="1"/>
  <c r="CY28" i="1"/>
  <c r="X28" i="1" s="1"/>
  <c r="DH11" i="3"/>
  <c r="DF11" i="3"/>
  <c r="DG11" i="3"/>
  <c r="DI11" i="3"/>
  <c r="R39" i="1"/>
  <c r="CZ46" i="1"/>
  <c r="Y46" i="1" s="1"/>
  <c r="CY46" i="1"/>
  <c r="X46" i="1" s="1"/>
  <c r="P97" i="1"/>
  <c r="DF152" i="3"/>
  <c r="P119" i="1" s="1"/>
  <c r="DG152" i="3"/>
  <c r="DH152" i="3"/>
  <c r="R119" i="1" s="1"/>
  <c r="DI152" i="3"/>
  <c r="DG168" i="3"/>
  <c r="DH168" i="3"/>
  <c r="DI168" i="3"/>
  <c r="DF168" i="3"/>
  <c r="DF179" i="3"/>
  <c r="DG179" i="3"/>
  <c r="DH179" i="3"/>
  <c r="R129" i="1" s="1"/>
  <c r="DI179" i="3"/>
  <c r="DG186" i="3"/>
  <c r="DJ186" i="3" s="1"/>
  <c r="DI186" i="3"/>
  <c r="DF186" i="3"/>
  <c r="DH186" i="3"/>
  <c r="DF223" i="3"/>
  <c r="P139" i="1" s="1"/>
  <c r="DG223" i="3"/>
  <c r="DI223" i="3"/>
  <c r="DH223" i="3"/>
  <c r="R139" i="1" s="1"/>
  <c r="DF274" i="3"/>
  <c r="DG274" i="3"/>
  <c r="DH274" i="3"/>
  <c r="DI274" i="3"/>
  <c r="P307" i="1"/>
  <c r="GM37" i="1"/>
  <c r="GN37" i="1" s="1"/>
  <c r="V137" i="1"/>
  <c r="GN58" i="1"/>
  <c r="HD58" i="1"/>
  <c r="DG207" i="3"/>
  <c r="DH207" i="3"/>
  <c r="DF207" i="3"/>
  <c r="DJ207" i="3" s="1"/>
  <c r="DI207" i="3"/>
  <c r="CG26" i="1"/>
  <c r="AX60" i="1"/>
  <c r="GM138" i="1"/>
  <c r="GO138" i="1" s="1"/>
  <c r="DI279" i="3"/>
  <c r="DJ279" i="3" s="1"/>
  <c r="DF279" i="3"/>
  <c r="DG279" i="3"/>
  <c r="DH279" i="3"/>
  <c r="BB198" i="1"/>
  <c r="F256" i="1"/>
  <c r="AX313" i="1"/>
  <c r="DF47" i="3"/>
  <c r="DG47" i="3"/>
  <c r="DH47" i="3"/>
  <c r="R41" i="1" s="1"/>
  <c r="DI47" i="3"/>
  <c r="S41" i="1" s="1"/>
  <c r="DH97" i="3"/>
  <c r="DI97" i="3"/>
  <c r="DF97" i="3"/>
  <c r="DG97" i="3"/>
  <c r="DH15" i="3"/>
  <c r="DF15" i="3"/>
  <c r="DG15" i="3"/>
  <c r="DJ15" i="3" s="1"/>
  <c r="DI15" i="3"/>
  <c r="DH37" i="3"/>
  <c r="DG37" i="3"/>
  <c r="DJ37" i="3" s="1"/>
  <c r="DF37" i="3"/>
  <c r="P39" i="1" s="1"/>
  <c r="DI37" i="3"/>
  <c r="DJ42" i="3"/>
  <c r="P45" i="1"/>
  <c r="R38" i="1"/>
  <c r="P48" i="1"/>
  <c r="Q48" i="1"/>
  <c r="DJ102" i="3"/>
  <c r="S96" i="1"/>
  <c r="Q40" i="1"/>
  <c r="DJ108" i="3"/>
  <c r="Q97" i="1"/>
  <c r="DJ124" i="3"/>
  <c r="S106" i="1"/>
  <c r="CP106" i="1" s="1"/>
  <c r="O106" i="1" s="1"/>
  <c r="DJ84" i="3"/>
  <c r="S50" i="1"/>
  <c r="DG159" i="3"/>
  <c r="DH159" i="3"/>
  <c r="DF159" i="3"/>
  <c r="DI159" i="3"/>
  <c r="DJ159" i="3" s="1"/>
  <c r="DH171" i="3"/>
  <c r="DI171" i="3"/>
  <c r="DJ171" i="3" s="1"/>
  <c r="DF171" i="3"/>
  <c r="DG171" i="3"/>
  <c r="DG181" i="3"/>
  <c r="DJ181" i="3" s="1"/>
  <c r="DH181" i="3"/>
  <c r="DF181" i="3"/>
  <c r="DI181" i="3"/>
  <c r="P127" i="1"/>
  <c r="DI189" i="3"/>
  <c r="DF189" i="3"/>
  <c r="DG189" i="3"/>
  <c r="DH189" i="3"/>
  <c r="R131" i="1" s="1"/>
  <c r="DI187" i="3"/>
  <c r="DG187" i="3"/>
  <c r="DJ187" i="3" s="1"/>
  <c r="DH187" i="3"/>
  <c r="DF187" i="3"/>
  <c r="DG204" i="3"/>
  <c r="DJ204" i="3" s="1"/>
  <c r="DH204" i="3"/>
  <c r="DI204" i="3"/>
  <c r="DF204" i="3"/>
  <c r="DF12" i="3"/>
  <c r="DH12" i="3"/>
  <c r="DI12" i="3"/>
  <c r="DG12" i="3"/>
  <c r="DJ12" i="3" s="1"/>
  <c r="DH198" i="3"/>
  <c r="DI198" i="3"/>
  <c r="DF198" i="3"/>
  <c r="DG198" i="3"/>
  <c r="R156" i="1"/>
  <c r="CY156" i="1" s="1"/>
  <c r="X156" i="1" s="1"/>
  <c r="DF287" i="3"/>
  <c r="DG287" i="3"/>
  <c r="Q307" i="1" s="1"/>
  <c r="DH287" i="3"/>
  <c r="R307" i="1" s="1"/>
  <c r="DI287" i="3"/>
  <c r="DJ287" i="3" s="1"/>
  <c r="CZ35" i="1"/>
  <c r="Y35" i="1" s="1"/>
  <c r="CY35" i="1"/>
  <c r="X35" i="1" s="1"/>
  <c r="BB26" i="1"/>
  <c r="F73" i="1"/>
  <c r="BB273" i="1"/>
  <c r="V162" i="1"/>
  <c r="BC26" i="1"/>
  <c r="F76" i="1"/>
  <c r="BC273" i="1"/>
  <c r="DF272" i="3"/>
  <c r="DG272" i="3"/>
  <c r="DH272" i="3"/>
  <c r="DI272" i="3"/>
  <c r="DJ272" i="3" s="1"/>
  <c r="DH285" i="3"/>
  <c r="DI285" i="3"/>
  <c r="DF285" i="3"/>
  <c r="DJ285" i="3" s="1"/>
  <c r="DG285" i="3"/>
  <c r="GM55" i="1"/>
  <c r="GN55" i="1" s="1"/>
  <c r="CM60" i="1"/>
  <c r="AG166" i="1"/>
  <c r="CP102" i="1"/>
  <c r="O102" i="1" s="1"/>
  <c r="DF172" i="3"/>
  <c r="DG172" i="3"/>
  <c r="DH172" i="3"/>
  <c r="DI172" i="3"/>
  <c r="DI170" i="3"/>
  <c r="DJ170" i="3" s="1"/>
  <c r="DF170" i="3"/>
  <c r="DG170" i="3"/>
  <c r="DH170" i="3"/>
  <c r="DF221" i="3"/>
  <c r="DJ221" i="3" s="1"/>
  <c r="DG221" i="3"/>
  <c r="DH221" i="3"/>
  <c r="DI221" i="3"/>
  <c r="CD26" i="1"/>
  <c r="AU60" i="1"/>
  <c r="CP54" i="1"/>
  <c r="O54" i="1" s="1"/>
  <c r="GM54" i="1" s="1"/>
  <c r="GN54" i="1" s="1"/>
  <c r="CP112" i="1"/>
  <c r="O112" i="1" s="1"/>
  <c r="DI209" i="3"/>
  <c r="DF209" i="3"/>
  <c r="DJ209" i="3" s="1"/>
  <c r="DG209" i="3"/>
  <c r="DH209" i="3"/>
  <c r="R309" i="1"/>
  <c r="GM114" i="1"/>
  <c r="GN114" i="1" s="1"/>
  <c r="U120" i="1"/>
  <c r="DF167" i="3"/>
  <c r="DJ167" i="3" s="1"/>
  <c r="DG167" i="3"/>
  <c r="DH167" i="3"/>
  <c r="DI167" i="3"/>
  <c r="GM141" i="1"/>
  <c r="GN141" i="1" s="1"/>
  <c r="CY144" i="1"/>
  <c r="X144" i="1" s="1"/>
  <c r="GM144" i="1" s="1"/>
  <c r="GN144" i="1" s="1"/>
  <c r="CZ144" i="1"/>
  <c r="Y144" i="1" s="1"/>
  <c r="GM53" i="1"/>
  <c r="GN53" i="1" s="1"/>
  <c r="GM126" i="1"/>
  <c r="GN126" i="1" s="1"/>
  <c r="GM115" i="1"/>
  <c r="GN115" i="1" s="1"/>
  <c r="CP121" i="1"/>
  <c r="O121" i="1" s="1"/>
  <c r="GM150" i="1"/>
  <c r="GN150" i="1" s="1"/>
  <c r="DI284" i="3"/>
  <c r="DF284" i="3"/>
  <c r="DJ284" i="3" s="1"/>
  <c r="DG284" i="3"/>
  <c r="DH284" i="3"/>
  <c r="AP92" i="1"/>
  <c r="F175" i="1"/>
  <c r="DF200" i="3"/>
  <c r="DJ200" i="3" s="1"/>
  <c r="DG200" i="3"/>
  <c r="DH200" i="3"/>
  <c r="DI200" i="3"/>
  <c r="DG199" i="3"/>
  <c r="DH199" i="3"/>
  <c r="DF199" i="3"/>
  <c r="DJ199" i="3" s="1"/>
  <c r="DI199" i="3"/>
  <c r="P134" i="1"/>
  <c r="O134" i="1" s="1"/>
  <c r="GM134" i="1" s="1"/>
  <c r="GO134" i="1" s="1"/>
  <c r="F253" i="1"/>
  <c r="AQ198" i="1"/>
  <c r="GM200" i="1"/>
  <c r="AB243" i="1"/>
  <c r="AU198" i="1"/>
  <c r="F262" i="1"/>
  <c r="CZ225" i="1"/>
  <c r="Y225" i="1" s="1"/>
  <c r="AL243" i="1" s="1"/>
  <c r="AZ313" i="1"/>
  <c r="CI305" i="1"/>
  <c r="BA313" i="1"/>
  <c r="CJ305" i="1"/>
  <c r="AK243" i="1"/>
  <c r="P41" i="1"/>
  <c r="P38" i="1"/>
  <c r="R45" i="1"/>
  <c r="DF157" i="3"/>
  <c r="DG157" i="3"/>
  <c r="DH157" i="3"/>
  <c r="DI157" i="3"/>
  <c r="DJ157" i="3" s="1"/>
  <c r="P131" i="1"/>
  <c r="DG196" i="3"/>
  <c r="DH196" i="3"/>
  <c r="DF196" i="3"/>
  <c r="DI196" i="3"/>
  <c r="DJ196" i="3" s="1"/>
  <c r="DJ253" i="3"/>
  <c r="S154" i="1"/>
  <c r="DH206" i="3"/>
  <c r="DI206" i="3"/>
  <c r="DG206" i="3"/>
  <c r="DF206" i="3"/>
  <c r="DJ206" i="3" s="1"/>
  <c r="DG9" i="3"/>
  <c r="DI9" i="3"/>
  <c r="DF9" i="3"/>
  <c r="DH9" i="3"/>
  <c r="DG271" i="3"/>
  <c r="DH271" i="3"/>
  <c r="DI271" i="3"/>
  <c r="DF271" i="3"/>
  <c r="P159" i="1" s="1"/>
  <c r="DG213" i="3"/>
  <c r="DH213" i="3"/>
  <c r="DF213" i="3"/>
  <c r="DI213" i="3"/>
  <c r="DJ213" i="3" s="1"/>
  <c r="CP101" i="1"/>
  <c r="O101" i="1" s="1"/>
  <c r="DF208" i="3"/>
  <c r="DJ208" i="3" s="1"/>
  <c r="DG208" i="3"/>
  <c r="DI208" i="3"/>
  <c r="DH208" i="3"/>
  <c r="CY122" i="1"/>
  <c r="X122" i="1" s="1"/>
  <c r="GM122" i="1" s="1"/>
  <c r="GN122" i="1" s="1"/>
  <c r="CZ122" i="1"/>
  <c r="Y122" i="1" s="1"/>
  <c r="DF94" i="3"/>
  <c r="DG94" i="3"/>
  <c r="DI94" i="3"/>
  <c r="DJ94" i="3" s="1"/>
  <c r="DH94" i="3"/>
  <c r="CY121" i="1"/>
  <c r="X121" i="1" s="1"/>
  <c r="CZ121" i="1"/>
  <c r="Y121" i="1" s="1"/>
  <c r="GM136" i="1"/>
  <c r="GO136" i="1" s="1"/>
  <c r="DI277" i="3"/>
  <c r="DF277" i="3"/>
  <c r="P161" i="1" s="1"/>
  <c r="DG277" i="3"/>
  <c r="Q161" i="1" s="1"/>
  <c r="DH277" i="3"/>
  <c r="R161" i="1" s="1"/>
  <c r="AX166" i="1"/>
  <c r="DF197" i="3"/>
  <c r="DG197" i="3"/>
  <c r="DH197" i="3"/>
  <c r="DI197" i="3"/>
  <c r="DJ197" i="3" s="1"/>
  <c r="AZ243" i="1"/>
  <c r="CI198" i="1"/>
  <c r="BB305" i="1"/>
  <c r="F326" i="1"/>
  <c r="DJ5" i="3"/>
  <c r="S30" i="1"/>
  <c r="DF14" i="3"/>
  <c r="DH14" i="3"/>
  <c r="DI14" i="3"/>
  <c r="DJ14" i="3" s="1"/>
  <c r="DG14" i="3"/>
  <c r="DF55" i="3"/>
  <c r="P43" i="1" s="1"/>
  <c r="DG55" i="3"/>
  <c r="DH55" i="3"/>
  <c r="DI55" i="3"/>
  <c r="Q45" i="1"/>
  <c r="R48" i="1"/>
  <c r="R30" i="1"/>
  <c r="P28" i="1"/>
  <c r="V33" i="1"/>
  <c r="AI60" i="1" s="1"/>
  <c r="DF10" i="3"/>
  <c r="DH10" i="3"/>
  <c r="DI10" i="3"/>
  <c r="DJ10" i="3" s="1"/>
  <c r="DG10" i="3"/>
  <c r="DH18" i="3"/>
  <c r="R34" i="1" s="1"/>
  <c r="DG18" i="3"/>
  <c r="Q34" i="1" s="1"/>
  <c r="DF18" i="3"/>
  <c r="P34" i="1" s="1"/>
  <c r="DI18" i="3"/>
  <c r="DJ18" i="3" s="1"/>
  <c r="S39" i="1"/>
  <c r="Q30" i="1"/>
  <c r="P40" i="1"/>
  <c r="DF51" i="3"/>
  <c r="P42" i="1" s="1"/>
  <c r="DG51" i="3"/>
  <c r="DH51" i="3"/>
  <c r="R42" i="1" s="1"/>
  <c r="DI51" i="3"/>
  <c r="S42" i="1" s="1"/>
  <c r="DF57" i="3"/>
  <c r="DG57" i="3"/>
  <c r="DH57" i="3"/>
  <c r="DI57" i="3"/>
  <c r="DJ17" i="3"/>
  <c r="DJ31" i="3"/>
  <c r="S38" i="1"/>
  <c r="CP46" i="1"/>
  <c r="O46" i="1" s="1"/>
  <c r="DJ70" i="3"/>
  <c r="S48" i="1"/>
  <c r="DJ40" i="3"/>
  <c r="S40" i="1"/>
  <c r="R96" i="1"/>
  <c r="DJ64" i="3"/>
  <c r="DF129" i="3"/>
  <c r="P107" i="1" s="1"/>
  <c r="DG129" i="3"/>
  <c r="DH129" i="3"/>
  <c r="R107" i="1" s="1"/>
  <c r="DI129" i="3"/>
  <c r="Q118" i="1"/>
  <c r="CP118" i="1" s="1"/>
  <c r="O118" i="1" s="1"/>
  <c r="R50" i="1"/>
  <c r="DG161" i="3"/>
  <c r="DH161" i="3"/>
  <c r="DF161" i="3"/>
  <c r="DI161" i="3"/>
  <c r="DH165" i="3"/>
  <c r="DI165" i="3"/>
  <c r="DF165" i="3"/>
  <c r="DJ165" i="3" s="1"/>
  <c r="DG165" i="3"/>
  <c r="DH101" i="3"/>
  <c r="R95" i="1" s="1"/>
  <c r="DI101" i="3"/>
  <c r="S95" i="1" s="1"/>
  <c r="DF101" i="3"/>
  <c r="P95" i="1" s="1"/>
  <c r="DG101" i="3"/>
  <c r="DJ101" i="3" s="1"/>
  <c r="DJ127" i="3"/>
  <c r="S107" i="1"/>
  <c r="R108" i="1"/>
  <c r="DG166" i="3"/>
  <c r="DH166" i="3"/>
  <c r="DI166" i="3"/>
  <c r="DF166" i="3"/>
  <c r="DJ166" i="3" s="1"/>
  <c r="DJ175" i="3"/>
  <c r="S127" i="1"/>
  <c r="DH210" i="3"/>
  <c r="DI210" i="3"/>
  <c r="DF210" i="3"/>
  <c r="DJ210" i="3" s="1"/>
  <c r="DG210" i="3"/>
  <c r="DG246" i="3"/>
  <c r="DJ246" i="3" s="1"/>
  <c r="DH246" i="3"/>
  <c r="DF246" i="3"/>
  <c r="DI246" i="3"/>
  <c r="DG215" i="3"/>
  <c r="DJ215" i="3" s="1"/>
  <c r="DH215" i="3"/>
  <c r="DF215" i="3"/>
  <c r="DI215" i="3"/>
  <c r="DH219" i="3"/>
  <c r="DI219" i="3"/>
  <c r="DF219" i="3"/>
  <c r="DJ219" i="3" s="1"/>
  <c r="DG219" i="3"/>
  <c r="DF244" i="3"/>
  <c r="DG244" i="3"/>
  <c r="DI244" i="3"/>
  <c r="DH244" i="3"/>
  <c r="R152" i="1" s="1"/>
  <c r="DG234" i="3"/>
  <c r="Q146" i="1" s="1"/>
  <c r="DH234" i="3"/>
  <c r="R146" i="1" s="1"/>
  <c r="DF234" i="3"/>
  <c r="P146" i="1" s="1"/>
  <c r="DI234" i="3"/>
  <c r="Q156" i="1"/>
  <c r="DF270" i="3"/>
  <c r="P158" i="1" s="1"/>
  <c r="DG270" i="3"/>
  <c r="Q158" i="1" s="1"/>
  <c r="DH270" i="3"/>
  <c r="R158" i="1" s="1"/>
  <c r="DI270" i="3"/>
  <c r="Q127" i="1"/>
  <c r="DI201" i="3"/>
  <c r="DF201" i="3"/>
  <c r="DJ201" i="3" s="1"/>
  <c r="DH201" i="3"/>
  <c r="DG201" i="3"/>
  <c r="AH313" i="1"/>
  <c r="DF278" i="3"/>
  <c r="DG278" i="3"/>
  <c r="Q162" i="1" s="1"/>
  <c r="DH278" i="3"/>
  <c r="DI278" i="3"/>
  <c r="DI203" i="3"/>
  <c r="DJ203" i="3" s="1"/>
  <c r="DF203" i="3"/>
  <c r="DH203" i="3"/>
  <c r="DG203" i="3"/>
  <c r="DG282" i="3"/>
  <c r="DH282" i="3"/>
  <c r="DI282" i="3"/>
  <c r="DF282" i="3"/>
  <c r="DF16" i="3"/>
  <c r="DH16" i="3"/>
  <c r="DI16" i="3"/>
  <c r="DG16" i="3"/>
  <c r="BZ26" i="1"/>
  <c r="AQ60" i="1"/>
  <c r="CI60" i="1"/>
  <c r="CY55" i="1"/>
  <c r="X55" i="1" s="1"/>
  <c r="CZ55" i="1"/>
  <c r="Y55" i="1" s="1"/>
  <c r="CY98" i="1"/>
  <c r="X98" i="1" s="1"/>
  <c r="GM98" i="1" s="1"/>
  <c r="GN98" i="1" s="1"/>
  <c r="CZ98" i="1"/>
  <c r="Y98" i="1" s="1"/>
  <c r="CY102" i="1"/>
  <c r="X102" i="1" s="1"/>
  <c r="CZ102" i="1"/>
  <c r="Y102" i="1" s="1"/>
  <c r="GM109" i="1"/>
  <c r="GN109" i="1" s="1"/>
  <c r="GM113" i="1"/>
  <c r="GN113" i="1" s="1"/>
  <c r="GM117" i="1"/>
  <c r="GN117" i="1" s="1"/>
  <c r="DI218" i="3"/>
  <c r="DF218" i="3"/>
  <c r="DG218" i="3"/>
  <c r="DH218" i="3"/>
  <c r="DG220" i="3"/>
  <c r="DH220" i="3"/>
  <c r="DI220" i="3"/>
  <c r="DF220" i="3"/>
  <c r="DJ220" i="3" s="1"/>
  <c r="CP35" i="1"/>
  <c r="O35" i="1" s="1"/>
  <c r="DF202" i="3"/>
  <c r="P135" i="1" s="1"/>
  <c r="DG202" i="3"/>
  <c r="DH202" i="3"/>
  <c r="DI202" i="3"/>
  <c r="DG211" i="3"/>
  <c r="DH211" i="3"/>
  <c r="DF211" i="3"/>
  <c r="DJ211" i="3" s="1"/>
  <c r="DI211" i="3"/>
  <c r="Q309" i="1"/>
  <c r="DI164" i="3"/>
  <c r="DF164" i="3"/>
  <c r="DG164" i="3"/>
  <c r="DH164" i="3"/>
  <c r="DI156" i="3"/>
  <c r="DJ156" i="3" s="1"/>
  <c r="DF156" i="3"/>
  <c r="DG156" i="3"/>
  <c r="DH156" i="3"/>
  <c r="GM145" i="1"/>
  <c r="GN145" i="1" s="1"/>
  <c r="CI92" i="1"/>
  <c r="DF96" i="3"/>
  <c r="DG96" i="3"/>
  <c r="DJ96" i="3" s="1"/>
  <c r="DI96" i="3"/>
  <c r="DH96" i="3"/>
  <c r="GM111" i="1"/>
  <c r="GN111" i="1" s="1"/>
  <c r="GM100" i="1"/>
  <c r="GN100" i="1" s="1"/>
  <c r="CY142" i="1"/>
  <c r="X142" i="1" s="1"/>
  <c r="GM142" i="1" s="1"/>
  <c r="GN142" i="1" s="1"/>
  <c r="CZ142" i="1"/>
  <c r="Y142" i="1" s="1"/>
  <c r="DI281" i="3"/>
  <c r="DF281" i="3"/>
  <c r="DG281" i="3"/>
  <c r="DJ281" i="3" s="1"/>
  <c r="DH281" i="3"/>
  <c r="BB92" i="1"/>
  <c r="F179" i="1"/>
  <c r="U133" i="1"/>
  <c r="AE243" i="1"/>
  <c r="AP305" i="1"/>
  <c r="F322" i="1"/>
  <c r="G17" i="2" s="1"/>
  <c r="GM222" i="1"/>
  <c r="GN222" i="1" s="1"/>
  <c r="AP198" i="1"/>
  <c r="F252" i="1"/>
  <c r="BC198" i="1"/>
  <c r="F259" i="1"/>
  <c r="U198" i="1"/>
  <c r="F265" i="1"/>
  <c r="CJ198" i="1"/>
  <c r="BA243" i="1"/>
  <c r="AQ92" i="1"/>
  <c r="F176" i="1"/>
  <c r="G151" i="7" l="1"/>
  <c r="H141" i="9"/>
  <c r="F17" i="2"/>
  <c r="C40" i="8"/>
  <c r="AW291" i="7"/>
  <c r="AN291" i="7"/>
  <c r="AZ55" i="9"/>
  <c r="AZ65" i="7"/>
  <c r="E17" i="2"/>
  <c r="C39" i="8"/>
  <c r="BA55" i="9"/>
  <c r="BA65" i="7"/>
  <c r="L57" i="10"/>
  <c r="H271" i="9"/>
  <c r="G281" i="7"/>
  <c r="G196" i="8"/>
  <c r="H186" i="10"/>
  <c r="K40" i="8"/>
  <c r="AQ305" i="1"/>
  <c r="K67" i="8"/>
  <c r="AN67" i="8"/>
  <c r="K85" i="8"/>
  <c r="AN85" i="8"/>
  <c r="L75" i="10"/>
  <c r="AN75" i="10"/>
  <c r="AW281" i="9"/>
  <c r="AN281" i="9"/>
  <c r="L303" i="7"/>
  <c r="L490" i="7"/>
  <c r="M409" i="9"/>
  <c r="M407" i="9" s="1"/>
  <c r="M478" i="9"/>
  <c r="M476" i="9" s="1"/>
  <c r="M109" i="9"/>
  <c r="M107" i="9" s="1"/>
  <c r="M104" i="9"/>
  <c r="M404" i="9"/>
  <c r="K38" i="7"/>
  <c r="AO94" i="7"/>
  <c r="L90" i="7"/>
  <c r="L497" i="7"/>
  <c r="CZ156" i="1"/>
  <c r="Y156" i="1" s="1"/>
  <c r="F185" i="1"/>
  <c r="CP156" i="1"/>
  <c r="O156" i="1" s="1"/>
  <c r="AD313" i="1"/>
  <c r="Q313" i="1" s="1"/>
  <c r="CP309" i="1"/>
  <c r="O309" i="1" s="1"/>
  <c r="GM46" i="1"/>
  <c r="GO46" i="1" s="1"/>
  <c r="AH166" i="1"/>
  <c r="AH92" i="1" s="1"/>
  <c r="CP97" i="1"/>
  <c r="O97" i="1" s="1"/>
  <c r="CZ95" i="1"/>
  <c r="Y95" i="1" s="1"/>
  <c r="CY95" i="1"/>
  <c r="X95" i="1" s="1"/>
  <c r="AL198" i="1"/>
  <c r="Y243" i="1"/>
  <c r="CY45" i="1"/>
  <c r="X45" i="1" s="1"/>
  <c r="CZ45" i="1"/>
  <c r="Y45" i="1" s="1"/>
  <c r="BA198" i="1"/>
  <c r="F263" i="1"/>
  <c r="DJ244" i="3"/>
  <c r="S152" i="1"/>
  <c r="Q95" i="1"/>
  <c r="CP95" i="1" s="1"/>
  <c r="O95" i="1" s="1"/>
  <c r="CP28" i="1"/>
  <c r="O28" i="1" s="1"/>
  <c r="DJ9" i="3"/>
  <c r="S32" i="1"/>
  <c r="GN200" i="1"/>
  <c r="CP127" i="1"/>
  <c r="O127" i="1" s="1"/>
  <c r="CY50" i="1"/>
  <c r="X50" i="1" s="1"/>
  <c r="CZ50" i="1"/>
  <c r="Y50" i="1" s="1"/>
  <c r="CY96" i="1"/>
  <c r="X96" i="1" s="1"/>
  <c r="CZ96" i="1"/>
  <c r="Y96" i="1" s="1"/>
  <c r="CP96" i="1"/>
  <c r="O96" i="1" s="1"/>
  <c r="AX26" i="1"/>
  <c r="F67" i="1"/>
  <c r="AX273" i="1"/>
  <c r="DJ223" i="3"/>
  <c r="S139" i="1"/>
  <c r="CP139" i="1" s="1"/>
  <c r="O139" i="1" s="1"/>
  <c r="P120" i="1"/>
  <c r="CZ309" i="1"/>
  <c r="Y309" i="1" s="1"/>
  <c r="CY309" i="1"/>
  <c r="X309" i="1" s="1"/>
  <c r="DJ13" i="3"/>
  <c r="S33" i="1"/>
  <c r="P137" i="1"/>
  <c r="AV243" i="1"/>
  <c r="CE198" i="1"/>
  <c r="GM156" i="1"/>
  <c r="GO156" i="1" s="1"/>
  <c r="S198" i="1"/>
  <c r="F258" i="1"/>
  <c r="W26" i="1"/>
  <c r="F84" i="1"/>
  <c r="AE198" i="1"/>
  <c r="R243" i="1"/>
  <c r="AZ92" i="1"/>
  <c r="F177" i="1"/>
  <c r="DJ164" i="3"/>
  <c r="DJ202" i="3"/>
  <c r="S135" i="1"/>
  <c r="GM35" i="1"/>
  <c r="GN35" i="1" s="1"/>
  <c r="DJ282" i="3"/>
  <c r="P162" i="1"/>
  <c r="DJ270" i="3"/>
  <c r="S158" i="1"/>
  <c r="Q152" i="1"/>
  <c r="DJ129" i="3"/>
  <c r="S34" i="1"/>
  <c r="DJ57" i="3"/>
  <c r="DJ51" i="3"/>
  <c r="Q39" i="1"/>
  <c r="CP39" i="1" s="1"/>
  <c r="O39" i="1" s="1"/>
  <c r="S43" i="1"/>
  <c r="CY30" i="1"/>
  <c r="X30" i="1" s="1"/>
  <c r="CZ30" i="1"/>
  <c r="Y30" i="1" s="1"/>
  <c r="DJ271" i="3"/>
  <c r="S159" i="1"/>
  <c r="Q32" i="1"/>
  <c r="BA305" i="1"/>
  <c r="F333" i="1"/>
  <c r="GM112" i="1"/>
  <c r="GN112" i="1" s="1"/>
  <c r="GM102" i="1"/>
  <c r="GN102" i="1" s="1"/>
  <c r="BC22" i="1"/>
  <c r="BC343" i="1"/>
  <c r="F289" i="1"/>
  <c r="BB22" i="1"/>
  <c r="BB343" i="1"/>
  <c r="F286" i="1"/>
  <c r="DJ189" i="3"/>
  <c r="CP30" i="1"/>
  <c r="O30" i="1" s="1"/>
  <c r="DJ47" i="3"/>
  <c r="Q41" i="1"/>
  <c r="CP41" i="1" s="1"/>
  <c r="O41" i="1" s="1"/>
  <c r="DJ274" i="3"/>
  <c r="Q139" i="1"/>
  <c r="S131" i="1"/>
  <c r="Q129" i="1"/>
  <c r="DJ168" i="3"/>
  <c r="S124" i="1"/>
  <c r="T305" i="1"/>
  <c r="F334" i="1"/>
  <c r="W305" i="1"/>
  <c r="F337" i="1"/>
  <c r="AX198" i="1"/>
  <c r="F250" i="1"/>
  <c r="DJ194" i="3"/>
  <c r="S133" i="1"/>
  <c r="AO22" i="1"/>
  <c r="F277" i="1"/>
  <c r="AO343" i="1"/>
  <c r="AI166" i="1"/>
  <c r="DJ155" i="3"/>
  <c r="S120" i="1"/>
  <c r="Q33" i="1"/>
  <c r="DJ280" i="3"/>
  <c r="S307" i="1"/>
  <c r="CP307" i="1" s="1"/>
  <c r="O307" i="1" s="1"/>
  <c r="DJ212" i="3"/>
  <c r="S137" i="1"/>
  <c r="CP50" i="1"/>
  <c r="O50" i="1" s="1"/>
  <c r="Q38" i="1"/>
  <c r="P198" i="1"/>
  <c r="F246" i="1"/>
  <c r="DJ216" i="3"/>
  <c r="P94" i="1"/>
  <c r="T26" i="1"/>
  <c r="F81" i="1"/>
  <c r="U26" i="1"/>
  <c r="F82" i="1"/>
  <c r="T198" i="1"/>
  <c r="F264" i="1"/>
  <c r="AQ26" i="1"/>
  <c r="F70" i="1"/>
  <c r="AQ273" i="1"/>
  <c r="CY48" i="1"/>
  <c r="X48" i="1" s="1"/>
  <c r="CZ48" i="1"/>
  <c r="Y48" i="1" s="1"/>
  <c r="DJ277" i="3"/>
  <c r="S161" i="1"/>
  <c r="CP161" i="1" s="1"/>
  <c r="O161" i="1" s="1"/>
  <c r="P124" i="1"/>
  <c r="DJ152" i="3"/>
  <c r="S119" i="1"/>
  <c r="P133" i="1"/>
  <c r="R135" i="1"/>
  <c r="CY40" i="1"/>
  <c r="X40" i="1" s="1"/>
  <c r="CZ40" i="1"/>
  <c r="Y40" i="1" s="1"/>
  <c r="CY39" i="1"/>
  <c r="X39" i="1" s="1"/>
  <c r="CZ39" i="1"/>
  <c r="Y39" i="1" s="1"/>
  <c r="R43" i="1"/>
  <c r="AZ198" i="1"/>
  <c r="F254" i="1"/>
  <c r="R159" i="1"/>
  <c r="R32" i="1"/>
  <c r="CY154" i="1"/>
  <c r="X154" i="1" s="1"/>
  <c r="CZ154" i="1"/>
  <c r="Y154" i="1" s="1"/>
  <c r="AG92" i="1"/>
  <c r="T166" i="1"/>
  <c r="CP45" i="1"/>
  <c r="O45" i="1" s="1"/>
  <c r="Q42" i="1"/>
  <c r="CP42" i="1" s="1"/>
  <c r="O42" i="1" s="1"/>
  <c r="AC313" i="1"/>
  <c r="P129" i="1"/>
  <c r="R124" i="1"/>
  <c r="Q119" i="1"/>
  <c r="CP119" i="1" s="1"/>
  <c r="O119" i="1" s="1"/>
  <c r="DJ11" i="3"/>
  <c r="DJ294" i="3"/>
  <c r="S311" i="1"/>
  <c r="R133" i="1"/>
  <c r="R120" i="1"/>
  <c r="AJ92" i="1"/>
  <c r="W166" i="1"/>
  <c r="GM52" i="1"/>
  <c r="GN52" i="1" s="1"/>
  <c r="R33" i="1"/>
  <c r="AP22" i="1"/>
  <c r="AP343" i="1"/>
  <c r="F282" i="1"/>
  <c r="G16" i="2" s="1"/>
  <c r="R137" i="1"/>
  <c r="Q107" i="1"/>
  <c r="CP107" i="1" s="1"/>
  <c r="O107" i="1" s="1"/>
  <c r="CY118" i="1"/>
  <c r="X118" i="1" s="1"/>
  <c r="CZ118" i="1"/>
  <c r="Y118" i="1" s="1"/>
  <c r="CY108" i="1"/>
  <c r="X108" i="1" s="1"/>
  <c r="CZ108" i="1"/>
  <c r="Y108" i="1" s="1"/>
  <c r="CY97" i="1"/>
  <c r="X97" i="1" s="1"/>
  <c r="CZ97" i="1"/>
  <c r="Y97" i="1" s="1"/>
  <c r="CH198" i="1"/>
  <c r="AY243" i="1"/>
  <c r="DJ93" i="3"/>
  <c r="S94" i="1"/>
  <c r="V198" i="1"/>
  <c r="F266" i="1"/>
  <c r="BA26" i="1"/>
  <c r="F80" i="1"/>
  <c r="BA273" i="1"/>
  <c r="DJ16" i="3"/>
  <c r="DJ278" i="3"/>
  <c r="S162" i="1"/>
  <c r="U313" i="1"/>
  <c r="AH305" i="1"/>
  <c r="DJ234" i="3"/>
  <c r="S146" i="1"/>
  <c r="P152" i="1"/>
  <c r="CZ107" i="1"/>
  <c r="Y107" i="1" s="1"/>
  <c r="CY107" i="1"/>
  <c r="X107" i="1" s="1"/>
  <c r="AI26" i="1"/>
  <c r="V60" i="1"/>
  <c r="Q135" i="1"/>
  <c r="DJ218" i="3"/>
  <c r="CI26" i="1"/>
  <c r="AZ60" i="1"/>
  <c r="R162" i="1"/>
  <c r="CY127" i="1"/>
  <c r="X127" i="1" s="1"/>
  <c r="CZ127" i="1"/>
  <c r="Y127" i="1" s="1"/>
  <c r="DJ161" i="3"/>
  <c r="CY38" i="1"/>
  <c r="X38" i="1" s="1"/>
  <c r="CZ38" i="1"/>
  <c r="Y38" i="1" s="1"/>
  <c r="CY42" i="1"/>
  <c r="X42" i="1" s="1"/>
  <c r="CZ42" i="1"/>
  <c r="Y42" i="1" s="1"/>
  <c r="CP40" i="1"/>
  <c r="O40" i="1" s="1"/>
  <c r="DJ55" i="3"/>
  <c r="Q43" i="1"/>
  <c r="AX92" i="1"/>
  <c r="F173" i="1"/>
  <c r="GM101" i="1"/>
  <c r="GN101" i="1" s="1"/>
  <c r="Q159" i="1"/>
  <c r="P32" i="1"/>
  <c r="CP38" i="1"/>
  <c r="O38" i="1" s="1"/>
  <c r="AK198" i="1"/>
  <c r="X243" i="1"/>
  <c r="AZ305" i="1"/>
  <c r="F324" i="1"/>
  <c r="AB198" i="1"/>
  <c r="O243" i="1"/>
  <c r="GM121" i="1"/>
  <c r="GN121" i="1" s="1"/>
  <c r="AU26" i="1"/>
  <c r="F79" i="1"/>
  <c r="AU273" i="1"/>
  <c r="DJ172" i="3"/>
  <c r="CM26" i="1"/>
  <c r="BD60" i="1"/>
  <c r="AE313" i="1"/>
  <c r="DJ198" i="3"/>
  <c r="CP154" i="1"/>
  <c r="O154" i="1" s="1"/>
  <c r="CY106" i="1"/>
  <c r="X106" i="1" s="1"/>
  <c r="CZ106" i="1"/>
  <c r="Y106" i="1" s="1"/>
  <c r="CP48" i="1"/>
  <c r="O48" i="1" s="1"/>
  <c r="DJ97" i="3"/>
  <c r="CZ41" i="1"/>
  <c r="Y41" i="1" s="1"/>
  <c r="CY41" i="1"/>
  <c r="X41" i="1" s="1"/>
  <c r="F320" i="1"/>
  <c r="AX305" i="1"/>
  <c r="DJ179" i="3"/>
  <c r="S129" i="1"/>
  <c r="Q108" i="1"/>
  <c r="CP108" i="1" s="1"/>
  <c r="O108" i="1" s="1"/>
  <c r="Q124" i="1"/>
  <c r="AD198" i="1"/>
  <c r="Q243" i="1"/>
  <c r="GM225" i="1"/>
  <c r="GN225" i="1" s="1"/>
  <c r="BD92" i="1"/>
  <c r="F191" i="1"/>
  <c r="Q133" i="1"/>
  <c r="Q120" i="1"/>
  <c r="DJ273" i="3"/>
  <c r="CJ92" i="1"/>
  <c r="BA166" i="1"/>
  <c r="P33" i="1"/>
  <c r="Q137" i="1"/>
  <c r="Q131" i="1"/>
  <c r="CP131" i="1" s="1"/>
  <c r="O131" i="1" s="1"/>
  <c r="DJ65" i="3"/>
  <c r="CF198" i="1"/>
  <c r="AW243" i="1"/>
  <c r="R94" i="1"/>
  <c r="AT198" i="1"/>
  <c r="F261" i="1"/>
  <c r="F267" i="1"/>
  <c r="W198" i="1"/>
  <c r="GM95" i="1" l="1"/>
  <c r="GN95" i="1" s="1"/>
  <c r="CP43" i="1"/>
  <c r="O43" i="1" s="1"/>
  <c r="GM30" i="1"/>
  <c r="GN30" i="1" s="1"/>
  <c r="BA231" i="9"/>
  <c r="M230" i="9" s="1"/>
  <c r="BA241" i="7"/>
  <c r="L240" i="7" s="1"/>
  <c r="AZ69" i="9"/>
  <c r="M67" i="9" s="1"/>
  <c r="AZ79" i="7"/>
  <c r="L77" i="7" s="1"/>
  <c r="AZ66" i="10"/>
  <c r="M64" i="10" s="1"/>
  <c r="AZ76" i="8"/>
  <c r="L74" i="8" s="1"/>
  <c r="I85" i="8"/>
  <c r="BR85" i="8"/>
  <c r="BU85" i="8"/>
  <c r="BV85" i="8" s="1"/>
  <c r="L64" i="7"/>
  <c r="BU67" i="8"/>
  <c r="BR67" i="8"/>
  <c r="I67" i="8"/>
  <c r="BV67" i="8"/>
  <c r="AZ231" i="9"/>
  <c r="M229" i="9" s="1"/>
  <c r="AZ241" i="7"/>
  <c r="L239" i="7" s="1"/>
  <c r="BA107" i="7"/>
  <c r="L106" i="7" s="1"/>
  <c r="BA97" i="9"/>
  <c r="M96" i="9" s="1"/>
  <c r="L97" i="9" s="1"/>
  <c r="J97" i="9" s="1"/>
  <c r="L63" i="7"/>
  <c r="GM48" i="1"/>
  <c r="GO48" i="1" s="1"/>
  <c r="M53" i="9"/>
  <c r="GM106" i="1"/>
  <c r="GN106" i="1" s="1"/>
  <c r="L311" i="7"/>
  <c r="L309" i="7" s="1"/>
  <c r="L300" i="7" s="1"/>
  <c r="L445" i="7"/>
  <c r="L443" i="7" s="1"/>
  <c r="L434" i="7" s="1"/>
  <c r="L494" i="7"/>
  <c r="L492" i="7" s="1"/>
  <c r="M54" i="9"/>
  <c r="BA203" i="7"/>
  <c r="L202" i="7" s="1"/>
  <c r="BA193" i="9"/>
  <c r="M192" i="9" s="1"/>
  <c r="M301" i="9"/>
  <c r="M299" i="9" s="1"/>
  <c r="M290" i="9" s="1"/>
  <c r="M484" i="9"/>
  <c r="M482" i="9" s="1"/>
  <c r="M473" i="9" s="1"/>
  <c r="M435" i="9"/>
  <c r="M433" i="9" s="1"/>
  <c r="M424" i="9" s="1"/>
  <c r="BA66" i="10"/>
  <c r="M65" i="10" s="1"/>
  <c r="BA76" i="8"/>
  <c r="L75" i="8" s="1"/>
  <c r="AZ107" i="7"/>
  <c r="L105" i="7" s="1"/>
  <c r="AZ97" i="9"/>
  <c r="M95" i="9" s="1"/>
  <c r="AZ193" i="9"/>
  <c r="M191" i="9" s="1"/>
  <c r="AZ203" i="7"/>
  <c r="L201" i="7" s="1"/>
  <c r="BA84" i="9"/>
  <c r="M83" i="9" s="1"/>
  <c r="BA94" i="7"/>
  <c r="L93" i="7" s="1"/>
  <c r="BA164" i="9"/>
  <c r="M163" i="9" s="1"/>
  <c r="BA174" i="7"/>
  <c r="L173" i="7" s="1"/>
  <c r="BU57" i="10"/>
  <c r="BV57" i="10" s="1"/>
  <c r="J57" i="10"/>
  <c r="BR57" i="10"/>
  <c r="G141" i="7"/>
  <c r="H131" i="9"/>
  <c r="BA205" i="9"/>
  <c r="M204" i="9" s="1"/>
  <c r="BA215" i="7"/>
  <c r="L214" i="7" s="1"/>
  <c r="AZ84" i="9"/>
  <c r="M82" i="9" s="1"/>
  <c r="AZ94" i="7"/>
  <c r="L92" i="7" s="1"/>
  <c r="AZ164" i="9"/>
  <c r="M162" i="9" s="1"/>
  <c r="AZ174" i="7"/>
  <c r="L172" i="7" s="1"/>
  <c r="J75" i="10"/>
  <c r="BU75" i="10"/>
  <c r="BV75" i="10" s="1"/>
  <c r="BR75" i="10"/>
  <c r="BA69" i="9"/>
  <c r="M68" i="9" s="1"/>
  <c r="BA79" i="7"/>
  <c r="L78" i="7" s="1"/>
  <c r="AZ205" i="9"/>
  <c r="M203" i="9" s="1"/>
  <c r="AZ215" i="7"/>
  <c r="L213" i="7" s="1"/>
  <c r="L119" i="7"/>
  <c r="L117" i="7" s="1"/>
  <c r="L114" i="7" s="1"/>
  <c r="L419" i="7"/>
  <c r="L417" i="7" s="1"/>
  <c r="L414" i="7" s="1"/>
  <c r="L488" i="7"/>
  <c r="L486" i="7" s="1"/>
  <c r="AD305" i="1"/>
  <c r="AF60" i="1"/>
  <c r="CP33" i="1"/>
  <c r="O33" i="1" s="1"/>
  <c r="AD166" i="1"/>
  <c r="AD92" i="1" s="1"/>
  <c r="GM38" i="1"/>
  <c r="GN38" i="1" s="1"/>
  <c r="GM97" i="1"/>
  <c r="GN97" i="1" s="1"/>
  <c r="GM118" i="1"/>
  <c r="GN118" i="1" s="1"/>
  <c r="AE60" i="1"/>
  <c r="AE26" i="1" s="1"/>
  <c r="GM41" i="1"/>
  <c r="GN41" i="1" s="1"/>
  <c r="GM39" i="1"/>
  <c r="GN39" i="1" s="1"/>
  <c r="GM309" i="1"/>
  <c r="GP309" i="1" s="1"/>
  <c r="GM96" i="1"/>
  <c r="GN96" i="1" s="1"/>
  <c r="U166" i="1"/>
  <c r="U273" i="1" s="1"/>
  <c r="GM40" i="1"/>
  <c r="GN40" i="1" s="1"/>
  <c r="CP124" i="1"/>
  <c r="O124" i="1" s="1"/>
  <c r="CP152" i="1"/>
  <c r="O152" i="1" s="1"/>
  <c r="CP129" i="1"/>
  <c r="O129" i="1" s="1"/>
  <c r="GM42" i="1"/>
  <c r="GN42" i="1" s="1"/>
  <c r="CP133" i="1"/>
  <c r="O133" i="1" s="1"/>
  <c r="AD60" i="1"/>
  <c r="AD26" i="1" s="1"/>
  <c r="BD26" i="1"/>
  <c r="F85" i="1"/>
  <c r="BD273" i="1"/>
  <c r="F71" i="1"/>
  <c r="AZ26" i="1"/>
  <c r="AZ273" i="1"/>
  <c r="V26" i="1"/>
  <c r="F83" i="1"/>
  <c r="BA22" i="1"/>
  <c r="F293" i="1"/>
  <c r="BA343" i="1"/>
  <c r="AF26" i="1"/>
  <c r="S60" i="1"/>
  <c r="AI92" i="1"/>
  <c r="V166" i="1"/>
  <c r="CZ159" i="1"/>
  <c r="Y159" i="1" s="1"/>
  <c r="CY159" i="1"/>
  <c r="X159" i="1" s="1"/>
  <c r="CY43" i="1"/>
  <c r="X43" i="1" s="1"/>
  <c r="CZ43" i="1"/>
  <c r="Y43" i="1" s="1"/>
  <c r="CY135" i="1"/>
  <c r="X135" i="1" s="1"/>
  <c r="CZ135" i="1"/>
  <c r="Y135" i="1" s="1"/>
  <c r="CP135" i="1"/>
  <c r="O135" i="1" s="1"/>
  <c r="GM107" i="1"/>
  <c r="GN107" i="1" s="1"/>
  <c r="BA92" i="1"/>
  <c r="F186" i="1"/>
  <c r="Q198" i="1"/>
  <c r="F255" i="1"/>
  <c r="GM154" i="1"/>
  <c r="GO154" i="1" s="1"/>
  <c r="CY146" i="1"/>
  <c r="X146" i="1" s="1"/>
  <c r="CZ146" i="1"/>
  <c r="Y146" i="1" s="1"/>
  <c r="CY162" i="1"/>
  <c r="X162" i="1" s="1"/>
  <c r="CZ162" i="1"/>
  <c r="Y162" i="1" s="1"/>
  <c r="CY94" i="1"/>
  <c r="X94" i="1" s="1"/>
  <c r="AF166" i="1"/>
  <c r="CZ94" i="1"/>
  <c r="Y94" i="1" s="1"/>
  <c r="GM45" i="1"/>
  <c r="GN45" i="1" s="1"/>
  <c r="CY137" i="1"/>
  <c r="X137" i="1" s="1"/>
  <c r="CZ137" i="1"/>
  <c r="Y137" i="1" s="1"/>
  <c r="AO18" i="1"/>
  <c r="F347" i="1"/>
  <c r="CZ131" i="1"/>
  <c r="Y131" i="1" s="1"/>
  <c r="CY131" i="1"/>
  <c r="X131" i="1" s="1"/>
  <c r="BB18" i="1"/>
  <c r="F356" i="1"/>
  <c r="CP162" i="1"/>
  <c r="O162" i="1" s="1"/>
  <c r="R198" i="1"/>
  <c r="F257" i="1"/>
  <c r="CP137" i="1"/>
  <c r="O137" i="1" s="1"/>
  <c r="AX22" i="1"/>
  <c r="AX343" i="1"/>
  <c r="F280" i="1"/>
  <c r="GM127" i="1"/>
  <c r="GN127" i="1" s="1"/>
  <c r="CZ152" i="1"/>
  <c r="Y152" i="1" s="1"/>
  <c r="CY152" i="1"/>
  <c r="X152" i="1" s="1"/>
  <c r="Q305" i="1"/>
  <c r="F325" i="1"/>
  <c r="U305" i="1"/>
  <c r="F335" i="1"/>
  <c r="U22" i="1"/>
  <c r="F295" i="1"/>
  <c r="U343" i="1"/>
  <c r="GM108" i="1"/>
  <c r="GN108" i="1" s="1"/>
  <c r="CY133" i="1"/>
  <c r="X133" i="1" s="1"/>
  <c r="GM133" i="1" s="1"/>
  <c r="GO133" i="1" s="1"/>
  <c r="CZ133" i="1"/>
  <c r="Y133" i="1" s="1"/>
  <c r="BC18" i="1"/>
  <c r="F359" i="1"/>
  <c r="CZ34" i="1"/>
  <c r="Y34" i="1" s="1"/>
  <c r="CY34" i="1"/>
  <c r="X34" i="1" s="1"/>
  <c r="CZ32" i="1"/>
  <c r="Y32" i="1" s="1"/>
  <c r="CY32" i="1"/>
  <c r="X32" i="1" s="1"/>
  <c r="AE166" i="1"/>
  <c r="CP32" i="1"/>
  <c r="O32" i="1" s="1"/>
  <c r="CP146" i="1"/>
  <c r="O146" i="1" s="1"/>
  <c r="AP18" i="1"/>
  <c r="F352" i="1"/>
  <c r="CZ311" i="1"/>
  <c r="Y311" i="1" s="1"/>
  <c r="CY311" i="1"/>
  <c r="X311" i="1" s="1"/>
  <c r="AC305" i="1"/>
  <c r="CF313" i="1"/>
  <c r="P313" i="1"/>
  <c r="CE313" i="1"/>
  <c r="CH313" i="1"/>
  <c r="T92" i="1"/>
  <c r="F187" i="1"/>
  <c r="CY119" i="1"/>
  <c r="X119" i="1" s="1"/>
  <c r="CZ119" i="1"/>
  <c r="Y119" i="1" s="1"/>
  <c r="CP159" i="1"/>
  <c r="O159" i="1" s="1"/>
  <c r="CP94" i="1"/>
  <c r="O94" i="1" s="1"/>
  <c r="AC166" i="1"/>
  <c r="CY120" i="1"/>
  <c r="X120" i="1" s="1"/>
  <c r="CZ120" i="1"/>
  <c r="Y120" i="1" s="1"/>
  <c r="CP311" i="1"/>
  <c r="O311" i="1" s="1"/>
  <c r="AB313" i="1" s="1"/>
  <c r="CY124" i="1"/>
  <c r="X124" i="1" s="1"/>
  <c r="CZ124" i="1"/>
  <c r="Y124" i="1" s="1"/>
  <c r="CY33" i="1"/>
  <c r="X33" i="1" s="1"/>
  <c r="CZ33" i="1"/>
  <c r="Y33" i="1" s="1"/>
  <c r="CP120" i="1"/>
  <c r="O120" i="1" s="1"/>
  <c r="CA243" i="1"/>
  <c r="AC60" i="1"/>
  <c r="CP34" i="1"/>
  <c r="O34" i="1" s="1"/>
  <c r="Y198" i="1"/>
  <c r="F270" i="1"/>
  <c r="W92" i="1"/>
  <c r="F190" i="1"/>
  <c r="AW198" i="1"/>
  <c r="F249" i="1"/>
  <c r="CY129" i="1"/>
  <c r="X129" i="1" s="1"/>
  <c r="CZ129" i="1"/>
  <c r="Y129" i="1" s="1"/>
  <c r="R313" i="1"/>
  <c r="AE305" i="1"/>
  <c r="AU22" i="1"/>
  <c r="F292" i="1"/>
  <c r="O198" i="1"/>
  <c r="F245" i="1"/>
  <c r="X198" i="1"/>
  <c r="F269" i="1"/>
  <c r="F251" i="1"/>
  <c r="AY198" i="1"/>
  <c r="CZ161" i="1"/>
  <c r="Y161" i="1" s="1"/>
  <c r="CY161" i="1"/>
  <c r="X161" i="1" s="1"/>
  <c r="AQ22" i="1"/>
  <c r="F283" i="1"/>
  <c r="AQ343" i="1"/>
  <c r="T273" i="1"/>
  <c r="GM50" i="1"/>
  <c r="GN50" i="1" s="1"/>
  <c r="AF313" i="1"/>
  <c r="CY307" i="1"/>
  <c r="X307" i="1" s="1"/>
  <c r="CZ307" i="1"/>
  <c r="Y307" i="1" s="1"/>
  <c r="CY158" i="1"/>
  <c r="X158" i="1" s="1"/>
  <c r="CZ158" i="1"/>
  <c r="Y158" i="1" s="1"/>
  <c r="W273" i="1"/>
  <c r="AV198" i="1"/>
  <c r="F248" i="1"/>
  <c r="CY139" i="1"/>
  <c r="X139" i="1" s="1"/>
  <c r="GM139" i="1" s="1"/>
  <c r="GN139" i="1" s="1"/>
  <c r="CZ139" i="1"/>
  <c r="Y139" i="1" s="1"/>
  <c r="CB243" i="1"/>
  <c r="GM28" i="1"/>
  <c r="CP158" i="1"/>
  <c r="O158" i="1" s="1"/>
  <c r="U92" i="1"/>
  <c r="F188" i="1"/>
  <c r="L483" i="7" l="1"/>
  <c r="AB60" i="1"/>
  <c r="L130" i="7"/>
  <c r="BA218" i="9"/>
  <c r="M217" i="9" s="1"/>
  <c r="BA228" i="7"/>
  <c r="L227" i="7" s="1"/>
  <c r="AN65" i="7"/>
  <c r="K65" i="7"/>
  <c r="I65" i="7" s="1"/>
  <c r="AN174" i="7"/>
  <c r="K174" i="7"/>
  <c r="I174" i="7" s="1"/>
  <c r="BA161" i="7"/>
  <c r="BA151" i="9"/>
  <c r="M489" i="9" s="1"/>
  <c r="AN164" i="9"/>
  <c r="L164" i="9"/>
  <c r="J164" i="9" s="1"/>
  <c r="GM119" i="1"/>
  <c r="GN119" i="1" s="1"/>
  <c r="AZ218" i="9"/>
  <c r="M216" i="9" s="1"/>
  <c r="AZ228" i="7"/>
  <c r="L226" i="7" s="1"/>
  <c r="H317" i="9"/>
  <c r="G327" i="7"/>
  <c r="G195" i="8"/>
  <c r="H185" i="10"/>
  <c r="K39" i="8"/>
  <c r="AN94" i="7"/>
  <c r="K94" i="7"/>
  <c r="I94" i="7" s="1"/>
  <c r="AN55" i="9"/>
  <c r="L55" i="9"/>
  <c r="J55" i="9" s="1"/>
  <c r="AN241" i="7"/>
  <c r="K241" i="7"/>
  <c r="I241" i="7" s="1"/>
  <c r="GM33" i="1"/>
  <c r="GN33" i="1" s="1"/>
  <c r="AL313" i="1"/>
  <c r="BA48" i="10"/>
  <c r="BA58" i="8"/>
  <c r="AZ161" i="7"/>
  <c r="L498" i="7" s="1"/>
  <c r="AZ151" i="9"/>
  <c r="AN215" i="7"/>
  <c r="K215" i="7"/>
  <c r="I215" i="7" s="1"/>
  <c r="AN84" i="9"/>
  <c r="L84" i="9"/>
  <c r="J84" i="9" s="1"/>
  <c r="M119" i="9"/>
  <c r="AN231" i="9"/>
  <c r="L231" i="9"/>
  <c r="J231" i="9" s="1"/>
  <c r="AN76" i="8"/>
  <c r="K76" i="8"/>
  <c r="BA250" i="7"/>
  <c r="L249" i="7" s="1"/>
  <c r="BA240" i="9"/>
  <c r="M239" i="9" s="1"/>
  <c r="BA285" i="9"/>
  <c r="BA295" i="7"/>
  <c r="G142" i="7"/>
  <c r="H132" i="9"/>
  <c r="L205" i="9"/>
  <c r="J205" i="9" s="1"/>
  <c r="AN205" i="9"/>
  <c r="AN66" i="10"/>
  <c r="L66" i="10"/>
  <c r="GM129" i="1"/>
  <c r="GN129" i="1" s="1"/>
  <c r="AZ285" i="9"/>
  <c r="AZ295" i="7"/>
  <c r="AN203" i="7"/>
  <c r="K203" i="7"/>
  <c r="I203" i="7" s="1"/>
  <c r="M120" i="9"/>
  <c r="AN79" i="7"/>
  <c r="K79" i="7"/>
  <c r="I79" i="7" s="1"/>
  <c r="AZ250" i="7"/>
  <c r="L248" i="7" s="1"/>
  <c r="AZ240" i="9"/>
  <c r="M238" i="9" s="1"/>
  <c r="AZ58" i="8"/>
  <c r="AZ48" i="10"/>
  <c r="L193" i="9"/>
  <c r="J193" i="9" s="1"/>
  <c r="AN193" i="9"/>
  <c r="M420" i="9"/>
  <c r="AN69" i="9"/>
  <c r="L69" i="9"/>
  <c r="J69" i="9" s="1"/>
  <c r="AZ85" i="10"/>
  <c r="M83" i="10" s="1"/>
  <c r="AN85" i="10" s="1"/>
  <c r="AZ95" i="8"/>
  <c r="L93" i="8" s="1"/>
  <c r="AZ267" i="7"/>
  <c r="L265" i="7" s="1"/>
  <c r="AZ257" i="9"/>
  <c r="M255" i="9" s="1"/>
  <c r="AN97" i="9"/>
  <c r="L129" i="7"/>
  <c r="L137" i="7" s="1"/>
  <c r="GM161" i="1"/>
  <c r="GN161" i="1" s="1"/>
  <c r="AZ275" i="7"/>
  <c r="L273" i="7" s="1"/>
  <c r="AZ265" i="9"/>
  <c r="M263" i="9" s="1"/>
  <c r="BA275" i="7"/>
  <c r="L274" i="7" s="1"/>
  <c r="BA265" i="9"/>
  <c r="M264" i="9" s="1"/>
  <c r="G508" i="7"/>
  <c r="H498" i="9"/>
  <c r="K39" i="7"/>
  <c r="H16" i="2"/>
  <c r="C42" i="7"/>
  <c r="BA85" i="10"/>
  <c r="M84" i="10" s="1"/>
  <c r="BA95" i="8"/>
  <c r="L94" i="8" s="1"/>
  <c r="BA257" i="9"/>
  <c r="M256" i="9" s="1"/>
  <c r="BA267" i="7"/>
  <c r="L266" i="7" s="1"/>
  <c r="AN107" i="7"/>
  <c r="K107" i="7"/>
  <c r="I107" i="7" s="1"/>
  <c r="R60" i="1"/>
  <c r="GM159" i="1"/>
  <c r="GN159" i="1" s="1"/>
  <c r="Q166" i="1"/>
  <c r="Q92" i="1" s="1"/>
  <c r="GM43" i="1"/>
  <c r="GO43" i="1" s="1"/>
  <c r="CC60" i="1" s="1"/>
  <c r="CC26" i="1" s="1"/>
  <c r="Q60" i="1"/>
  <c r="GM124" i="1"/>
  <c r="GN124" i="1" s="1"/>
  <c r="GM152" i="1"/>
  <c r="GO152" i="1" s="1"/>
  <c r="GM131" i="1"/>
  <c r="GO131" i="1" s="1"/>
  <c r="GM158" i="1"/>
  <c r="GN158" i="1" s="1"/>
  <c r="AK313" i="1"/>
  <c r="AK305" i="1" s="1"/>
  <c r="Y313" i="1"/>
  <c r="AL305" i="1"/>
  <c r="AE92" i="1"/>
  <c r="R166" i="1"/>
  <c r="AX18" i="1"/>
  <c r="F350" i="1"/>
  <c r="AL166" i="1"/>
  <c r="S26" i="1"/>
  <c r="F75" i="1"/>
  <c r="AZ22" i="1"/>
  <c r="F284" i="1"/>
  <c r="AZ343" i="1"/>
  <c r="W22" i="1"/>
  <c r="W343" i="1"/>
  <c r="F297" i="1"/>
  <c r="X313" i="1"/>
  <c r="AQ18" i="1"/>
  <c r="F353" i="1"/>
  <c r="CA198" i="1"/>
  <c r="AR243" i="1"/>
  <c r="CH305" i="1"/>
  <c r="AY313" i="1"/>
  <c r="AK60" i="1"/>
  <c r="GM162" i="1"/>
  <c r="GO162" i="1" s="1"/>
  <c r="AB26" i="1"/>
  <c r="O60" i="1"/>
  <c r="O313" i="1"/>
  <c r="AB305" i="1"/>
  <c r="GM120" i="1"/>
  <c r="GN120" i="1" s="1"/>
  <c r="AC92" i="1"/>
  <c r="P166" i="1"/>
  <c r="CE166" i="1"/>
  <c r="CF166" i="1"/>
  <c r="CH166" i="1"/>
  <c r="CE305" i="1"/>
  <c r="AV313" i="1"/>
  <c r="GM146" i="1"/>
  <c r="GN146" i="1" s="1"/>
  <c r="AL60" i="1"/>
  <c r="U18" i="1"/>
  <c r="F365" i="1"/>
  <c r="GM137" i="1"/>
  <c r="GO137" i="1" s="1"/>
  <c r="AK166" i="1"/>
  <c r="GM135" i="1"/>
  <c r="GO135" i="1" s="1"/>
  <c r="BA18" i="1"/>
  <c r="F363" i="1"/>
  <c r="R26" i="1"/>
  <c r="F74" i="1"/>
  <c r="R273" i="1"/>
  <c r="Q26" i="1"/>
  <c r="F72" i="1"/>
  <c r="CB198" i="1"/>
  <c r="AS243" i="1"/>
  <c r="T22" i="1"/>
  <c r="T343" i="1"/>
  <c r="F294" i="1"/>
  <c r="AC26" i="1"/>
  <c r="CH60" i="1"/>
  <c r="P60" i="1"/>
  <c r="CE60" i="1"/>
  <c r="CF60" i="1"/>
  <c r="AW313" i="1"/>
  <c r="CF305" i="1"/>
  <c r="AF92" i="1"/>
  <c r="S166" i="1"/>
  <c r="V92" i="1"/>
  <c r="F189" i="1"/>
  <c r="V273" i="1"/>
  <c r="AF305" i="1"/>
  <c r="S313" i="1"/>
  <c r="F327" i="1"/>
  <c r="R305" i="1"/>
  <c r="GN28" i="1"/>
  <c r="GM307" i="1"/>
  <c r="GM34" i="1"/>
  <c r="GN34" i="1" s="1"/>
  <c r="GM311" i="1"/>
  <c r="GP311" i="1" s="1"/>
  <c r="GM94" i="1"/>
  <c r="AB166" i="1"/>
  <c r="F316" i="1"/>
  <c r="P305" i="1"/>
  <c r="GM32" i="1"/>
  <c r="GN32" i="1" s="1"/>
  <c r="BD22" i="1"/>
  <c r="F298" i="1"/>
  <c r="BD343" i="1"/>
  <c r="Q273" i="1" l="1"/>
  <c r="AT60" i="1"/>
  <c r="L185" i="8"/>
  <c r="L165" i="8"/>
  <c r="L56" i="8"/>
  <c r="J66" i="10"/>
  <c r="BR66" i="10"/>
  <c r="BU66" i="10"/>
  <c r="BV66" i="10" s="1"/>
  <c r="BR76" i="8"/>
  <c r="BU76" i="8"/>
  <c r="BV76" i="8" s="1"/>
  <c r="I76" i="8"/>
  <c r="M47" i="10"/>
  <c r="M156" i="10"/>
  <c r="M176" i="10"/>
  <c r="L85" i="10"/>
  <c r="L240" i="9"/>
  <c r="J240" i="9" s="1"/>
  <c r="AN240" i="9"/>
  <c r="L257" i="9"/>
  <c r="J257" i="9" s="1"/>
  <c r="AN257" i="9"/>
  <c r="K250" i="7"/>
  <c r="I250" i="7" s="1"/>
  <c r="AN250" i="7"/>
  <c r="M488" i="9"/>
  <c r="K228" i="7"/>
  <c r="I228" i="7" s="1"/>
  <c r="AN228" i="7"/>
  <c r="L499" i="7"/>
  <c r="K267" i="7"/>
  <c r="I267" i="7" s="1"/>
  <c r="AN267" i="7"/>
  <c r="AN218" i="9"/>
  <c r="L218" i="9"/>
  <c r="J218" i="9" s="1"/>
  <c r="AN95" i="8"/>
  <c r="K95" i="8"/>
  <c r="M127" i="9"/>
  <c r="M419" i="9"/>
  <c r="M402" i="9" s="1"/>
  <c r="F178" i="1"/>
  <c r="L430" i="7"/>
  <c r="L429" i="7"/>
  <c r="L449" i="7"/>
  <c r="L432" i="7" s="1"/>
  <c r="L293" i="7"/>
  <c r="L294" i="7"/>
  <c r="L450" i="7"/>
  <c r="AN265" i="9"/>
  <c r="L265" i="9"/>
  <c r="J265" i="9" s="1"/>
  <c r="M283" i="9"/>
  <c r="M439" i="9"/>
  <c r="M284" i="9"/>
  <c r="L285" i="9" s="1"/>
  <c r="J285" i="9" s="1"/>
  <c r="M440" i="9"/>
  <c r="M305" i="9"/>
  <c r="M313" i="9" s="1"/>
  <c r="M149" i="9"/>
  <c r="M150" i="9"/>
  <c r="M306" i="9"/>
  <c r="H318" i="9"/>
  <c r="G328" i="7"/>
  <c r="K275" i="7"/>
  <c r="I275" i="7" s="1"/>
  <c r="AN275" i="7"/>
  <c r="L315" i="7"/>
  <c r="L159" i="7"/>
  <c r="L160" i="7"/>
  <c r="L316" i="7"/>
  <c r="M155" i="10"/>
  <c r="M46" i="10"/>
  <c r="M175" i="10"/>
  <c r="L166" i="8"/>
  <c r="L57" i="8"/>
  <c r="L186" i="8"/>
  <c r="CB60" i="1"/>
  <c r="AS60" i="1" s="1"/>
  <c r="CC166" i="1"/>
  <c r="AT166" i="1" s="1"/>
  <c r="AT273" i="1" s="1"/>
  <c r="BD18" i="1"/>
  <c r="F368" i="1"/>
  <c r="S92" i="1"/>
  <c r="F181" i="1"/>
  <c r="Q22" i="1"/>
  <c r="F285" i="1"/>
  <c r="Q343" i="1"/>
  <c r="P92" i="1"/>
  <c r="F169" i="1"/>
  <c r="AK26" i="1"/>
  <c r="X60" i="1"/>
  <c r="AW305" i="1"/>
  <c r="F319" i="1"/>
  <c r="AL26" i="1"/>
  <c r="Y60" i="1"/>
  <c r="AB92" i="1"/>
  <c r="O166" i="1"/>
  <c r="CA313" i="1"/>
  <c r="GP307" i="1"/>
  <c r="CD313" i="1" s="1"/>
  <c r="AT26" i="1"/>
  <c r="F78" i="1"/>
  <c r="CF26" i="1"/>
  <c r="AW60" i="1"/>
  <c r="AS198" i="1"/>
  <c r="F260" i="1"/>
  <c r="CF92" i="1"/>
  <c r="AW166" i="1"/>
  <c r="W18" i="1"/>
  <c r="F367" i="1"/>
  <c r="AZ18" i="1"/>
  <c r="F354" i="1"/>
  <c r="Y305" i="1"/>
  <c r="F340" i="1"/>
  <c r="CB26" i="1"/>
  <c r="F63" i="1"/>
  <c r="P26" i="1"/>
  <c r="P273" i="1"/>
  <c r="T18" i="1"/>
  <c r="F364" i="1"/>
  <c r="F315" i="1"/>
  <c r="O305" i="1"/>
  <c r="AL92" i="1"/>
  <c r="Y166" i="1"/>
  <c r="V22" i="1"/>
  <c r="V343" i="1"/>
  <c r="F296" i="1"/>
  <c r="CH26" i="1"/>
  <c r="AY60" i="1"/>
  <c r="AK92" i="1"/>
  <c r="X166" i="1"/>
  <c r="CH92" i="1"/>
  <c r="AY166" i="1"/>
  <c r="O26" i="1"/>
  <c r="F62" i="1"/>
  <c r="O273" i="1"/>
  <c r="AY305" i="1"/>
  <c r="F321" i="1"/>
  <c r="S273" i="1"/>
  <c r="GN94" i="1"/>
  <c r="CB166" i="1" s="1"/>
  <c r="CA166" i="1"/>
  <c r="CA60" i="1"/>
  <c r="F328" i="1"/>
  <c r="J17" i="2" s="1"/>
  <c r="S305" i="1"/>
  <c r="CE26" i="1"/>
  <c r="AV60" i="1"/>
  <c r="R22" i="1"/>
  <c r="F287" i="1"/>
  <c r="R343" i="1"/>
  <c r="AV305" i="1"/>
  <c r="F318" i="1"/>
  <c r="CE92" i="1"/>
  <c r="AV166" i="1"/>
  <c r="AR198" i="1"/>
  <c r="F271" i="1"/>
  <c r="F339" i="1"/>
  <c r="X305" i="1"/>
  <c r="R92" i="1"/>
  <c r="F180" i="1"/>
  <c r="L48" i="10" l="1"/>
  <c r="AN48" i="10"/>
  <c r="AN151" i="9"/>
  <c r="L151" i="9"/>
  <c r="J151" i="9" s="1"/>
  <c r="L412" i="7"/>
  <c r="L481" i="7" s="1"/>
  <c r="M422" i="9"/>
  <c r="M471" i="9" s="1"/>
  <c r="K161" i="7"/>
  <c r="I161" i="7" s="1"/>
  <c r="AN161" i="7"/>
  <c r="L323" i="7"/>
  <c r="AN285" i="9"/>
  <c r="BV95" i="8"/>
  <c r="BR95" i="8"/>
  <c r="BU95" i="8"/>
  <c r="I95" i="8"/>
  <c r="M134" i="10"/>
  <c r="M138" i="10"/>
  <c r="K58" i="8"/>
  <c r="AN58" i="8"/>
  <c r="G509" i="7"/>
  <c r="H499" i="9"/>
  <c r="K40" i="7"/>
  <c r="BV85" i="10"/>
  <c r="BR85" i="10"/>
  <c r="J85" i="10"/>
  <c r="BU85" i="10"/>
  <c r="L148" i="8"/>
  <c r="L144" i="8"/>
  <c r="AN295" i="7"/>
  <c r="K295" i="7"/>
  <c r="I295" i="7" s="1"/>
  <c r="CC92" i="1"/>
  <c r="CA92" i="1"/>
  <c r="AR166" i="1"/>
  <c r="AR313" i="1"/>
  <c r="CA305" i="1"/>
  <c r="O22" i="1"/>
  <c r="F275" i="1"/>
  <c r="O343" i="1"/>
  <c r="R18" i="1"/>
  <c r="F357" i="1"/>
  <c r="CB92" i="1"/>
  <c r="AS166" i="1"/>
  <c r="AS273" i="1" s="1"/>
  <c r="Y92" i="1"/>
  <c r="F193" i="1"/>
  <c r="O92" i="1"/>
  <c r="F168" i="1"/>
  <c r="S22" i="1"/>
  <c r="S343" i="1"/>
  <c r="F288" i="1"/>
  <c r="J16" i="2" s="1"/>
  <c r="X92" i="1"/>
  <c r="F192" i="1"/>
  <c r="AS26" i="1"/>
  <c r="F77" i="1"/>
  <c r="AW92" i="1"/>
  <c r="F172" i="1"/>
  <c r="AW26" i="1"/>
  <c r="F66" i="1"/>
  <c r="AW273" i="1"/>
  <c r="AV92" i="1"/>
  <c r="F171" i="1"/>
  <c r="AY92" i="1"/>
  <c r="F174" i="1"/>
  <c r="AY26" i="1"/>
  <c r="F68" i="1"/>
  <c r="AY273" i="1"/>
  <c r="AT22" i="1"/>
  <c r="F291" i="1"/>
  <c r="AT343" i="1"/>
  <c r="AV26" i="1"/>
  <c r="F65" i="1"/>
  <c r="AV273" i="1"/>
  <c r="CA26" i="1"/>
  <c r="AR60" i="1"/>
  <c r="V18" i="1"/>
  <c r="F366" i="1"/>
  <c r="P22" i="1"/>
  <c r="F276" i="1"/>
  <c r="P343" i="1"/>
  <c r="CD305" i="1"/>
  <c r="AU313" i="1"/>
  <c r="Y26" i="1"/>
  <c r="F87" i="1"/>
  <c r="Y273" i="1"/>
  <c r="X26" i="1"/>
  <c r="F86" i="1"/>
  <c r="X273" i="1"/>
  <c r="Q18" i="1"/>
  <c r="F355" i="1"/>
  <c r="AT92" i="1"/>
  <c r="F184" i="1"/>
  <c r="BU58" i="8" l="1"/>
  <c r="BV58" i="8" s="1"/>
  <c r="BR58" i="8"/>
  <c r="I58" i="8"/>
  <c r="F16" i="2"/>
  <c r="C40" i="7"/>
  <c r="L191" i="8"/>
  <c r="L168" i="8"/>
  <c r="M181" i="10"/>
  <c r="M158" i="10"/>
  <c r="BU48" i="10"/>
  <c r="BV48" i="10" s="1"/>
  <c r="BR48" i="10"/>
  <c r="J48" i="10"/>
  <c r="AR26" i="1"/>
  <c r="F88" i="1"/>
  <c r="AR273" i="1"/>
  <c r="AS22" i="1"/>
  <c r="F290" i="1"/>
  <c r="AS343" i="1"/>
  <c r="X22" i="1"/>
  <c r="F299" i="1"/>
  <c r="X343" i="1"/>
  <c r="P18" i="1"/>
  <c r="F346" i="1"/>
  <c r="AW22" i="1"/>
  <c r="F279" i="1"/>
  <c r="AW343" i="1"/>
  <c r="AS92" i="1"/>
  <c r="F183" i="1"/>
  <c r="O18" i="1"/>
  <c r="F345" i="1"/>
  <c r="AR305" i="1"/>
  <c r="F341" i="1"/>
  <c r="AY22" i="1"/>
  <c r="AY343" i="1"/>
  <c r="F281" i="1"/>
  <c r="F332" i="1"/>
  <c r="AU305" i="1"/>
  <c r="AU343" i="1"/>
  <c r="AT18" i="1"/>
  <c r="F361" i="1"/>
  <c r="AR92" i="1"/>
  <c r="F194" i="1"/>
  <c r="Y22" i="1"/>
  <c r="F300" i="1"/>
  <c r="Y343" i="1"/>
  <c r="AV22" i="1"/>
  <c r="F278" i="1"/>
  <c r="AV343" i="1"/>
  <c r="S18" i="1"/>
  <c r="F358" i="1"/>
  <c r="E16" i="2" l="1"/>
  <c r="I16" i="2" s="1"/>
  <c r="N16" i="2" s="1"/>
  <c r="C39" i="7"/>
  <c r="C36" i="7" s="1"/>
  <c r="H17" i="2"/>
  <c r="I17" i="2" s="1"/>
  <c r="N17" i="2" s="1"/>
  <c r="C42" i="8"/>
  <c r="C36" i="8" s="1"/>
  <c r="AR22" i="1"/>
  <c r="F301" i="1"/>
  <c r="AR343" i="1"/>
  <c r="AV18" i="1"/>
  <c r="F348" i="1"/>
  <c r="AU18" i="1"/>
  <c r="F362" i="1"/>
  <c r="AS18" i="1"/>
  <c r="F360" i="1"/>
  <c r="AY18" i="1"/>
  <c r="F351" i="1"/>
  <c r="AW18" i="1"/>
  <c r="F349" i="1"/>
  <c r="Y18" i="1"/>
  <c r="F370" i="1"/>
  <c r="X18" i="1"/>
  <c r="F369" i="1"/>
  <c r="AR18" i="1" l="1"/>
  <c r="F371" i="1"/>
</calcChain>
</file>

<file path=xl/sharedStrings.xml><?xml version="1.0" encoding="utf-8"?>
<sst xmlns="http://schemas.openxmlformats.org/spreadsheetml/2006/main" count="14763" uniqueCount="982">
  <si>
    <t>Smeta.RU  (495) 974-1589</t>
  </si>
  <si>
    <t>_PS_</t>
  </si>
  <si>
    <t>Smeta.RU</t>
  </si>
  <si>
    <t/>
  </si>
  <si>
    <t>Титульный ТП - Администрация, Котеджный поселок, н.п. Сараи- ВЛ-10 кВ+ РЛК (ФСНБ-2022) 4 кв.24г. Россети+СВ-КП (ФСНБ-2022) (ФСНБ-2022)_(Копия)_(Копия)_(Копия)_(Копия) (ФСНБ-2022) (ФСНБ-2022)</t>
  </si>
  <si>
    <t>8. ВЛ- 0,4 кВ № 2 от ТП -2558 (оп. 6-7) _ Россети_ И16</t>
  </si>
  <si>
    <t>Сметные нормы списания</t>
  </si>
  <si>
    <t>Коды ценников</t>
  </si>
  <si>
    <t>ФСНБ-2022_И16 Россети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</si>
  <si>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</si>
  <si>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</si>
  <si>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</si>
  <si>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</si>
  <si>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</si>
  <si>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</si>
  <si>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Переустройство ВЛ-0,4 кВ № 2 от ТП-2558 (оп. 6-7)</t>
  </si>
  <si>
    <t>Новый раздел</t>
  </si>
  <si>
    <t>Демонтажные работы</t>
  </si>
  <si>
    <t>1</t>
  </si>
  <si>
    <t>33-04-011-01</t>
  </si>
  <si>
    <t>Демонтаж проводов ВЛ 0,38 кВ на переходах через препятствия: автомобильные дороги 2 и 3 категории с линиями связи, ВЛ 0,38 кВ</t>
  </si>
  <si>
    <t>переход</t>
  </si>
  <si>
    <t>ГЭСН-2022, 33-04-011-01,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</si>
  <si>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</si>
  <si>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</t>
  </si>
  <si>
    <t>*0,6</t>
  </si>
  <si>
    <t>Общестроительные работы</t>
  </si>
  <si>
    <t>Линии электропередачи</t>
  </si>
  <si>
    <t>ФЕР-33</t>
  </si>
  <si>
    <t>Поправка: 571/пр_2022_п.83_т.2_стр.5_стб.3</t>
  </si>
  <si>
    <t>Пр/812-027.0-1</t>
  </si>
  <si>
    <t>Пр/774-027.0</t>
  </si>
  <si>
    <t>1,1</t>
  </si>
  <si>
    <t>21.2.01.02</t>
  </si>
  <si>
    <t>Провода неизолированные</t>
  </si>
  <si>
    <t>т</t>
  </si>
  <si>
    <t>2</t>
  </si>
  <si>
    <t>33-04-011-02</t>
  </si>
  <si>
    <t>Подвеска проводов ВЛ 0,38 кВ на переходах через препятствия: автомобильные дороги 3 категории с односторонней линией связи, ВЛ 0,38 кВ</t>
  </si>
  <si>
    <t>ГЭСН-2022, 33-04-011-02, приказ Минстроя России от 18.05.2022 г. № 378/пр</t>
  </si>
  <si>
    <t>2,1</t>
  </si>
  <si>
    <t>3</t>
  </si>
  <si>
    <t>33-04-040-01</t>
  </si>
  <si>
    <t>Демонтаж: 3-х проводов ВЛ 0,38 кВ с одной опоры</t>
  </si>
  <si>
    <t>ШТ</t>
  </si>
  <si>
    <t>ГЭСН-2022, 33-04-040-01, приказ Минстроя России от 18.05.2022 г. № 378/пр</t>
  </si>
  <si>
    <t>4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</si>
  <si>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</si>
  <si>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</si>
  <si>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</si>
  <si>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5</t>
  </si>
  <si>
    <t>33-04-017-01</t>
  </si>
  <si>
    <t>Демонтаж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</si>
  <si>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</si>
  <si>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</si>
  <si>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</si>
  <si>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5,1</t>
  </si>
  <si>
    <t>20.1.01.01</t>
  </si>
  <si>
    <t>Комплект линейной арматуры для крепления СИП-2 на опоре ВЛИ</t>
  </si>
  <si>
    <t>5,2</t>
  </si>
  <si>
    <t>20.1.01.11</t>
  </si>
  <si>
    <t>Комплект линейной арматуры для устройства заземлений на опорах ВЛИ</t>
  </si>
  <si>
    <t>5,3</t>
  </si>
  <si>
    <t>21.2.01.01</t>
  </si>
  <si>
    <t>Провода самонесущие изолированные для ВЛИ</t>
  </si>
  <si>
    <t>6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</si>
  <si>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</si>
  <si>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</si>
  <si>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</si>
  <si>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7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</si>
  <si>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</si>
  <si>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</si>
  <si>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</si>
  <si>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8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</si>
  <si>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</si>
  <si>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</si>
  <si>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</si>
  <si>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9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</si>
  <si>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</si>
  <si>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</si>
  <si>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</si>
  <si>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10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</si>
  <si>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</si>
  <si>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</si>
  <si>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</si>
  <si>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11</t>
  </si>
  <si>
    <t>м08-03-573-04</t>
  </si>
  <si>
    <t>Демонтаж. 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</si>
  <si>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</si>
  <si>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</si>
  <si>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</si>
  <si>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</si>
  <si>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</si>
  <si>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571/пр_2022_п.84_т.3_стр.2_стб.3</t>
  </si>
  <si>
    <t>Пр/812-049.3-1</t>
  </si>
  <si>
    <t>Пр/774-049.3</t>
  </si>
  <si>
    <t>11,1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</si>
  <si>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</si>
  <si>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</si>
  <si>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</si>
  <si>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12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</si>
  <si>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</si>
  <si>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</si>
  <si>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</si>
  <si>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</si>
  <si>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13</t>
  </si>
  <si>
    <t>м08-02-305-02</t>
  </si>
  <si>
    <t>Демонтаж. Крюк стенной: одинарный</t>
  </si>
  <si>
    <t>ГЭСНм-2022, м08-02-305-02, приказ Минстроя России от 18.05.2022 г. № 378/пр</t>
  </si>
  <si>
    <t>13,1</t>
  </si>
  <si>
    <t>14</t>
  </si>
  <si>
    <t>м10-06-035-01</t>
  </si>
  <si>
    <t>Демонтаж. Кабель на столбовой линии, масса 1 м: до 2 кг (прим ВОЛС)</t>
  </si>
  <si>
    <t>100 М КАБЕЛЯ</t>
  </si>
  <si>
    <t>ГЭСНм-2022 доп.10, м10-06-035-01,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</si>
  <si>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</si>
  <si>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</si>
  <si>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</si>
  <si>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</si>
  <si>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14,1</t>
  </si>
  <si>
    <t>15</t>
  </si>
  <si>
    <t>33-04-014-01</t>
  </si>
  <si>
    <t>Демонтаж светильников: с лампами накаливания</t>
  </si>
  <si>
    <t>ГЭСН-2022, 33-04-014-01, приказ Минстроя России от 18.05.2022 г. № 378/пр</t>
  </si>
  <si>
    <t>15,1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</si>
  <si>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</si>
  <si>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</si>
  <si>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</si>
  <si>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</si>
  <si>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15,2</t>
  </si>
  <si>
    <t>07.2.07.13</t>
  </si>
  <si>
    <t>Хомуты стальные</t>
  </si>
  <si>
    <t>15,3</t>
  </si>
  <si>
    <t>20.2.06.05</t>
  </si>
  <si>
    <t>Кронштейны</t>
  </si>
  <si>
    <t>15,4</t>
  </si>
  <si>
    <t>20.3.03.03</t>
  </si>
  <si>
    <t>Светильники с лампами накаливания</t>
  </si>
  <si>
    <t>15,5</t>
  </si>
  <si>
    <t>21.2.03.09</t>
  </si>
  <si>
    <t>Провода с резиновой изоляцией</t>
  </si>
  <si>
    <t>16</t>
  </si>
  <si>
    <t>03-1-РСС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</si>
  <si>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</si>
  <si>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</si>
  <si>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</si>
  <si>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</si>
  <si>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</si>
  <si>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</si>
  <si>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</si>
  <si>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17</t>
  </si>
  <si>
    <t>09-1-РСС</t>
  </si>
  <si>
    <t>Погрузка в автотранспортное средство: дрова</t>
  </si>
  <si>
    <t>09-1-РСТ</t>
  </si>
  <si>
    <t>18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</si>
  <si>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</si>
  <si>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</si>
  <si>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</si>
  <si>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</si>
  <si>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</si>
  <si>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</si>
  <si>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</si>
  <si>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</si>
  <si>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</si>
  <si>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</si>
  <si>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</si>
  <si>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</si>
  <si>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</si>
  <si>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</si>
  <si>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</si>
  <si>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</si>
  <si>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</si>
  <si>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</si>
  <si>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</si>
  <si>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</si>
  <si>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</si>
  <si>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</si>
  <si>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</si>
  <si>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</si>
  <si>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</si>
  <si>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</si>
  <si>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</si>
  <si>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</si>
  <si>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</si>
  <si>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</si>
  <si>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</si>
  <si>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</si>
  <si>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</si>
  <si>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</si>
  <si>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</si>
  <si>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</si>
  <si>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</si>
  <si>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</si>
  <si>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</si>
  <si>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</si>
  <si>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</si>
  <si>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</si>
  <si>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</si>
  <si>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</si>
  <si>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</si>
  <si>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</si>
  <si>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</si>
  <si>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</si>
  <si>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</si>
  <si>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</si>
  <si>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</si>
  <si>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</si>
  <si>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</si>
  <si>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</si>
  <si>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</si>
  <si>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</si>
  <si>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</si>
  <si>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</si>
  <si>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</si>
  <si>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</si>
  <si>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</si>
  <si>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</si>
  <si>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</si>
  <si>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19</t>
  </si>
  <si>
    <t>20</t>
  </si>
  <si>
    <t>21</t>
  </si>
  <si>
    <t>22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</si>
  <si>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</si>
  <si>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</si>
  <si>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</si>
  <si>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22,1</t>
  </si>
  <si>
    <t>22,2</t>
  </si>
  <si>
    <t>05.1.02.07</t>
  </si>
  <si>
    <t>Стойка железобетонная вибрированная для опор</t>
  </si>
  <si>
    <t>22,3</t>
  </si>
  <si>
    <t>07.2.02.05</t>
  </si>
  <si>
    <t>Траверсы стальные</t>
  </si>
  <si>
    <t>22,4</t>
  </si>
  <si>
    <t>22,5</t>
  </si>
  <si>
    <t>08.3.04.02</t>
  </si>
  <si>
    <t>Сталь стержневая диаметром до 10 мм</t>
  </si>
  <si>
    <t>22,6</t>
  </si>
  <si>
    <t>22.2.01.04</t>
  </si>
  <si>
    <t>Изоляторы штыревые</t>
  </si>
  <si>
    <t>22,7</t>
  </si>
  <si>
    <t>22.2.02.21</t>
  </si>
  <si>
    <t>Штыри</t>
  </si>
  <si>
    <t>22,8</t>
  </si>
  <si>
    <t>22.2.02.23</t>
  </si>
  <si>
    <t>Металлические плакаты</t>
  </si>
  <si>
    <t>23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</si>
  <si>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</si>
  <si>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</si>
  <si>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</si>
  <si>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24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</si>
  <si>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</si>
  <si>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</si>
  <si>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Поправка: Прил.33.4, п.3. 6.</t>
  </si>
  <si>
    <t>25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</si>
  <si>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</si>
  <si>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</si>
  <si>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</si>
  <si>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25,1</t>
  </si>
  <si>
    <t>25,2</t>
  </si>
  <si>
    <t>25,3</t>
  </si>
  <si>
    <t>25,4</t>
  </si>
  <si>
    <t>25,5</t>
  </si>
  <si>
    <t>25,6</t>
  </si>
  <si>
    <t>25,7</t>
  </si>
  <si>
    <t>22.2.02.07</t>
  </si>
  <si>
    <t>Детали крепления</t>
  </si>
  <si>
    <t>25,8</t>
  </si>
  <si>
    <t>25,9</t>
  </si>
  <si>
    <t>26</t>
  </si>
  <si>
    <t>33-04-019-19</t>
  </si>
  <si>
    <t>Затраты на бурение котлованов, учтенные нормой: 33-04-003-02</t>
  </si>
  <si>
    <t>ГЭСН-2022 доп.11, 33-04-019-19, приказ Минстроя России от 09.08.2024 г. № 524/пр</t>
  </si>
  <si>
    <t>27</t>
  </si>
  <si>
    <t>28</t>
  </si>
  <si>
    <t>Подвеска провода СИП-2 напряжением от 0,4 кВ до 1 кВ на опорах, при 32 опорах на км линии: с использованием автогидроподъемника</t>
  </si>
  <si>
    <t>28,1</t>
  </si>
  <si>
    <t>28,2</t>
  </si>
  <si>
    <t>28,3</t>
  </si>
  <si>
    <t>29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</si>
  <si>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</si>
  <si>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</si>
  <si>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</si>
  <si>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29,1</t>
  </si>
  <si>
    <t>29,2</t>
  </si>
  <si>
    <t>30</t>
  </si>
  <si>
    <t>Подвеска проводов ВЛ 0,38 кВ на переходах через препятствия: автомобильные дороги 2 и 3 категории с линиями связи, ВЛ 0,38 кВ</t>
  </si>
  <si>
    <t>30,1</t>
  </si>
  <si>
    <t>31</t>
  </si>
  <si>
    <t>Подвеска проводов ВЛ 0,38 кВ на переходах через препятствия: автомобильные дороги 3 категории с односторонней линией связи, ВЛ 0,38 кВ (учтено 30 м)</t>
  </si>
  <si>
    <t>31,1</t>
  </si>
  <si>
    <t>32</t>
  </si>
  <si>
    <t>Шкаф (пульт) управления навесной, высота, ширина и глубина: до 600х600х350 мм</t>
  </si>
  <si>
    <t>32,1</t>
  </si>
  <si>
    <t>33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</si>
  <si>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</si>
  <si>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</si>
  <si>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</si>
  <si>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ГЭСНм-2022 доп.16, м08-02-409-09, приказ Минстроя России от 12.11.2025 г. № 696/пр</t>
  </si>
  <si>
    <t>33,1</t>
  </si>
  <si>
    <t>34</t>
  </si>
  <si>
    <t>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</si>
  <si>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</si>
  <si>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ГЭСНм-2022 доп.9, м08-02-412-04, приказ Минстроя России от 16.02.2024 г. № 102/пр</t>
  </si>
  <si>
    <t>34,1</t>
  </si>
  <si>
    <t>35</t>
  </si>
  <si>
    <t>м08-02-146-02</t>
  </si>
  <si>
    <t>Кабель до 35 кВ с креплением накладными скобами, масса 1 м кабеля: до 1 кг</t>
  </si>
  <si>
    <t>ГЭСНм-2022, м08-02-146-02, приказ Минстроя России от 18.05.2022 г. № 378/пр</t>
  </si>
  <si>
    <t>35,1</t>
  </si>
  <si>
    <t>36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</si>
  <si>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</si>
  <si>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</si>
  <si>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</si>
  <si>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36,1</t>
  </si>
  <si>
    <t>36,2</t>
  </si>
  <si>
    <t>36,3</t>
  </si>
  <si>
    <t>36,4</t>
  </si>
  <si>
    <t>Провода неизолированные для воздушных линий электропередач</t>
  </si>
  <si>
    <t>36,5</t>
  </si>
  <si>
    <t>Изоляторы линейные штыревые фарфоровые</t>
  </si>
  <si>
    <t>36,6</t>
  </si>
  <si>
    <t>22.2.02.09</t>
  </si>
  <si>
    <t>Крюки</t>
  </si>
  <si>
    <t>37</t>
  </si>
  <si>
    <t>Монтаж светильников: с лампами накаливания</t>
  </si>
  <si>
    <t>37,1</t>
  </si>
  <si>
    <t>37,2</t>
  </si>
  <si>
    <t>37,3</t>
  </si>
  <si>
    <t>37,4</t>
  </si>
  <si>
    <t>37,5</t>
  </si>
  <si>
    <t>38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</si>
  <si>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</si>
  <si>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</si>
  <si>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</si>
  <si>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</si>
  <si>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38,1</t>
  </si>
  <si>
    <t>39</t>
  </si>
  <si>
    <t>Крюк стенной: одинарный</t>
  </si>
  <si>
    <t>39,1</t>
  </si>
  <si>
    <t>40</t>
  </si>
  <si>
    <t>Кабель на столбовой линии, масса 1 м: до 2 кг</t>
  </si>
  <si>
    <t>40,1</t>
  </si>
  <si>
    <t>41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</si>
  <si>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</si>
  <si>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</si>
  <si>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</si>
  <si>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</si>
  <si>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</si>
  <si>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</si>
  <si>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</si>
  <si>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</si>
  <si>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</si>
  <si>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42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</si>
  <si>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</si>
  <si>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</si>
  <si>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</si>
  <si>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</si>
  <si>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42,1</t>
  </si>
  <si>
    <t>43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</si>
  <si>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</si>
  <si>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</si>
  <si>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</si>
  <si>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44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</si>
  <si>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</si>
  <si>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</si>
  <si>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</si>
  <si>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</si>
  <si>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44,1</t>
  </si>
  <si>
    <t>45</t>
  </si>
  <si>
    <t>Материалы</t>
  </si>
  <si>
    <t>46</t>
  </si>
  <si>
    <t>ТЦ_05.1.02.07_62_</t>
  </si>
  <si>
    <t>Стойка ж/б вибрированная СВп 110-5</t>
  </si>
  <si>
    <t>Материалы строительные</t>
  </si>
  <si>
    <t>Материал по прайсу</t>
  </si>
  <si>
    <t>материалы (03)</t>
  </si>
  <si>
    <t>47</t>
  </si>
  <si>
    <t>ТЦ_01.7.15.03_62_6234130045_</t>
  </si>
  <si>
    <t>Провод СИПн-2 3*50+1*54,6</t>
  </si>
  <si>
    <t>м</t>
  </si>
  <si>
    <t>Материалы, изделия и конструкции</t>
  </si>
  <si>
    <t>48</t>
  </si>
  <si>
    <t>Провод СИПн-2 3*50+1*54,6+1*16</t>
  </si>
  <si>
    <t>49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</si>
  <si>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</si>
  <si>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</si>
  <si>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</si>
  <si>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</si>
  <si>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</si>
  <si>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50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</si>
  <si>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</si>
  <si>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</si>
  <si>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</si>
  <si>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51</t>
  </si>
  <si>
    <t>ТЦ_20.2.08.02_62_6234130045</t>
  </si>
  <si>
    <t>Бугель В20</t>
  </si>
  <si>
    <t>52</t>
  </si>
  <si>
    <t>22.2.02.23-0304</t>
  </si>
  <si>
    <t>Таблички-указатели кабельных трасс пластиковые односторонние, размеры 210х280х5 мм</t>
  </si>
  <si>
    <t>ФСБЦ-2022, 22.2.02.23-0304,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</si>
  <si>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</si>
  <si>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</si>
  <si>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</si>
  <si>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53</t>
  </si>
  <si>
    <t>ТЦ_20.1.01.01_62_6234130045</t>
  </si>
  <si>
    <t>Кронштейн анкерный СА2000</t>
  </si>
  <si>
    <t>54</t>
  </si>
  <si>
    <t>20.1.01.01-0011</t>
  </si>
  <si>
    <t>Зажимы анкерные для самонесущих изолированных проводов, диапазон сечений 50-70 мм2 (РА-1500)</t>
  </si>
  <si>
    <t>ФСБЦ-2022 доп.12, 20.1.01.01-0011, приказ Минстроя России от 07.11.2024 г. № 747/пр</t>
  </si>
  <si>
    <t>55</t>
  </si>
  <si>
    <t>20.1.01.11-0021</t>
  </si>
  <si>
    <t>Зажим плашечный соединительный ПС-1-1</t>
  </si>
  <si>
    <t>ФСБЦ-2022, 20.1.01.11-0021, приказ Минстроя России от 18.05.2022 г. № 378/пр</t>
  </si>
  <si>
    <t>56</t>
  </si>
  <si>
    <t>ТЦ_20.5.04.05_62_6234130045</t>
  </si>
  <si>
    <t>Зажим ответвительный ZVZ-481</t>
  </si>
  <si>
    <t>57</t>
  </si>
  <si>
    <t>20.1.01.08-0019</t>
  </si>
  <si>
    <t>Зажимы ответвительные с проводами ответвлений сечением 16-95 мм2 (прим. ОР 72, ОР 95)</t>
  </si>
  <si>
    <t>ФСБЦ-2022 доп.9, 20.1.01.08-0019, приказ Минстроя России от 16.02.2024 г. № 102/пр</t>
  </si>
  <si>
    <t>58</t>
  </si>
  <si>
    <t>22.2.02.23-0161</t>
  </si>
  <si>
    <t>Узел крепления укоса У-1 (прим. У-3)</t>
  </si>
  <si>
    <t>ФСБЦ-2022 доп.8, 22.2.02.23-0161, приказ Минстроя России от 14.11.2023 г. № 817/пр</t>
  </si>
  <si>
    <t>59</t>
  </si>
  <si>
    <t>07.2.02.05-0021</t>
  </si>
  <si>
    <t>Траверсы металлические (ТН-9)</t>
  </si>
  <si>
    <t>ФСБЦ-2022 доп.4, 07.2.02.05-0021, приказ Минстроя России от 27.12.2022 г. № 1133/пр</t>
  </si>
  <si>
    <t>60</t>
  </si>
  <si>
    <t>22.2.02.20-0001</t>
  </si>
  <si>
    <t>Хомут для крепления траверс окрашенный</t>
  </si>
  <si>
    <t>ФСБЦ-2022, 22.2.02.20-0001, приказ Минстроя России от 18.05.2022 г. № 378/пр</t>
  </si>
  <si>
    <t>61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</si>
  <si>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</si>
  <si>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</si>
  <si>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</si>
  <si>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62</t>
  </si>
  <si>
    <t>ТЦ_20.1.02.23_62_6234130045</t>
  </si>
  <si>
    <t>Проводник заземляющий ЗП-6</t>
  </si>
  <si>
    <t>63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</si>
  <si>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</si>
  <si>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</si>
  <si>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</si>
  <si>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ФСБЦ-2022 доп.2, 25.2.02.04-0003, приказ Минстроя России от 26.08.2022 г. № 703/пр</t>
  </si>
  <si>
    <t>64</t>
  </si>
  <si>
    <t>01.7.07.29-0241</t>
  </si>
  <si>
    <t>Хомуты (стяжки) атмосферостойкие из нейлона, цвет черный, размеры 370х4,8 мм</t>
  </si>
  <si>
    <t>ФСБЦ-2022 доп.9, 01.7.07.29-0241, приказ Минстроя России от 16.02.2024 г. № 102/пр</t>
  </si>
  <si>
    <t>65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</si>
  <si>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</si>
  <si>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</si>
  <si>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</si>
  <si>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66</t>
  </si>
  <si>
    <t>08.3.07.01-0071</t>
  </si>
  <si>
    <t>Прокат стальной горячекатаный полосовой, марки стали Ст3сп, Ст3пс, размеры 40х5 мм</t>
  </si>
  <si>
    <t>ФСБЦ-2022 доп.4, 08.3.07.01-0071, приказ Минстроя России от 27.12.2022 г. № 1133/пр</t>
  </si>
  <si>
    <t>Материалы для ответвлений</t>
  </si>
  <si>
    <t>67</t>
  </si>
  <si>
    <t>ТЦ_21.2.01.01_62_6234130045_</t>
  </si>
  <si>
    <t>Провод СИПн-4 2*16</t>
  </si>
  <si>
    <t>68</t>
  </si>
  <si>
    <t>69</t>
  </si>
  <si>
    <t>70</t>
  </si>
  <si>
    <t>ТЦ_25.3.14.01_62_6234130045</t>
  </si>
  <si>
    <t>Кронштейн СА 25</t>
  </si>
  <si>
    <t>71</t>
  </si>
  <si>
    <t>20.1.01.01-0005</t>
  </si>
  <si>
    <t>Зажимы анкерные для самонесущих изолированных проводов, диапазон сечений 16-70 мм2</t>
  </si>
  <si>
    <t>ФСБЦ-2022 доп.12, 20.1.01.01-0005, приказ Минстроя России от 07.11.2024 г. № 747/пр</t>
  </si>
  <si>
    <t>72</t>
  </si>
  <si>
    <t>20.1.01.01-0026</t>
  </si>
  <si>
    <t>Зажимы анкерные для самонесущих изолированных проводов, диапазон сечений 2х(16-35) мм2 (РА 25*100)</t>
  </si>
  <si>
    <t>ФСБЦ-2022 доп.12, 20.1.01.01-0026, приказ Минстроя России от 07.11.2024 г. № 747/пр</t>
  </si>
  <si>
    <t>73</t>
  </si>
  <si>
    <t>Зажимы ответвительные с проводами ответвлений сечением 16-95 мм2 (ОР-616)</t>
  </si>
  <si>
    <t>74</t>
  </si>
  <si>
    <t>Щит учета на опоре</t>
  </si>
  <si>
    <t>75</t>
  </si>
  <si>
    <t>76</t>
  </si>
  <si>
    <t>77</t>
  </si>
  <si>
    <t>78</t>
  </si>
  <si>
    <t>79</t>
  </si>
  <si>
    <t>20.2.05.01-0001</t>
  </si>
  <si>
    <t>Бандажи дистанционные для фасадного крепления СИП диаметром 45 мм2</t>
  </si>
  <si>
    <t>ФСБЦ-2022, 20.2.05.01-0001, приказ Минстроя России от 18.05.2022 г. № 378/пр</t>
  </si>
  <si>
    <t>80</t>
  </si>
  <si>
    <t>24.3.01.06-0044</t>
  </si>
  <si>
    <t>Трубы ПВХ, номинальный диаметр 32 мм</t>
  </si>
  <si>
    <t>ФСБЦ-2022, 24.3.01.06-0044, приказ Минстроя России от 18.05.2022 г. № 378/пр</t>
  </si>
  <si>
    <t>Материалы для светильников</t>
  </si>
  <si>
    <t>81</t>
  </si>
  <si>
    <t>21.2.03.03-1034</t>
  </si>
  <si>
    <t>Провод силовой гибкий с медными жилами ПВС 3х2,5-380</t>
  </si>
  <si>
    <t>ФСБЦ-2022, 21.2.03.03-1034, приказ Минстроя России от 18.05.2022 г. № 378/пр</t>
  </si>
  <si>
    <t>82</t>
  </si>
  <si>
    <t>83</t>
  </si>
  <si>
    <t>84</t>
  </si>
  <si>
    <t>Пусконаладочные работы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</si>
  <si>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</si>
  <si>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</si>
  <si>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</si>
  <si>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*0,8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</si>
  <si>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</si>
  <si>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</si>
  <si>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</si>
  <si>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</si>
  <si>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</si>
  <si>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</si>
  <si>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</si>
  <si>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</si>
  <si>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</si>
  <si>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</si>
  <si>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</si>
  <si>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</si>
  <si>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</si>
  <si>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</si>
  <si>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</si>
  <si>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</si>
  <si>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</si>
  <si>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</si>
  <si>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</si>
  <si>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</si>
  <si>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</si>
  <si>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</si>
  <si>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</si>
  <si>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</si>
  <si>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</si>
  <si>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</si>
  <si>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</si>
  <si>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</si>
  <si>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</si>
  <si>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</si>
  <si>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</si>
  <si>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</si>
  <si>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</si>
  <si>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</si>
  <si>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</si>
  <si>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</si>
  <si>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</si>
  <si>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</si>
  <si>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</si>
  <si>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</si>
  <si>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</si>
  <si>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</si>
  <si>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</si>
  <si>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</si>
  <si>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</si>
  <si>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</si>
  <si>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</si>
  <si>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</si>
  <si>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</si>
  <si>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</si>
  <si>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</si>
  <si>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</si>
  <si>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</si>
  <si>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</si>
  <si>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</si>
  <si>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</si>
  <si>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</si>
  <si>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</si>
  <si>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</si>
  <si>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</si>
  <si>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</si>
  <si>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</si>
  <si>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</si>
  <si>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</si>
  <si>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</si>
  <si>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</si>
  <si>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</si>
  <si>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</si>
  <si>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</si>
  <si>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</si>
  <si>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</si>
  <si>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</si>
  <si>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</si>
  <si>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</si>
  <si>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</si>
  <si>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</si>
  <si>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</si>
  <si>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</si>
  <si>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</si>
  <si>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</si>
  <si>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</si>
  <si>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</si>
  <si>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</si>
  <si>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</si>
  <si>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</si>
  <si>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</si>
  <si>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</si>
  <si>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</si>
  <si>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Рязанская область, КТЦ к ФСНБ-2022 (ПАО Россети), 4 квартал 2025 г</t>
  </si>
  <si>
    <t>Сборник индексов</t>
  </si>
  <si>
    <t>Рязанская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</si>
  <si>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</si>
  <si>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</si>
  <si>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</si>
  <si>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</si>
  <si>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</si>
  <si>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</si>
  <si>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1-100-36</t>
  </si>
  <si>
    <t>Средний разряд работы 3,6</t>
  </si>
  <si>
    <t>чел.-ч.</t>
  </si>
  <si>
    <t>4-100-00</t>
  </si>
  <si>
    <t>Затраты труда машинистов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</si>
  <si>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</si>
  <si>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</si>
  <si>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</si>
  <si>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маш.-ч</t>
  </si>
  <si>
    <t>4-100-040</t>
  </si>
  <si>
    <t>1-100-28</t>
  </si>
  <si>
    <t>Средний разряд работы 2,8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</si>
  <si>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</si>
  <si>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</si>
  <si>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</si>
  <si>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1-100-26</t>
  </si>
  <si>
    <t>Средний разряд работы 2,6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</si>
  <si>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</si>
  <si>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</si>
  <si>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</si>
  <si>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</si>
  <si>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</si>
  <si>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</si>
  <si>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</si>
  <si>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</si>
  <si>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</si>
  <si>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</si>
  <si>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</si>
  <si>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</si>
  <si>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</si>
  <si>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</si>
  <si>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</si>
  <si>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</si>
  <si>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</si>
  <si>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</si>
  <si>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</si>
  <si>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</si>
  <si>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</si>
  <si>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</si>
  <si>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</si>
  <si>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</si>
  <si>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</si>
  <si>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</si>
  <si>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</si>
  <si>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</si>
  <si>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</si>
  <si>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</si>
  <si>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</si>
  <si>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</si>
  <si>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</si>
  <si>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</si>
  <si>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</si>
  <si>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</si>
  <si>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</si>
  <si>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</si>
  <si>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</si>
  <si>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</si>
  <si>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</si>
  <si>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</si>
  <si>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</si>
  <si>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</si>
  <si>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</si>
  <si>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</si>
  <si>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</si>
  <si>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</si>
  <si>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</si>
  <si>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</si>
  <si>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1-100-33</t>
  </si>
  <si>
    <t>Средний разряд работы 3,3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</si>
  <si>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</si>
  <si>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</si>
  <si>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</si>
  <si>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</si>
  <si>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</si>
  <si>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</si>
  <si>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07.2.07.13-0201</t>
  </si>
  <si>
    <t>ФСБЦ-2022, 07.2.07.13-0201, приказ Минстроя России от 18.05.2022 г. № 378/пр</t>
  </si>
  <si>
    <t>Стяжка стальная винтовая, диаметр 15-17 мм, в комплекте с гайкой стальной оцинкованной, диаметр 90 мм</t>
  </si>
  <si>
    <t>08.2.02.06-0001</t>
  </si>
  <si>
    <t>ФСБЦ-2022, 08.2.02.06-0001, приказ Минстроя России от 18.05.2022 г. № 378/пр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</si>
  <si>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</si>
  <si>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20.1.02.10-0002</t>
  </si>
  <si>
    <t>ФСБЦ-2022, 20.1.02.10-0002, приказ Минстроя России от 18.05.2022 г. № 378/пр</t>
  </si>
  <si>
    <t>Подвес металлический кабелей связи П-8</t>
  </si>
  <si>
    <t>20.1.02.21-0050</t>
  </si>
  <si>
    <t>ФСБЦ-2022, 20.1.02.21-0050, приказ Минстроя России от 18.05.2022 г. № 378/пр</t>
  </si>
  <si>
    <t>Узел крепления КГП-16-3</t>
  </si>
  <si>
    <t>22.2.02.06-0011</t>
  </si>
  <si>
    <t>ФСБЦ-2022, 22.2.02.06-0011, приказ Минстроя России от 18.05.2022 г. № 378/пр</t>
  </si>
  <si>
    <t>Консоли для крепления и подвески стального каната КСП-2</t>
  </si>
  <si>
    <t>22.2.02.23-0011</t>
  </si>
  <si>
    <t>ФСБЦ-2022, 22.2.02.23-0011, приказ Минстроя России от 18.05.2022 г. № 378/пр</t>
  </si>
  <si>
    <t>Глухари</t>
  </si>
  <si>
    <t>1-100-40</t>
  </si>
  <si>
    <t>Средний разряд работы 4,0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</si>
  <si>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</si>
  <si>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</si>
  <si>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</si>
  <si>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</si>
  <si>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</si>
  <si>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</si>
  <si>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</si>
  <si>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</si>
  <si>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</si>
  <si>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</si>
  <si>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</si>
  <si>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</si>
  <si>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</si>
  <si>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</si>
  <si>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</si>
  <si>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</si>
  <si>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</si>
  <si>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</si>
  <si>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</si>
  <si>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</si>
  <si>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</si>
  <si>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</si>
  <si>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</si>
  <si>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</si>
  <si>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</si>
  <si>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</si>
  <si>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</si>
  <si>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</si>
  <si>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1-100-38</t>
  </si>
  <si>
    <t>Средний разряд работы 3,8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</si>
  <si>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</si>
  <si>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</si>
  <si>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</si>
  <si>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</si>
  <si>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</si>
  <si>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</si>
  <si>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20.2.01.05-0007</t>
  </si>
  <si>
    <t>ФСБЦ-2022 доп.11, 20.2.01.05-0007, приказ Минстроя России от 09.08.2024 г. № 524/пр</t>
  </si>
  <si>
    <t>Гильзы кабельные медные 35 мм</t>
  </si>
  <si>
    <t>20.2.02.01-0014</t>
  </si>
  <si>
    <t>ФСБЦ-2022 доп.9, 20.2.02.01-0014, приказ Минстроя России от 16.02.2024 г. № 102/пр</t>
  </si>
  <si>
    <t>Втулки полипропиленовые, диаметр 42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</si>
  <si>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</si>
  <si>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</si>
  <si>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</si>
  <si>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</si>
  <si>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</si>
  <si>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</si>
  <si>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</si>
  <si>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</si>
  <si>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</si>
  <si>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</si>
  <si>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</si>
  <si>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</si>
  <si>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</si>
  <si>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</si>
  <si>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</si>
  <si>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</si>
  <si>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</si>
  <si>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</si>
  <si>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</si>
  <si>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</si>
  <si>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</si>
  <si>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</si>
  <si>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</si>
  <si>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</si>
  <si>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</si>
  <si>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1-100-20</t>
  </si>
  <si>
    <t>Средний разряд работы 2,0</t>
  </si>
  <si>
    <t>1-100-29</t>
  </si>
  <si>
    <t>Средний разряд работы 2,9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</si>
  <si>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</si>
  <si>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</si>
  <si>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</si>
  <si>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</si>
  <si>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</si>
  <si>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</si>
  <si>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</si>
  <si>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</si>
  <si>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2-100-06</t>
  </si>
  <si>
    <t>Рабочий 6 разряда</t>
  </si>
  <si>
    <t>3-200-03</t>
  </si>
  <si>
    <t>Инженер III категории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</si>
  <si>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</si>
  <si>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</si>
  <si>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Методика применения сметных норм 571/пр (О.П.)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</si>
  <si>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</si>
  <si>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</si>
  <si>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</si>
  <si>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</si>
  <si>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Тех. часть сб33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</si>
  <si>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</si>
  <si>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</si>
  <si>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</si>
  <si>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</si>
  <si>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</si>
  <si>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</si>
  <si>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</si>
  <si>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</si>
  <si>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</si>
  <si>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</si>
  <si>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</si>
  <si>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</si>
  <si>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</si>
  <si>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</si>
  <si>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</si>
  <si>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</si>
  <si>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</si>
  <si>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</si>
  <si>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</si>
  <si>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</si>
  <si>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</si>
  <si>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</si>
  <si>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</si>
  <si>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</si>
  <si>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</si>
  <si>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</si>
  <si>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</si>
  <si>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</si>
  <si>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</si>
  <si>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</si>
  <si>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</si>
  <si>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</si>
  <si>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</si>
  <si>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</si>
  <si>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</si>
  <si>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</si>
  <si>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</si>
  <si>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</si>
  <si>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</si>
  <si>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</si>
  <si>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</si>
  <si>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</si>
  <si>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</si>
  <si>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</si>
  <si>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Демонтажные работы</t>
  </si>
  <si>
    <t>ГЭСН 33-04-011-01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</si>
  <si>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
ЭМ *0,6; М *0; ЗТ *0,6; ЗТм *0,6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</si>
  <si>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</si>
  <si>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</si>
  <si>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</si>
  <si>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</si>
  <si>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</si>
  <si>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</si>
  <si>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</si>
  <si>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</si>
  <si>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</si>
  <si>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</si>
  <si>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33-04-042-01</t>
  </si>
  <si>
    <t>ОТм(ЗТм) Средний разряд машинистов 5</t>
  </si>
  <si>
    <t>ГЭСН 33-04-016-02</t>
  </si>
  <si>
    <t>ОТм(ЗТм) Средний разряд машинистов 6</t>
  </si>
  <si>
    <t>ГЭСН 33-04-016-05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</si>
  <si>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</si>
  <si>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</si>
  <si>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</si>
  <si>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</si>
  <si>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</si>
  <si>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</si>
  <si>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</si>
  <si>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</si>
  <si>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</si>
  <si>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</si>
  <si>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</si>
  <si>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</si>
  <si>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</si>
  <si>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</si>
  <si>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</si>
  <si>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</si>
  <si>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</si>
  <si>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</si>
  <si>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</si>
  <si>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</si>
  <si>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</si>
  <si>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</si>
  <si>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</si>
  <si>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</si>
  <si>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</si>
  <si>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</si>
  <si>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Строительно-монтажные работы</t>
  </si>
  <si>
    <t>ГЭСН 33-04-016-06</t>
  </si>
  <si>
    <t>ГЭСН 33-04-003-02</t>
  </si>
  <si>
    <t>М</t>
  </si>
  <si>
    <t>ГЭСН 33-04-019-19</t>
  </si>
  <si>
    <t>При бурении котлованов для опор ВЛ 0,38-10 кВ на глубину более 2х м к затратам на бурение (с последующим уточнением расценок)
ЭМ *1,25; ЗТ *1,25; ЗТм *1,25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</si>
  <si>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</si>
  <si>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</si>
  <si>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</si>
  <si>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33-04-015-01</t>
  </si>
  <si>
    <t>ГЭСН 01-02-061-01</t>
  </si>
  <si>
    <t>ГЭСНм 08-02-471-04</t>
  </si>
  <si>
    <t>44.1</t>
  </si>
  <si>
    <t>НР Электротехнические установки: на других объектах</t>
  </si>
  <si>
    <t>СП Электротехнические установки: на других объектах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</si>
  <si>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</si>
  <si>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</si>
  <si>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</si>
  <si>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</si>
  <si>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</si>
  <si>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</si>
  <si>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</si>
  <si>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</si>
  <si>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</si>
  <si>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</si>
  <si>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</si>
  <si>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</si>
  <si>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</si>
  <si>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</si>
  <si>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</si>
  <si>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</si>
  <si>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</si>
  <si>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</si>
  <si>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</si>
  <si>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01-11-024-01</t>
  </si>
  <si>
    <r>
      <t>Фазировка электрической линии или трансформатора с сетью напряжением: до 1 кВ</t>
    </r>
    <r>
      <rPr>
        <i/>
        <sz val="10"/>
        <rFont val="Arial"/>
        <family val="2"/>
        <charset val="204"/>
      </rPr>
      <t xml:space="preserve">
Поправки к: 
ЗТ *0,8</t>
    </r>
  </si>
  <si>
    <t>НР Пусконаладочные работы</t>
  </si>
  <si>
    <t>СП Пусконаладочные работы</t>
  </si>
  <si>
    <t>ГЭСНп 01-11-028-01</t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</si>
  <si>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ЗТ *0,8</t>
    </r>
  </si>
  <si>
    <t>ГЭСНп 01-11-013-01</t>
  </si>
  <si>
    <r>
      <t>Замер полного сопротивления цепи "фаза-нуль"</t>
    </r>
    <r>
      <rPr>
        <i/>
        <sz val="10"/>
        <rFont val="Arial"/>
        <family val="2"/>
        <charset val="204"/>
      </rPr>
      <t xml:space="preserve">
Поправки к: 
ЗТ *0,8</t>
    </r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</si>
  <si>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</si>
  <si>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ЗТ *0,8</t>
    </r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</si>
  <si>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</si>
  <si>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ЗТ *0,8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</si>
  <si>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</si>
  <si>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</si>
  <si>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</si>
  <si>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</si>
  <si>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</si>
  <si>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</si>
  <si>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</si>
  <si>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</si>
  <si>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</si>
  <si>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</si>
  <si>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</si>
  <si>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</si>
  <si>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</si>
  <si>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</si>
  <si>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</si>
  <si>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</si>
  <si>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</si>
  <si>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</si>
  <si>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</si>
  <si>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</si>
  <si>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</si>
  <si>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</si>
  <si>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</si>
  <si>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</si>
  <si>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</si>
  <si>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</si>
  <si>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</si>
  <si>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смета: Переустройство ВЛ-0,4 кВ № 2 от ТП-2558 (оп. 6-7)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</si>
  <si>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</si>
  <si>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</si>
  <si>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</si>
  <si>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</si>
  <si>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смета: Пусконаладочные работы</t>
  </si>
  <si>
    <t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</si>
  <si>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</si>
  <si>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</si>
  <si>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</si>
  <si>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Подрядчик (субподрядчик) </t>
  </si>
  <si>
    <t xml:space="preserve">Стройка </t>
  </si>
  <si>
    <t>Вид деятельности  по ОКДП</t>
  </si>
  <si>
    <t xml:space="preserve">Договор подряда (контракт) </t>
  </si>
  <si>
    <t>СПРАВКА</t>
  </si>
  <si>
    <t>СТОИМОСТИ ВЫПОЛНЕННЫХ РАБОТ И ЗАТРАТ</t>
  </si>
  <si>
    <t>Наименование пусковых комплексов, объектов, видов работ, оборудования, затрат</t>
  </si>
  <si>
    <t>Стоимость выполненных работ и затрат</t>
  </si>
  <si>
    <t>с начала проведения работ</t>
  </si>
  <si>
    <t>с начала года по отчетный период включительно</t>
  </si>
  <si>
    <t>в том числе за отчетный месяц</t>
  </si>
  <si>
    <t>Всего работ и затрат, включаемых в стоимость</t>
  </si>
  <si>
    <t>В том числе:</t>
  </si>
  <si>
    <t>Итого</t>
  </si>
  <si>
    <t xml:space="preserve">Сумма НДС </t>
  </si>
  <si>
    <t xml:space="preserve">Всего с учетом НДС </t>
  </si>
  <si>
    <t>должность</t>
  </si>
  <si>
    <t>подпись</t>
  </si>
  <si>
    <t>расшифровка подпись</t>
  </si>
  <si>
    <t>МП</t>
  </si>
  <si>
    <t>Капитальный ремонт автомобильной дороги от автодороги "Михайлов - Голдино - Горлово - Скопин - Милославское - Хворощевка - Делехово - Станция Павелец-1 - Кремлево - Павелец"  в Скопинском районе Рязанской области</t>
  </si>
  <si>
    <t>ЛОКАЛЬНАЯ СМЕТА № 02-08-01</t>
  </si>
  <si>
    <t>Переустройство  ВЛ-0,4 кВ № 2 от КТП-2558 в пролете опор № 6-7 (инв. № 33119)</t>
  </si>
  <si>
    <t>ЛОКАЛЬНАЯ СМЕТА № 09-08-01</t>
  </si>
  <si>
    <t>Переустройство  ВЛ-0,4 кВ № 2 от КТП-2558 в пролете опор № 6-7 (инв. № 33119).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</si>
</sst>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/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" xfId="0" applyFont="1" applyBorder="1"/>
    <xf numFmtId="14" fontId="21" fillId="0" borderId="0" xfId="0" applyNumberFormat="1" applyFont="1"/>
    <xf numFmtId="0" fontId="21" fillId="0" borderId="3" xfId="0" applyFont="1" applyBorder="1" applyAlignment="1">
      <alignment horizontal="center" vertical="center" wrapText="1" shrinkToFit="1"/>
    </xf>
    <xf numFmtId="0" fontId="21" fillId="0" borderId="3" xfId="0" applyFont="1" applyBorder="1" applyAlignment="1">
      <alignment horizontal="center" wrapText="1" shrinkToFit="1"/>
    </xf>
    <xf numFmtId="0" fontId="21" fillId="0" borderId="13" xfId="0" applyFont="1" applyBorder="1" applyAlignment="1">
      <alignment horizontal="center" vertical="center" wrapText="1" shrinkToFit="1"/>
    </xf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0" fillId="0" borderId="1" xfId="0" applyNumberFormat="1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Font="1" applyBorder="1" applyAlignment="1">
      <alignment horizontal="left" vertical="top" wrapText="1"/>
    </xf>
    <xf numFmtId="0" fontId="25" fillId="0" borderId="2" xfId="0" applyNumberFormat="1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25" fillId="0" borderId="2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right" vertic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1" fillId="0" borderId="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21" fillId="0" borderId="1" xfId="0" applyFont="1" applyBorder="1"/>
    <xf numFmtId="0" fontId="21" fillId="0" borderId="4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1" fillId="0" borderId="10" xfId="0" applyFont="1" applyBorder="1" applyAlignment="1">
      <alignment horizontal="right"/>
    </xf>
    <xf numFmtId="0" fontId="21" fillId="0" borderId="3" xfId="0" applyFont="1" applyBorder="1" applyAlignment="1">
      <alignment horizontal="right"/>
    </xf>
    <xf numFmtId="0" fontId="21" fillId="0" borderId="2" xfId="0" applyFont="1" applyBorder="1" applyAlignment="1">
      <alignment horizontal="right"/>
    </xf>
    <xf numFmtId="0" fontId="26" fillId="0" borderId="0" xfId="0" applyFont="1" applyAlignment="1">
      <alignment horizontal="center"/>
    </xf>
    <xf numFmtId="0" fontId="21" fillId="0" borderId="13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14" fontId="21" fillId="0" borderId="3" xfId="0" applyNumberFormat="1" applyFont="1" applyBorder="1" applyAlignment="1">
      <alignment horizontal="center"/>
    </xf>
    <xf numFmtId="14" fontId="21" fillId="0" borderId="9" xfId="0" applyNumberFormat="1" applyFont="1" applyBorder="1" applyAlignment="1">
      <alignment horizontal="center"/>
    </xf>
    <xf numFmtId="0" fontId="21" fillId="0" borderId="13" xfId="0" applyFont="1" applyBorder="1"/>
    <xf numFmtId="0" fontId="21" fillId="0" borderId="15" xfId="0" applyFont="1" applyBorder="1"/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14" fontId="21" fillId="0" borderId="13" xfId="0" applyNumberFormat="1" applyFont="1" applyBorder="1" applyAlignment="1">
      <alignment horizontal="center"/>
    </xf>
    <xf numFmtId="14" fontId="21" fillId="0" borderId="15" xfId="0" applyNumberFormat="1" applyFont="1" applyBorder="1" applyAlignment="1">
      <alignment horizontal="center"/>
    </xf>
    <xf numFmtId="14" fontId="21" fillId="0" borderId="14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 shrinkToFit="1"/>
    </xf>
    <xf numFmtId="0" fontId="21" fillId="0" borderId="4" xfId="0" applyFont="1" applyBorder="1" applyAlignment="1">
      <alignment horizontal="center" vertical="center" wrapText="1" shrinkToFit="1"/>
    </xf>
    <xf numFmtId="0" fontId="21" fillId="0" borderId="2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center" vertical="center" wrapText="1" shrinkToFit="1"/>
    </xf>
    <xf numFmtId="0" fontId="21" fillId="0" borderId="9" xfId="0" applyFont="1" applyBorder="1" applyAlignment="1">
      <alignment horizontal="center" vertical="center" wrapText="1" shrinkToFit="1"/>
    </xf>
    <xf numFmtId="0" fontId="21" fillId="0" borderId="10" xfId="0" applyFont="1" applyBorder="1" applyAlignment="1">
      <alignment horizontal="center" vertical="center" wrapText="1" shrinkToFit="1"/>
    </xf>
    <xf numFmtId="0" fontId="21" fillId="0" borderId="0" xfId="0" applyFont="1" applyAlignment="1">
      <alignment horizontal="right" vertical="center" wrapText="1" shrinkToFit="1"/>
    </xf>
    <xf numFmtId="165" fontId="21" fillId="0" borderId="13" xfId="0" applyNumberFormat="1" applyFont="1" applyBorder="1" applyAlignment="1">
      <alignment horizontal="right" vertical="center" wrapText="1" shrinkToFit="1"/>
    </xf>
    <xf numFmtId="0" fontId="21" fillId="0" borderId="15" xfId="0" applyFont="1" applyBorder="1" applyAlignment="1">
      <alignment horizontal="right" vertical="center" wrapText="1" shrinkToFit="1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justify" vertical="top" wrapText="1" shrinkToFit="1"/>
    </xf>
    <xf numFmtId="0" fontId="21" fillId="0" borderId="2" xfId="0" applyFont="1" applyBorder="1" applyAlignment="1">
      <alignment horizontal="justify" vertical="top" wrapText="1" shrinkToFit="1"/>
    </xf>
    <xf numFmtId="165" fontId="21" fillId="0" borderId="3" xfId="0" applyNumberFormat="1" applyFont="1" applyBorder="1" applyAlignment="1">
      <alignment horizontal="right" wrapText="1" shrinkToFit="1"/>
    </xf>
    <xf numFmtId="0" fontId="21" fillId="0" borderId="2" xfId="0" applyFont="1" applyBorder="1" applyAlignment="1">
      <alignment horizontal="right" wrapText="1" shrinkToFit="1"/>
    </xf>
    <xf numFmtId="0" fontId="21" fillId="0" borderId="9" xfId="0" applyFont="1" applyBorder="1" applyAlignment="1">
      <alignment horizontal="right" wrapText="1" shrinkToFit="1"/>
    </xf>
    <xf numFmtId="0" fontId="21" fillId="0" borderId="13" xfId="0" applyFont="1" applyBorder="1" applyAlignment="1">
      <alignment horizontal="justify" vertical="top" wrapText="1" shrinkToFit="1"/>
    </xf>
    <xf numFmtId="0" fontId="21" fillId="0" borderId="14" xfId="0" applyFont="1" applyBorder="1" applyAlignment="1">
      <alignment horizontal="justify" vertical="top" wrapText="1" shrinkToFit="1"/>
    </xf>
    <xf numFmtId="0" fontId="21" fillId="0" borderId="9" xfId="0" applyFont="1" applyBorder="1" applyAlignment="1">
      <alignment horizontal="justify" vertical="top" wrapText="1" shrinkToFit="1"/>
    </xf>
    <xf numFmtId="0" fontId="21" fillId="0" borderId="9" xfId="0" applyFont="1" applyBorder="1" applyAlignment="1">
      <alignment horizontal="right"/>
    </xf>
    <xf numFmtId="165" fontId="21" fillId="0" borderId="3" xfId="0" applyNumberFormat="1" applyFont="1" applyBorder="1" applyAlignment="1">
      <alignment horizontal="right"/>
    </xf>
    <xf numFmtId="165" fontId="21" fillId="0" borderId="3" xfId="0" applyNumberFormat="1" applyFont="1" applyBorder="1" applyAlignment="1">
      <alignment horizontal="right" vertical="center" wrapText="1" shrinkToFit="1"/>
    </xf>
    <xf numFmtId="0" fontId="21" fillId="0" borderId="9" xfId="0" applyFont="1" applyBorder="1" applyAlignment="1">
      <alignment horizontal="right" vertical="center" wrapText="1" shrinkToFit="1"/>
    </xf>
    <xf numFmtId="0" fontId="21" fillId="0" borderId="0" xfId="0" applyFont="1" applyAlignment="1">
      <alignment horizontal="right" vertical="center" shrinkToFit="1"/>
    </xf>
    <xf numFmtId="0" fontId="21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17"/>
  <sheetViews>
    <sheetView tabSelected="1" topLeftCell="A278" zoomScaleNormal="100" workbookViewId="0">
      <selection activeCell="C364" sqref="C36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2" t="s">
        <v>787</v>
      </c>
      <c r="B2" s="112"/>
      <c r="C2" s="112"/>
      <c r="D2" s="112"/>
      <c r="E2" s="112"/>
      <c r="F2" s="113" t="s">
        <v>826</v>
      </c>
      <c r="G2" s="113"/>
      <c r="H2" s="113"/>
      <c r="I2" s="113"/>
      <c r="J2" s="113"/>
      <c r="K2" s="113"/>
      <c r="L2" s="113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2" t="s">
        <v>788</v>
      </c>
      <c r="B4" s="112"/>
      <c r="C4" s="112"/>
      <c r="D4" s="112"/>
      <c r="E4" s="112"/>
      <c r="F4" s="11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3"/>
      <c r="H4" s="113"/>
      <c r="I4" s="113"/>
      <c r="J4" s="113"/>
      <c r="K4" s="113"/>
      <c r="L4" s="113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2" t="s">
        <v>789</v>
      </c>
      <c r="B6" s="112"/>
      <c r="C6" s="112"/>
      <c r="D6" s="112"/>
      <c r="E6" s="112"/>
      <c r="F6" s="11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3"/>
      <c r="H6" s="113"/>
      <c r="I6" s="113"/>
      <c r="J6" s="113"/>
      <c r="K6" s="113"/>
      <c r="L6" s="113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2" t="s">
        <v>790</v>
      </c>
      <c r="B8" s="112"/>
      <c r="C8" s="112"/>
      <c r="D8" s="112"/>
      <c r="E8" s="112"/>
      <c r="F8" s="113" t="s">
        <v>596</v>
      </c>
      <c r="G8" s="113"/>
      <c r="H8" s="113"/>
      <c r="I8" s="113"/>
      <c r="J8" s="113"/>
      <c r="K8" s="113"/>
      <c r="L8" s="113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2" t="s">
        <v>791</v>
      </c>
      <c r="B10" s="112"/>
      <c r="C10" s="112"/>
      <c r="D10" s="112"/>
      <c r="E10" s="112"/>
      <c r="F10" s="113" t="s">
        <v>598</v>
      </c>
      <c r="G10" s="113"/>
      <c r="H10" s="113"/>
      <c r="I10" s="113"/>
      <c r="J10" s="113"/>
      <c r="K10" s="113"/>
      <c r="L10" s="113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2" t="s">
        <v>792</v>
      </c>
      <c r="B12" s="112"/>
      <c r="C12" s="112"/>
      <c r="D12" s="112"/>
      <c r="E12" s="112"/>
      <c r="F12" s="113" t="s">
        <v>827</v>
      </c>
      <c r="G12" s="113"/>
      <c r="H12" s="113"/>
      <c r="I12" s="113"/>
      <c r="J12" s="113"/>
      <c r="K12" s="113"/>
      <c r="L12" s="113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2" t="s">
        <v>793</v>
      </c>
      <c r="B14" s="112"/>
      <c r="C14" s="112"/>
      <c r="D14" s="112"/>
      <c r="E14" s="112"/>
      <c r="F14" s="113" t="str">
        <f>IF(Source!CZ12 &lt;&gt; "", Source!CZ12, "")</f>
        <v/>
      </c>
      <c r="G14" s="113"/>
      <c r="H14" s="113"/>
      <c r="I14" s="113"/>
      <c r="J14" s="113"/>
      <c r="K14" s="113"/>
      <c r="L14" s="113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2" t="s">
        <v>794</v>
      </c>
      <c r="B16" s="112"/>
      <c r="C16" s="112"/>
      <c r="D16" s="112"/>
      <c r="E16" s="112"/>
      <c r="F16" s="113" t="str">
        <f>IF(Source!DA12 &lt;&gt; "", Source!DA12, "")</f>
        <v/>
      </c>
      <c r="G16" s="113"/>
      <c r="H16" s="113"/>
      <c r="I16" s="113"/>
      <c r="J16" s="113"/>
      <c r="K16" s="113"/>
      <c r="L16" s="113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5.25" customHeight="1" x14ac:dyDescent="0.25">
      <c r="A19" s="141" t="s">
        <v>977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4.25" customHeight="1" x14ac:dyDescent="0.2">
      <c r="A20" s="142" t="s">
        <v>795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</row>
    <row r="21" spans="1:12" ht="14.25" customHeight="1" x14ac:dyDescent="0.2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</row>
    <row r="22" spans="1:12" ht="15.75" customHeight="1" x14ac:dyDescent="0.25">
      <c r="A22" s="140" t="s">
        <v>978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</row>
    <row r="23" spans="1:12" ht="14.25" customHeight="1" x14ac:dyDescent="0.2">
      <c r="A23" s="142" t="s">
        <v>796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</row>
    <row r="24" spans="1:12" ht="14.25" customHeight="1" x14ac:dyDescent="0.25">
      <c r="A24" s="108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8"/>
    </row>
    <row r="25" spans="1:12" ht="15.75" customHeight="1" x14ac:dyDescent="0.25">
      <c r="A25" s="143" t="s">
        <v>979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</row>
    <row r="26" spans="1:12" ht="14.25" customHeight="1" x14ac:dyDescent="0.2">
      <c r="A26" s="114" t="s">
        <v>797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4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12.75" customHeight="1" x14ac:dyDescent="0.2">
      <c r="A29" s="9" t="s">
        <v>798</v>
      </c>
      <c r="B29" s="9"/>
      <c r="C29" s="19" t="s">
        <v>828</v>
      </c>
      <c r="D29" s="9" t="s">
        <v>799</v>
      </c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/>
      <c r="B30" s="9"/>
      <c r="C30" s="20"/>
      <c r="D30" s="9"/>
      <c r="E30" s="9"/>
      <c r="F30" s="9"/>
      <c r="G30" s="9"/>
      <c r="H30" s="9"/>
      <c r="I30" s="9"/>
      <c r="J30" s="9"/>
      <c r="K30" s="9"/>
      <c r="L30" s="9"/>
    </row>
    <row r="31" spans="1:12" ht="12.75" customHeight="1" x14ac:dyDescent="0.2">
      <c r="A31" s="9" t="s">
        <v>800</v>
      </c>
      <c r="B31" s="9"/>
      <c r="C31" s="117"/>
      <c r="D31" s="117"/>
      <c r="E31" s="117"/>
      <c r="F31" s="117"/>
      <c r="G31" s="117"/>
      <c r="H31" s="117"/>
      <c r="I31" s="117"/>
      <c r="J31" s="117"/>
      <c r="K31" s="117"/>
      <c r="L31" s="117"/>
    </row>
    <row r="32" spans="1:12" ht="12.75" customHeight="1" x14ac:dyDescent="0.2">
      <c r="A32" s="21"/>
      <c r="B32" s="22"/>
      <c r="C32" s="114" t="s">
        <v>801</v>
      </c>
      <c r="D32" s="114"/>
      <c r="E32" s="114"/>
      <c r="F32" s="114"/>
      <c r="G32" s="114"/>
      <c r="H32" s="114"/>
      <c r="I32" s="114"/>
      <c r="J32" s="114"/>
      <c r="K32" s="114"/>
      <c r="L32" s="114"/>
    </row>
    <row r="33" spans="1:12" ht="14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23" t="s">
        <v>829</v>
      </c>
      <c r="B34" s="16"/>
      <c r="C34" s="16"/>
      <c r="D34" s="24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3" t="s">
        <v>802</v>
      </c>
      <c r="B36" s="16"/>
      <c r="C36" s="115">
        <f>C39+C40+C41+C42</f>
        <v>216.16</v>
      </c>
      <c r="D36" s="116"/>
      <c r="E36" s="9" t="s">
        <v>803</v>
      </c>
      <c r="F36" s="14"/>
      <c r="G36" s="14"/>
      <c r="H36" s="14"/>
      <c r="I36" s="14"/>
      <c r="J36" s="14"/>
      <c r="K36" s="14"/>
      <c r="L36" s="16"/>
    </row>
    <row r="37" spans="1:12" ht="14.25" customHeight="1" x14ac:dyDescent="0.2">
      <c r="A37" s="23"/>
      <c r="B37" s="16"/>
      <c r="C37" s="69"/>
      <c r="D37" s="25"/>
      <c r="E37" s="9"/>
      <c r="F37" s="14"/>
      <c r="G37" s="9" t="s">
        <v>804</v>
      </c>
      <c r="H37" s="16"/>
      <c r="I37" s="9"/>
      <c r="J37" s="9"/>
      <c r="K37" s="71">
        <f>ROUND(SUM(AR50:AR510)/1000, 2)</f>
        <v>18.89</v>
      </c>
      <c r="L37" s="9" t="s">
        <v>803</v>
      </c>
    </row>
    <row r="38" spans="1:12" ht="14.25" customHeight="1" x14ac:dyDescent="0.2">
      <c r="A38" s="16"/>
      <c r="B38" s="26" t="s">
        <v>805</v>
      </c>
      <c r="C38" s="70"/>
      <c r="D38" s="16"/>
      <c r="E38" s="9"/>
      <c r="F38" s="14"/>
      <c r="G38" s="9" t="s">
        <v>806</v>
      </c>
      <c r="H38" s="16"/>
      <c r="I38" s="9"/>
      <c r="J38" s="9"/>
      <c r="K38" s="71">
        <f>ROUND(SUM(AT50:AT510)/1000, 2)</f>
        <v>6.88</v>
      </c>
      <c r="L38" s="9" t="s">
        <v>803</v>
      </c>
    </row>
    <row r="39" spans="1:12" ht="14.25" customHeight="1" x14ac:dyDescent="0.2">
      <c r="A39" s="16"/>
      <c r="B39" s="23" t="s">
        <v>807</v>
      </c>
      <c r="C39" s="115">
        <f>ROUND((Source!F290)/1000, 2)</f>
        <v>202.43</v>
      </c>
      <c r="D39" s="116"/>
      <c r="E39" s="9" t="s">
        <v>803</v>
      </c>
      <c r="F39" s="14"/>
      <c r="G39" s="9" t="s">
        <v>808</v>
      </c>
      <c r="H39" s="16"/>
      <c r="I39" s="9"/>
      <c r="J39" s="25"/>
      <c r="K39" s="72">
        <f>Source!F295</f>
        <v>31.378</v>
      </c>
      <c r="L39" s="9" t="s">
        <v>602</v>
      </c>
    </row>
    <row r="40" spans="1:12" ht="14.25" customHeight="1" x14ac:dyDescent="0.2">
      <c r="A40" s="16"/>
      <c r="B40" s="23" t="s">
        <v>809</v>
      </c>
      <c r="C40" s="115">
        <f>ROUND((Source!F291)/1000, 2)</f>
        <v>13.73</v>
      </c>
      <c r="D40" s="116"/>
      <c r="E40" s="9" t="s">
        <v>803</v>
      </c>
      <c r="F40" s="14"/>
      <c r="G40" s="9" t="s">
        <v>810</v>
      </c>
      <c r="H40" s="16"/>
      <c r="I40" s="9"/>
      <c r="J40" s="27"/>
      <c r="K40" s="72">
        <f>Source!F296</f>
        <v>9.4239999999999995</v>
      </c>
      <c r="L40" s="9" t="s">
        <v>602</v>
      </c>
    </row>
    <row r="41" spans="1:12" ht="14.25" customHeight="1" x14ac:dyDescent="0.2">
      <c r="A41" s="16"/>
      <c r="B41" s="23" t="s">
        <v>811</v>
      </c>
      <c r="C41" s="115">
        <f>ROUND((Source!F282)/1000, 2)</f>
        <v>0</v>
      </c>
      <c r="D41" s="116"/>
      <c r="E41" s="9" t="s">
        <v>803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16"/>
      <c r="B42" s="23" t="s">
        <v>812</v>
      </c>
      <c r="C42" s="115">
        <f>ROUND((Source!F292)/1000, 2)</f>
        <v>0</v>
      </c>
      <c r="D42" s="116"/>
      <c r="E42" s="9" t="s">
        <v>803</v>
      </c>
      <c r="F42" s="14"/>
      <c r="G42" s="9"/>
      <c r="H42" s="9"/>
      <c r="I42" s="9"/>
      <c r="J42" s="9"/>
      <c r="K42" s="14"/>
      <c r="L42" s="9"/>
    </row>
    <row r="43" spans="1:12" ht="14.2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12.75" customHeight="1" x14ac:dyDescent="0.2">
      <c r="A44" s="122" t="s">
        <v>813</v>
      </c>
      <c r="B44" s="122" t="s">
        <v>814</v>
      </c>
      <c r="C44" s="122" t="s">
        <v>815</v>
      </c>
      <c r="D44" s="122" t="s">
        <v>816</v>
      </c>
      <c r="E44" s="125" t="s">
        <v>817</v>
      </c>
      <c r="F44" s="126"/>
      <c r="G44" s="127"/>
      <c r="H44" s="125" t="s">
        <v>818</v>
      </c>
      <c r="I44" s="126"/>
      <c r="J44" s="126"/>
      <c r="K44" s="126"/>
      <c r="L44" s="127"/>
    </row>
    <row r="45" spans="1:12" ht="12.75" customHeight="1" x14ac:dyDescent="0.2">
      <c r="A45" s="123"/>
      <c r="B45" s="123"/>
      <c r="C45" s="123"/>
      <c r="D45" s="123"/>
      <c r="E45" s="128"/>
      <c r="F45" s="129"/>
      <c r="G45" s="130"/>
      <c r="H45" s="128"/>
      <c r="I45" s="129"/>
      <c r="J45" s="129"/>
      <c r="K45" s="129"/>
      <c r="L45" s="130"/>
    </row>
    <row r="46" spans="1:12" ht="12.75" customHeight="1" x14ac:dyDescent="0.2">
      <c r="A46" s="123"/>
      <c r="B46" s="123"/>
      <c r="C46" s="123"/>
      <c r="D46" s="123"/>
      <c r="E46" s="128"/>
      <c r="F46" s="129"/>
      <c r="G46" s="130"/>
      <c r="H46" s="128"/>
      <c r="I46" s="129"/>
      <c r="J46" s="129"/>
      <c r="K46" s="129"/>
      <c r="L46" s="130"/>
    </row>
    <row r="47" spans="1:12" ht="12.75" customHeight="1" x14ac:dyDescent="0.2">
      <c r="A47" s="123"/>
      <c r="B47" s="123"/>
      <c r="C47" s="123"/>
      <c r="D47" s="123"/>
      <c r="E47" s="131"/>
      <c r="F47" s="132"/>
      <c r="G47" s="133"/>
      <c r="H47" s="131"/>
      <c r="I47" s="132"/>
      <c r="J47" s="132"/>
      <c r="K47" s="132"/>
      <c r="L47" s="133"/>
    </row>
    <row r="48" spans="1:12" ht="51" customHeight="1" x14ac:dyDescent="0.2">
      <c r="A48" s="124"/>
      <c r="B48" s="124"/>
      <c r="C48" s="124"/>
      <c r="D48" s="124"/>
      <c r="E48" s="29" t="s">
        <v>819</v>
      </c>
      <c r="F48" s="29" t="s">
        <v>820</v>
      </c>
      <c r="G48" s="30" t="s">
        <v>821</v>
      </c>
      <c r="H48" s="29" t="s">
        <v>822</v>
      </c>
      <c r="I48" s="29" t="s">
        <v>823</v>
      </c>
      <c r="J48" s="29" t="s">
        <v>824</v>
      </c>
      <c r="K48" s="29" t="s">
        <v>820</v>
      </c>
      <c r="L48" s="29" t="s">
        <v>825</v>
      </c>
    </row>
    <row r="49" spans="1:101" ht="14.25" customHeight="1" x14ac:dyDescent="0.2">
      <c r="A49" s="31">
        <v>1</v>
      </c>
      <c r="B49" s="31">
        <v>2</v>
      </c>
      <c r="C49" s="31">
        <v>3</v>
      </c>
      <c r="D49" s="31">
        <v>4</v>
      </c>
      <c r="E49" s="31">
        <v>5</v>
      </c>
      <c r="F49" s="31">
        <v>6</v>
      </c>
      <c r="G49" s="31">
        <v>7</v>
      </c>
      <c r="H49" s="31">
        <v>8</v>
      </c>
      <c r="I49" s="31">
        <v>9</v>
      </c>
      <c r="J49" s="31">
        <v>10</v>
      </c>
      <c r="K49" s="33">
        <v>11</v>
      </c>
      <c r="L49" s="33">
        <v>12</v>
      </c>
    </row>
    <row r="51" spans="1:101" ht="16.5" x14ac:dyDescent="0.2">
      <c r="A51" s="118" t="s">
        <v>830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</row>
    <row r="52" spans="1:101" ht="57" x14ac:dyDescent="0.2">
      <c r="A52" s="36" t="s">
        <v>18</v>
      </c>
      <c r="B52" s="38" t="s">
        <v>831</v>
      </c>
      <c r="C52" s="38" t="str">
        <f>Source!G28</f>
        <v>Демонтаж проводов ВЛ 0,38 кВ на переходах через препятствия: автомобильные дороги 2 и 3 категории с линиями связи, ВЛ 0,38 кВ</v>
      </c>
      <c r="D52" s="39" t="str">
        <f>Source!H28</f>
        <v>переход</v>
      </c>
      <c r="E52" s="41">
        <f>Source!K28</f>
        <v>1</v>
      </c>
      <c r="F52" s="41"/>
      <c r="G52" s="41">
        <f>Source!I28</f>
        <v>1</v>
      </c>
      <c r="H52" s="43"/>
      <c r="I52" s="42"/>
      <c r="J52" s="43"/>
      <c r="K52" s="42"/>
      <c r="L52" s="43"/>
    </row>
    <row r="53" spans="1:101" ht="25.5" x14ac:dyDescent="0.2">
      <c r="B53" s="44" t="s">
        <v>778</v>
      </c>
      <c r="C53" s="119" t="s">
        <v>832</v>
      </c>
      <c r="D53" s="119"/>
      <c r="E53" s="119"/>
      <c r="F53" s="119"/>
      <c r="G53" s="119"/>
      <c r="H53" s="119"/>
      <c r="I53" s="119"/>
      <c r="J53" s="119"/>
      <c r="K53" s="119"/>
      <c r="L53" s="119"/>
      <c r="CW53" s="45" t="s">
        <v>832</v>
      </c>
    </row>
    <row r="54" spans="1:101" ht="15" x14ac:dyDescent="0.2">
      <c r="A54" s="37"/>
      <c r="B54" s="41">
        <v>1</v>
      </c>
      <c r="C54" s="37" t="s">
        <v>833</v>
      </c>
      <c r="D54" s="39" t="s">
        <v>602</v>
      </c>
      <c r="E54" s="46"/>
      <c r="F54" s="41"/>
      <c r="G54" s="46">
        <f>Source!U28</f>
        <v>4.3259999999999996</v>
      </c>
      <c r="H54" s="41"/>
      <c r="I54" s="41"/>
      <c r="J54" s="41"/>
      <c r="K54" s="41"/>
      <c r="L54" s="47">
        <f>SUM(L55:L55)-SUMIF(CE55:CE55, 1, L55:L55)</f>
        <v>2683.63</v>
      </c>
    </row>
    <row r="55" spans="1:101" ht="14.25" x14ac:dyDescent="0.2">
      <c r="A55" s="38"/>
      <c r="B55" s="38" t="s">
        <v>600</v>
      </c>
      <c r="C55" s="38" t="s">
        <v>601</v>
      </c>
      <c r="D55" s="39" t="s">
        <v>602</v>
      </c>
      <c r="E55" s="41">
        <v>7.21</v>
      </c>
      <c r="F55" s="41">
        <f>ROUND(0.6,7)</f>
        <v>0.6</v>
      </c>
      <c r="G55" s="41">
        <f>SmtRes!CX1</f>
        <v>4.3259999999999996</v>
      </c>
      <c r="H55" s="43"/>
      <c r="I55" s="42"/>
      <c r="J55" s="43">
        <f>SmtRes!CZ1</f>
        <v>620.35</v>
      </c>
      <c r="K55" s="42"/>
      <c r="L55" s="43">
        <f>SmtRes!DI1</f>
        <v>2683.63</v>
      </c>
    </row>
    <row r="56" spans="1:101" ht="15" x14ac:dyDescent="0.2">
      <c r="A56" s="37"/>
      <c r="B56" s="41">
        <v>2</v>
      </c>
      <c r="C56" s="37" t="s">
        <v>834</v>
      </c>
      <c r="D56" s="39"/>
      <c r="E56" s="46"/>
      <c r="F56" s="41"/>
      <c r="G56" s="46"/>
      <c r="H56" s="41"/>
      <c r="I56" s="41"/>
      <c r="J56" s="41"/>
      <c r="K56" s="41"/>
      <c r="L56" s="47">
        <f>SUM(L57:L59)-SUMIF(CE57:CE59, 1, L57:L59)</f>
        <v>140.19</v>
      </c>
    </row>
    <row r="57" spans="1:101" ht="15" x14ac:dyDescent="0.2">
      <c r="A57" s="37"/>
      <c r="B57" s="41"/>
      <c r="C57" s="37" t="s">
        <v>836</v>
      </c>
      <c r="D57" s="39" t="s">
        <v>602</v>
      </c>
      <c r="E57" s="46"/>
      <c r="F57" s="41"/>
      <c r="G57" s="46">
        <f>Source!V28</f>
        <v>0.216</v>
      </c>
      <c r="H57" s="41"/>
      <c r="I57" s="41"/>
      <c r="J57" s="41"/>
      <c r="K57" s="41"/>
      <c r="L57" s="47">
        <f>SUMIF(CE58:CE59, 1, L58:L59)</f>
        <v>140.28</v>
      </c>
      <c r="CE57">
        <v>1</v>
      </c>
    </row>
    <row r="58" spans="1:101" ht="28.5" x14ac:dyDescent="0.2">
      <c r="A58" s="38"/>
      <c r="B58" s="38" t="s">
        <v>605</v>
      </c>
      <c r="C58" s="38" t="s">
        <v>607</v>
      </c>
      <c r="D58" s="39" t="s">
        <v>608</v>
      </c>
      <c r="E58" s="41">
        <v>0.36</v>
      </c>
      <c r="F58" s="41">
        <f>ROUND(0.6,7)</f>
        <v>0.6</v>
      </c>
      <c r="G58" s="41">
        <f>SmtRes!CX3</f>
        <v>0.216</v>
      </c>
      <c r="H58" s="43"/>
      <c r="I58" s="42"/>
      <c r="J58" s="43">
        <f>SmtRes!CZ3</f>
        <v>649.04999999999995</v>
      </c>
      <c r="K58" s="42"/>
      <c r="L58" s="43">
        <f>SmtRes!DG3</f>
        <v>140.19</v>
      </c>
    </row>
    <row r="59" spans="1:101" ht="28.5" x14ac:dyDescent="0.2">
      <c r="A59" s="38"/>
      <c r="B59" s="38" t="s">
        <v>609</v>
      </c>
      <c r="C59" s="38" t="s">
        <v>835</v>
      </c>
      <c r="D59" s="39" t="s">
        <v>602</v>
      </c>
      <c r="E59" s="41">
        <f>SmtRes!DO3*SmtRes!AT3</f>
        <v>0.36</v>
      </c>
      <c r="F59" s="41">
        <f>ROUND(0.6,7)</f>
        <v>0.6</v>
      </c>
      <c r="G59" s="41">
        <f>ROUND(E59*G52, 7)</f>
        <v>0.36</v>
      </c>
      <c r="H59" s="43"/>
      <c r="I59" s="42"/>
      <c r="J59" s="43">
        <f>ROUND(SmtRes!AG3/SmtRes!DO3, 2)</f>
        <v>649.42999999999995</v>
      </c>
      <c r="K59" s="42"/>
      <c r="L59" s="43">
        <f>SmtRes!DH3</f>
        <v>140.28</v>
      </c>
      <c r="CE59">
        <v>1</v>
      </c>
    </row>
    <row r="60" spans="1:101" ht="14.25" x14ac:dyDescent="0.2">
      <c r="A60" s="38"/>
      <c r="B60" s="38" t="str">
        <f>EtalonRes!I4</f>
        <v>21.2.01.02</v>
      </c>
      <c r="C60" s="48" t="str">
        <f>EtalonRes!K4</f>
        <v>Провода неизолированные</v>
      </c>
      <c r="D60" s="49" t="str">
        <f>EtalonRes!O4</f>
        <v>т</v>
      </c>
      <c r="E60" s="50">
        <f>EtalonRes!X4</f>
        <v>0</v>
      </c>
      <c r="F60" s="50">
        <f>ROUND(0,7)</f>
        <v>0</v>
      </c>
      <c r="G60" s="50">
        <f>ROUND(EtalonRes!AG4*Source!I28, 7)</f>
        <v>0</v>
      </c>
      <c r="H60" s="51"/>
      <c r="I60" s="52"/>
      <c r="J60" s="51"/>
      <c r="K60" s="52"/>
      <c r="L60" s="51"/>
    </row>
    <row r="61" spans="1:101" ht="15" x14ac:dyDescent="0.2">
      <c r="A61" s="38"/>
      <c r="B61" s="38"/>
      <c r="C61" s="54" t="s">
        <v>837</v>
      </c>
      <c r="D61" s="39"/>
      <c r="E61" s="41"/>
      <c r="F61" s="41"/>
      <c r="G61" s="41"/>
      <c r="H61" s="43"/>
      <c r="I61" s="42"/>
      <c r="J61" s="43"/>
      <c r="K61" s="42"/>
      <c r="L61" s="43">
        <f>L54+L56+L57</f>
        <v>2964.1000000000004</v>
      </c>
    </row>
    <row r="62" spans="1:101" ht="14.25" x14ac:dyDescent="0.2">
      <c r="A62" s="38"/>
      <c r="B62" s="38"/>
      <c r="C62" s="38" t="s">
        <v>838</v>
      </c>
      <c r="D62" s="39"/>
      <c r="E62" s="41"/>
      <c r="F62" s="41"/>
      <c r="G62" s="41"/>
      <c r="H62" s="43"/>
      <c r="I62" s="42"/>
      <c r="J62" s="43"/>
      <c r="K62" s="42"/>
      <c r="L62" s="43">
        <f>SUM(AR52:AR65)+SUM(AS52:AS65)+SUM(AT52:AT65)+SUM(AU52:AU65)+SUM(AV52:AV65)</f>
        <v>2823.9100000000003</v>
      </c>
    </row>
    <row r="63" spans="1:101" ht="14.25" x14ac:dyDescent="0.2">
      <c r="A63" s="38"/>
      <c r="B63" s="38" t="s">
        <v>30</v>
      </c>
      <c r="C63" s="38" t="s">
        <v>839</v>
      </c>
      <c r="D63" s="39" t="s">
        <v>99</v>
      </c>
      <c r="E63" s="41">
        <f>Source!BZ28</f>
        <v>103</v>
      </c>
      <c r="F63" s="41"/>
      <c r="G63" s="41">
        <f>Source!AT28</f>
        <v>103</v>
      </c>
      <c r="H63" s="43"/>
      <c r="I63" s="42"/>
      <c r="J63" s="43"/>
      <c r="K63" s="42"/>
      <c r="L63" s="43">
        <f>SUM(AZ52:AZ65)</f>
        <v>2908.63</v>
      </c>
    </row>
    <row r="64" spans="1:101" ht="14.25" x14ac:dyDescent="0.2">
      <c r="A64" s="48"/>
      <c r="B64" s="48" t="s">
        <v>31</v>
      </c>
      <c r="C64" s="48" t="s">
        <v>840</v>
      </c>
      <c r="D64" s="49" t="s">
        <v>99</v>
      </c>
      <c r="E64" s="50">
        <f>Source!CA28</f>
        <v>60</v>
      </c>
      <c r="F64" s="50"/>
      <c r="G64" s="50">
        <f>Source!AU28</f>
        <v>60</v>
      </c>
      <c r="H64" s="51"/>
      <c r="I64" s="52"/>
      <c r="J64" s="51"/>
      <c r="K64" s="52"/>
      <c r="L64" s="51">
        <f>SUM(BA52:BA65)</f>
        <v>1694.35</v>
      </c>
    </row>
    <row r="65" spans="1:83" ht="15" x14ac:dyDescent="0.2">
      <c r="C65" s="120" t="s">
        <v>841</v>
      </c>
      <c r="D65" s="120"/>
      <c r="E65" s="120"/>
      <c r="F65" s="120"/>
      <c r="G65" s="120"/>
      <c r="H65" s="120"/>
      <c r="I65" s="121">
        <f>IF(E52&lt;&gt;0,K65/E52, 0)</f>
        <v>7567.0800000000008</v>
      </c>
      <c r="J65" s="121"/>
      <c r="K65" s="121">
        <f>L54+L56+L63+L64+L57</f>
        <v>7567.0800000000008</v>
      </c>
      <c r="L65" s="121"/>
      <c r="AD65">
        <f>ROUND((Source!AT28/100)*((ROUND(SUMIF(SmtRes!AQ1:'SmtRes'!AQ4,"=1",SmtRes!AD1:'SmtRes'!AD4)*Source!I28, 2)+ROUND(SUMIF(SmtRes!AQ1:'SmtRes'!AQ4,"=1",SmtRes!AC1:'SmtRes'!AC4)*Source!I28, 2))), 2)</f>
        <v>1307.8699999999999</v>
      </c>
      <c r="AE65">
        <f>ROUND((Source!AU28/100)*((ROUND(SUMIF(SmtRes!AQ1:'SmtRes'!AQ4,"=1",SmtRes!AD1:'SmtRes'!AD4)*Source!I28, 2)+ROUND(SUMIF(SmtRes!AQ1:'SmtRes'!AQ4,"=1",SmtRes!AC1:'SmtRes'!AC4)*Source!I28, 2))), 2)</f>
        <v>761.87</v>
      </c>
      <c r="AN65" s="53">
        <f>L54+L56+L63+L64+L57</f>
        <v>7567.0800000000008</v>
      </c>
      <c r="AO65" s="53">
        <f>L56</f>
        <v>140.19</v>
      </c>
      <c r="AQ65" t="s">
        <v>842</v>
      </c>
      <c r="AR65" s="53">
        <f>L54</f>
        <v>2683.63</v>
      </c>
      <c r="AT65" s="53">
        <f>L57</f>
        <v>140.28</v>
      </c>
      <c r="AV65" t="s">
        <v>842</v>
      </c>
      <c r="AW65">
        <f>0</f>
        <v>0</v>
      </c>
      <c r="AZ65">
        <f>Source!X28</f>
        <v>2908.63</v>
      </c>
      <c r="BA65">
        <f>Source!Y28</f>
        <v>1694.35</v>
      </c>
      <c r="CD65">
        <v>1</v>
      </c>
    </row>
    <row r="66" spans="1:83" ht="28.5" x14ac:dyDescent="0.2">
      <c r="A66" s="36">
        <v>2</v>
      </c>
      <c r="B66" s="38" t="s">
        <v>843</v>
      </c>
      <c r="C66" s="38" t="str">
        <f>Source!G38</f>
        <v>Демонтаж опор ВЛ 0,38-10 кВ: без приставок одностоечных</v>
      </c>
      <c r="D66" s="39" t="str">
        <f>Source!H38</f>
        <v>ШТ</v>
      </c>
      <c r="E66" s="41">
        <f>Source!K38</f>
        <v>2</v>
      </c>
      <c r="F66" s="41"/>
      <c r="G66" s="41">
        <f>Source!I38</f>
        <v>2</v>
      </c>
      <c r="H66" s="43"/>
      <c r="I66" s="42"/>
      <c r="J66" s="43"/>
      <c r="K66" s="42"/>
      <c r="L66" s="43"/>
    </row>
    <row r="67" spans="1:83" ht="15" x14ac:dyDescent="0.2">
      <c r="A67" s="37"/>
      <c r="B67" s="41">
        <v>1</v>
      </c>
      <c r="C67" s="37" t="s">
        <v>833</v>
      </c>
      <c r="D67" s="39" t="s">
        <v>602</v>
      </c>
      <c r="E67" s="46"/>
      <c r="F67" s="41"/>
      <c r="G67" s="46">
        <f>Source!U38</f>
        <v>1.62</v>
      </c>
      <c r="H67" s="41"/>
      <c r="I67" s="41"/>
      <c r="J67" s="41"/>
      <c r="K67" s="41"/>
      <c r="L67" s="47">
        <f>SUM(L68:L68)-SUMIF(CE68:CE68, 1, L68:L68)</f>
        <v>993.19</v>
      </c>
    </row>
    <row r="68" spans="1:83" ht="14.25" x14ac:dyDescent="0.2">
      <c r="A68" s="38"/>
      <c r="B68" s="38" t="s">
        <v>636</v>
      </c>
      <c r="C68" s="38" t="s">
        <v>637</v>
      </c>
      <c r="D68" s="39" t="s">
        <v>602</v>
      </c>
      <c r="E68" s="41">
        <v>0.81</v>
      </c>
      <c r="F68" s="41"/>
      <c r="G68" s="41">
        <f>SmtRes!CX30</f>
        <v>1.62</v>
      </c>
      <c r="H68" s="43"/>
      <c r="I68" s="42"/>
      <c r="J68" s="43">
        <f>SmtRes!CZ30</f>
        <v>613.08000000000004</v>
      </c>
      <c r="K68" s="42"/>
      <c r="L68" s="43">
        <f>SmtRes!DI30</f>
        <v>993.19</v>
      </c>
    </row>
    <row r="69" spans="1:83" ht="15" x14ac:dyDescent="0.2">
      <c r="A69" s="37"/>
      <c r="B69" s="41">
        <v>2</v>
      </c>
      <c r="C69" s="37" t="s">
        <v>834</v>
      </c>
      <c r="D69" s="39"/>
      <c r="E69" s="46"/>
      <c r="F69" s="41"/>
      <c r="G69" s="46"/>
      <c r="H69" s="41"/>
      <c r="I69" s="41"/>
      <c r="J69" s="41"/>
      <c r="K69" s="41"/>
      <c r="L69" s="47">
        <f>SUM(L70:L74)-SUMIF(CE70:CE74, 1, L70:L74)</f>
        <v>2404.71</v>
      </c>
    </row>
    <row r="70" spans="1:83" ht="15" x14ac:dyDescent="0.2">
      <c r="A70" s="37"/>
      <c r="B70" s="41"/>
      <c r="C70" s="37" t="s">
        <v>836</v>
      </c>
      <c r="D70" s="39" t="s">
        <v>602</v>
      </c>
      <c r="E70" s="46"/>
      <c r="F70" s="41"/>
      <c r="G70" s="46">
        <f>Source!V38</f>
        <v>0.96</v>
      </c>
      <c r="H70" s="41"/>
      <c r="I70" s="41"/>
      <c r="J70" s="41"/>
      <c r="K70" s="41"/>
      <c r="L70" s="47">
        <f>SUMIF(CE71:CE74, 1, L71:L74)</f>
        <v>708.75</v>
      </c>
      <c r="CE70">
        <v>1</v>
      </c>
    </row>
    <row r="71" spans="1:83" ht="42.75" x14ac:dyDescent="0.2">
      <c r="A71" s="38"/>
      <c r="B71" s="38" t="s">
        <v>638</v>
      </c>
      <c r="C71" s="38" t="s">
        <v>640</v>
      </c>
      <c r="D71" s="39" t="s">
        <v>608</v>
      </c>
      <c r="E71" s="41">
        <v>0.44</v>
      </c>
      <c r="F71" s="41"/>
      <c r="G71" s="41">
        <f>SmtRes!CX32</f>
        <v>0.88</v>
      </c>
      <c r="H71" s="43">
        <f>SmtRes!CZ32</f>
        <v>2088.77</v>
      </c>
      <c r="I71" s="42">
        <f>SmtRes!AJ32</f>
        <v>1.28</v>
      </c>
      <c r="J71" s="43">
        <f>ROUND(H71*I71, 2)</f>
        <v>2673.63</v>
      </c>
      <c r="K71" s="42"/>
      <c r="L71" s="43">
        <f>SmtRes!DG32</f>
        <v>2352.79</v>
      </c>
    </row>
    <row r="72" spans="1:83" ht="28.5" x14ac:dyDescent="0.2">
      <c r="A72" s="38"/>
      <c r="B72" s="38" t="s">
        <v>641</v>
      </c>
      <c r="C72" s="38" t="s">
        <v>844</v>
      </c>
      <c r="D72" s="39" t="s">
        <v>602</v>
      </c>
      <c r="E72" s="41">
        <f>SmtRes!DO32*SmtRes!AT32</f>
        <v>0.44</v>
      </c>
      <c r="F72" s="41"/>
      <c r="G72" s="41">
        <f>ROUND(E72*G66, 7)</f>
        <v>0.88</v>
      </c>
      <c r="H72" s="43"/>
      <c r="I72" s="42"/>
      <c r="J72" s="43">
        <f>ROUND(SmtRes!AG32/SmtRes!DO32, 2)</f>
        <v>746.36</v>
      </c>
      <c r="K72" s="42"/>
      <c r="L72" s="43">
        <f>SmtRes!DH32</f>
        <v>656.8</v>
      </c>
      <c r="CE72">
        <v>1</v>
      </c>
    </row>
    <row r="73" spans="1:83" ht="28.5" x14ac:dyDescent="0.2">
      <c r="A73" s="38"/>
      <c r="B73" s="38" t="s">
        <v>605</v>
      </c>
      <c r="C73" s="38" t="s">
        <v>607</v>
      </c>
      <c r="D73" s="39" t="s">
        <v>608</v>
      </c>
      <c r="E73" s="41">
        <v>0.04</v>
      </c>
      <c r="F73" s="41"/>
      <c r="G73" s="41">
        <f>SmtRes!CX33</f>
        <v>0.08</v>
      </c>
      <c r="H73" s="43"/>
      <c r="I73" s="42"/>
      <c r="J73" s="43">
        <f>SmtRes!CZ33</f>
        <v>649.04999999999995</v>
      </c>
      <c r="K73" s="42"/>
      <c r="L73" s="43">
        <f>SmtRes!DG33</f>
        <v>51.92</v>
      </c>
    </row>
    <row r="74" spans="1:83" ht="28.5" x14ac:dyDescent="0.2">
      <c r="A74" s="38"/>
      <c r="B74" s="38" t="s">
        <v>609</v>
      </c>
      <c r="C74" s="48" t="s">
        <v>835</v>
      </c>
      <c r="D74" s="49" t="s">
        <v>602</v>
      </c>
      <c r="E74" s="50">
        <f>SmtRes!DO33*SmtRes!AT33</f>
        <v>0.04</v>
      </c>
      <c r="F74" s="50"/>
      <c r="G74" s="50">
        <f>ROUND(E74*G66, 7)</f>
        <v>0.08</v>
      </c>
      <c r="H74" s="51"/>
      <c r="I74" s="52"/>
      <c r="J74" s="51">
        <f>ROUND(SmtRes!AG33/SmtRes!DO33, 2)</f>
        <v>649.42999999999995</v>
      </c>
      <c r="K74" s="52"/>
      <c r="L74" s="51">
        <f>SmtRes!DH33</f>
        <v>51.95</v>
      </c>
      <c r="CE74">
        <v>1</v>
      </c>
    </row>
    <row r="75" spans="1:83" ht="15" x14ac:dyDescent="0.2">
      <c r="A75" s="38"/>
      <c r="B75" s="38"/>
      <c r="C75" s="54" t="s">
        <v>837</v>
      </c>
      <c r="D75" s="39"/>
      <c r="E75" s="41"/>
      <c r="F75" s="41"/>
      <c r="G75" s="41"/>
      <c r="H75" s="43"/>
      <c r="I75" s="42"/>
      <c r="J75" s="43"/>
      <c r="K75" s="42"/>
      <c r="L75" s="43">
        <f>L67+L69+L70</f>
        <v>4106.6499999999996</v>
      </c>
    </row>
    <row r="76" spans="1:83" ht="14.25" x14ac:dyDescent="0.2">
      <c r="A76" s="38"/>
      <c r="B76" s="38"/>
      <c r="C76" s="38" t="s">
        <v>838</v>
      </c>
      <c r="D76" s="39"/>
      <c r="E76" s="41"/>
      <c r="F76" s="41"/>
      <c r="G76" s="41"/>
      <c r="H76" s="43"/>
      <c r="I76" s="42"/>
      <c r="J76" s="43"/>
      <c r="K76" s="42"/>
      <c r="L76" s="43">
        <f>SUM(AR66:AR79)+SUM(AS66:AS79)+SUM(AT66:AT79)+SUM(AU66:AU79)+SUM(AV66:AV79)</f>
        <v>1701.94</v>
      </c>
    </row>
    <row r="77" spans="1:83" ht="14.25" x14ac:dyDescent="0.2">
      <c r="A77" s="38"/>
      <c r="B77" s="38" t="s">
        <v>30</v>
      </c>
      <c r="C77" s="38" t="s">
        <v>839</v>
      </c>
      <c r="D77" s="39" t="s">
        <v>99</v>
      </c>
      <c r="E77" s="41">
        <f>Source!BZ38</f>
        <v>103</v>
      </c>
      <c r="F77" s="41"/>
      <c r="G77" s="41">
        <f>Source!AT38</f>
        <v>103</v>
      </c>
      <c r="H77" s="43"/>
      <c r="I77" s="42"/>
      <c r="J77" s="43"/>
      <c r="K77" s="42"/>
      <c r="L77" s="43">
        <f>SUM(AZ66:AZ79)</f>
        <v>1753</v>
      </c>
    </row>
    <row r="78" spans="1:83" ht="14.25" x14ac:dyDescent="0.2">
      <c r="A78" s="48"/>
      <c r="B78" s="48" t="s">
        <v>31</v>
      </c>
      <c r="C78" s="48" t="s">
        <v>840</v>
      </c>
      <c r="D78" s="49" t="s">
        <v>99</v>
      </c>
      <c r="E78" s="50">
        <f>Source!CA38</f>
        <v>60</v>
      </c>
      <c r="F78" s="50"/>
      <c r="G78" s="50">
        <f>Source!AU38</f>
        <v>60</v>
      </c>
      <c r="H78" s="51"/>
      <c r="I78" s="52"/>
      <c r="J78" s="51"/>
      <c r="K78" s="52"/>
      <c r="L78" s="51">
        <f>SUM(BA66:BA79)</f>
        <v>1021.16</v>
      </c>
    </row>
    <row r="79" spans="1:83" ht="15" x14ac:dyDescent="0.2">
      <c r="C79" s="120" t="s">
        <v>841</v>
      </c>
      <c r="D79" s="120"/>
      <c r="E79" s="120"/>
      <c r="F79" s="120"/>
      <c r="G79" s="120"/>
      <c r="H79" s="120"/>
      <c r="I79" s="121">
        <f>IF(E66&lt;&gt;0,K79/E66, 0)</f>
        <v>3440.4049999999997</v>
      </c>
      <c r="J79" s="121"/>
      <c r="K79" s="121">
        <f>L67+L69+L77+L78+L70</f>
        <v>6880.8099999999995</v>
      </c>
      <c r="L79" s="121"/>
      <c r="AD79">
        <f>ROUND((Source!AT38/100)*((ROUND(SUMIF(SmtRes!AQ30:'SmtRes'!AQ33,"=1",SmtRes!AD30:'SmtRes'!AD33)*Source!I38, 2)+ROUND(SUMIF(SmtRes!AQ30:'SmtRes'!AQ33,"=1",SmtRes!AC30:'SmtRes'!AC33)*Source!I38, 2))), 2)</f>
        <v>4138.2700000000004</v>
      </c>
      <c r="AE79">
        <f>ROUND((Source!AU38/100)*((ROUND(SUMIF(SmtRes!AQ30:'SmtRes'!AQ33,"=1",SmtRes!AD30:'SmtRes'!AD33)*Source!I38, 2)+ROUND(SUMIF(SmtRes!AQ30:'SmtRes'!AQ33,"=1",SmtRes!AC30:'SmtRes'!AC33)*Source!I38, 2))), 2)</f>
        <v>2410.64</v>
      </c>
      <c r="AN79" s="53">
        <f>L67+L69+L77+L78+L70</f>
        <v>6880.8099999999995</v>
      </c>
      <c r="AO79" s="53">
        <f>L69</f>
        <v>2404.71</v>
      </c>
      <c r="AQ79" t="s">
        <v>842</v>
      </c>
      <c r="AR79" s="53">
        <f>L67</f>
        <v>993.19</v>
      </c>
      <c r="AT79" s="53">
        <f>L70</f>
        <v>708.75</v>
      </c>
      <c r="AV79" t="s">
        <v>842</v>
      </c>
      <c r="AW79">
        <f>0</f>
        <v>0</v>
      </c>
      <c r="AZ79">
        <f>Source!X38</f>
        <v>1753</v>
      </c>
      <c r="BA79">
        <f>Source!Y38</f>
        <v>1021.16</v>
      </c>
      <c r="CD79">
        <v>1</v>
      </c>
    </row>
    <row r="80" spans="1:83" ht="42.75" x14ac:dyDescent="0.2">
      <c r="A80" s="36">
        <v>3</v>
      </c>
      <c r="B80" s="38" t="s">
        <v>845</v>
      </c>
      <c r="C80" s="38" t="str">
        <f>Source!G40</f>
        <v>Развозка конструкций и материалов опор ВЛ 0,38-10 кВ по трассе: одностоечных железобетонных опор</v>
      </c>
      <c r="D80" s="39" t="str">
        <f>Source!H40</f>
        <v>ШТ</v>
      </c>
      <c r="E80" s="41">
        <f>Source!K40</f>
        <v>2</v>
      </c>
      <c r="F80" s="41"/>
      <c r="G80" s="41">
        <f>Source!I40</f>
        <v>2</v>
      </c>
      <c r="H80" s="43"/>
      <c r="I80" s="42"/>
      <c r="J80" s="43"/>
      <c r="K80" s="42"/>
      <c r="L80" s="43"/>
    </row>
    <row r="81" spans="1:83" ht="15" x14ac:dyDescent="0.2">
      <c r="A81" s="37"/>
      <c r="B81" s="41">
        <v>1</v>
      </c>
      <c r="C81" s="37" t="s">
        <v>833</v>
      </c>
      <c r="D81" s="39" t="s">
        <v>602</v>
      </c>
      <c r="E81" s="46"/>
      <c r="F81" s="41"/>
      <c r="G81" s="46">
        <f>Source!U40</f>
        <v>0.88</v>
      </c>
      <c r="H81" s="41"/>
      <c r="I81" s="41"/>
      <c r="J81" s="41"/>
      <c r="K81" s="41"/>
      <c r="L81" s="47">
        <f>SUM(L82:L82)-SUMIF(CE82:CE82, 1, L82:L82)</f>
        <v>486.2</v>
      </c>
    </row>
    <row r="82" spans="1:83" ht="14.25" x14ac:dyDescent="0.2">
      <c r="A82" s="38"/>
      <c r="B82" s="38" t="s">
        <v>642</v>
      </c>
      <c r="C82" s="38" t="s">
        <v>643</v>
      </c>
      <c r="D82" s="39" t="s">
        <v>602</v>
      </c>
      <c r="E82" s="41">
        <v>0.44</v>
      </c>
      <c r="F82" s="41"/>
      <c r="G82" s="41">
        <f>SmtRes!CX39</f>
        <v>0.88</v>
      </c>
      <c r="H82" s="43"/>
      <c r="I82" s="42"/>
      <c r="J82" s="43">
        <f>SmtRes!CZ39</f>
        <v>552.5</v>
      </c>
      <c r="K82" s="42"/>
      <c r="L82" s="43">
        <f>SmtRes!DI39</f>
        <v>486.2</v>
      </c>
    </row>
    <row r="83" spans="1:83" ht="15" x14ac:dyDescent="0.2">
      <c r="A83" s="37"/>
      <c r="B83" s="41">
        <v>2</v>
      </c>
      <c r="C83" s="37" t="s">
        <v>834</v>
      </c>
      <c r="D83" s="39"/>
      <c r="E83" s="46"/>
      <c r="F83" s="41"/>
      <c r="G83" s="46"/>
      <c r="H83" s="41"/>
      <c r="I83" s="41"/>
      <c r="J83" s="41"/>
      <c r="K83" s="41"/>
      <c r="L83" s="47">
        <f>SUM(L84:L89)-SUMIF(CE84:CE89, 1, L84:L89)</f>
        <v>1075.9900000000002</v>
      </c>
    </row>
    <row r="84" spans="1:83" ht="15" x14ac:dyDescent="0.2">
      <c r="A84" s="37"/>
      <c r="B84" s="41"/>
      <c r="C84" s="37" t="s">
        <v>836</v>
      </c>
      <c r="D84" s="39" t="s">
        <v>602</v>
      </c>
      <c r="E84" s="46"/>
      <c r="F84" s="41"/>
      <c r="G84" s="46">
        <f>Source!V40</f>
        <v>0.96</v>
      </c>
      <c r="H84" s="41"/>
      <c r="I84" s="41"/>
      <c r="J84" s="41"/>
      <c r="K84" s="41"/>
      <c r="L84" s="47">
        <f>SUMIF(CE85:CE89, 1, L85:L89)</f>
        <v>730.47</v>
      </c>
      <c r="CE84">
        <v>1</v>
      </c>
    </row>
    <row r="85" spans="1:83" ht="28.5" x14ac:dyDescent="0.2">
      <c r="A85" s="38"/>
      <c r="B85" s="38" t="s">
        <v>626</v>
      </c>
      <c r="C85" s="38" t="s">
        <v>628</v>
      </c>
      <c r="D85" s="39" t="s">
        <v>608</v>
      </c>
      <c r="E85" s="41">
        <v>0.24</v>
      </c>
      <c r="F85" s="41"/>
      <c r="G85" s="41">
        <f>SmtRes!CX41</f>
        <v>0.48</v>
      </c>
      <c r="H85" s="43"/>
      <c r="I85" s="42"/>
      <c r="J85" s="43">
        <f>SmtRes!CZ41</f>
        <v>1611.94</v>
      </c>
      <c r="K85" s="42"/>
      <c r="L85" s="43">
        <f>SmtRes!DG41</f>
        <v>773.73</v>
      </c>
    </row>
    <row r="86" spans="1:83" ht="28.5" x14ac:dyDescent="0.2">
      <c r="A86" s="38"/>
      <c r="B86" s="38" t="s">
        <v>629</v>
      </c>
      <c r="C86" s="38" t="s">
        <v>846</v>
      </c>
      <c r="D86" s="39" t="s">
        <v>602</v>
      </c>
      <c r="E86" s="41">
        <f>SmtRes!DO41*SmtRes!AT41</f>
        <v>0.24</v>
      </c>
      <c r="F86" s="41"/>
      <c r="G86" s="41">
        <f>ROUND(E86*G80, 7)</f>
        <v>0.48</v>
      </c>
      <c r="H86" s="43"/>
      <c r="I86" s="42"/>
      <c r="J86" s="43">
        <f>ROUND(SmtRes!AG41/SmtRes!DO41, 2)</f>
        <v>872.37</v>
      </c>
      <c r="K86" s="42"/>
      <c r="L86" s="43">
        <f>SmtRes!DH41</f>
        <v>418.74</v>
      </c>
      <c r="CE86">
        <v>1</v>
      </c>
    </row>
    <row r="87" spans="1:83" ht="28.5" x14ac:dyDescent="0.2">
      <c r="A87" s="38"/>
      <c r="B87" s="38" t="s">
        <v>644</v>
      </c>
      <c r="C87" s="38" t="s">
        <v>646</v>
      </c>
      <c r="D87" s="39" t="s">
        <v>608</v>
      </c>
      <c r="E87" s="41">
        <v>0.24</v>
      </c>
      <c r="F87" s="41"/>
      <c r="G87" s="41">
        <f>SmtRes!CX42</f>
        <v>0.48</v>
      </c>
      <c r="H87" s="43"/>
      <c r="I87" s="42"/>
      <c r="J87" s="43">
        <f>SmtRes!CZ42</f>
        <v>14.91</v>
      </c>
      <c r="K87" s="42"/>
      <c r="L87" s="43">
        <f>SmtRes!DG42</f>
        <v>7.16</v>
      </c>
    </row>
    <row r="88" spans="1:83" ht="28.5" x14ac:dyDescent="0.2">
      <c r="A88" s="38"/>
      <c r="B88" s="38" t="s">
        <v>647</v>
      </c>
      <c r="C88" s="38" t="s">
        <v>649</v>
      </c>
      <c r="D88" s="39" t="s">
        <v>608</v>
      </c>
      <c r="E88" s="41">
        <v>0.24</v>
      </c>
      <c r="F88" s="41"/>
      <c r="G88" s="41">
        <f>SmtRes!CX43</f>
        <v>0.48</v>
      </c>
      <c r="H88" s="43">
        <f>SmtRes!CZ43</f>
        <v>487.94</v>
      </c>
      <c r="I88" s="42">
        <f>SmtRes!AJ43</f>
        <v>1.26</v>
      </c>
      <c r="J88" s="43">
        <f>ROUND(H88*I88, 2)</f>
        <v>614.79999999999995</v>
      </c>
      <c r="K88" s="42"/>
      <c r="L88" s="43">
        <f>SmtRes!DG43</f>
        <v>295.10000000000002</v>
      </c>
    </row>
    <row r="89" spans="1:83" ht="28.5" x14ac:dyDescent="0.2">
      <c r="A89" s="38"/>
      <c r="B89" s="38" t="s">
        <v>609</v>
      </c>
      <c r="C89" s="48" t="s">
        <v>835</v>
      </c>
      <c r="D89" s="49" t="s">
        <v>602</v>
      </c>
      <c r="E89" s="50">
        <f>SmtRes!DO43*SmtRes!AT43</f>
        <v>0.24</v>
      </c>
      <c r="F89" s="50"/>
      <c r="G89" s="50">
        <f>ROUND(E89*G80, 7)</f>
        <v>0.48</v>
      </c>
      <c r="H89" s="51"/>
      <c r="I89" s="52"/>
      <c r="J89" s="51">
        <f>ROUND(SmtRes!AG43/SmtRes!DO43, 2)</f>
        <v>649.42999999999995</v>
      </c>
      <c r="K89" s="52"/>
      <c r="L89" s="51">
        <f>SmtRes!DH43</f>
        <v>311.73</v>
      </c>
      <c r="CE89">
        <v>1</v>
      </c>
    </row>
    <row r="90" spans="1:83" ht="15" x14ac:dyDescent="0.2">
      <c r="A90" s="38"/>
      <c r="B90" s="38"/>
      <c r="C90" s="54" t="s">
        <v>837</v>
      </c>
      <c r="D90" s="39"/>
      <c r="E90" s="41"/>
      <c r="F90" s="41"/>
      <c r="G90" s="41"/>
      <c r="H90" s="43"/>
      <c r="I90" s="42"/>
      <c r="J90" s="43"/>
      <c r="K90" s="42"/>
      <c r="L90" s="43">
        <f>L81+L83+L84</f>
        <v>2292.6600000000003</v>
      </c>
    </row>
    <row r="91" spans="1:83" ht="14.25" x14ac:dyDescent="0.2">
      <c r="A91" s="38"/>
      <c r="B91" s="38"/>
      <c r="C91" s="38" t="s">
        <v>838</v>
      </c>
      <c r="D91" s="39"/>
      <c r="E91" s="41"/>
      <c r="F91" s="41"/>
      <c r="G91" s="41"/>
      <c r="H91" s="43"/>
      <c r="I91" s="42"/>
      <c r="J91" s="43"/>
      <c r="K91" s="42"/>
      <c r="L91" s="43">
        <f>SUM(AR80:AR94)+SUM(AS80:AS94)+SUM(AT80:AT94)+SUM(AU80:AU94)+SUM(AV80:AV94)</f>
        <v>1216.67</v>
      </c>
    </row>
    <row r="92" spans="1:83" ht="14.25" x14ac:dyDescent="0.2">
      <c r="A92" s="38"/>
      <c r="B92" s="38" t="s">
        <v>30</v>
      </c>
      <c r="C92" s="38" t="s">
        <v>839</v>
      </c>
      <c r="D92" s="39" t="s">
        <v>99</v>
      </c>
      <c r="E92" s="41">
        <f>Source!BZ40</f>
        <v>103</v>
      </c>
      <c r="F92" s="41"/>
      <c r="G92" s="41">
        <f>Source!AT40</f>
        <v>103</v>
      </c>
      <c r="H92" s="43"/>
      <c r="I92" s="42"/>
      <c r="J92" s="43"/>
      <c r="K92" s="42"/>
      <c r="L92" s="43">
        <f>SUM(AZ80:AZ94)</f>
        <v>1253.17</v>
      </c>
    </row>
    <row r="93" spans="1:83" ht="14.25" x14ac:dyDescent="0.2">
      <c r="A93" s="48"/>
      <c r="B93" s="48" t="s">
        <v>31</v>
      </c>
      <c r="C93" s="48" t="s">
        <v>840</v>
      </c>
      <c r="D93" s="49" t="s">
        <v>99</v>
      </c>
      <c r="E93" s="50">
        <f>Source!CA40</f>
        <v>60</v>
      </c>
      <c r="F93" s="50"/>
      <c r="G93" s="50">
        <f>Source!AU40</f>
        <v>60</v>
      </c>
      <c r="H93" s="51"/>
      <c r="I93" s="52"/>
      <c r="J93" s="51"/>
      <c r="K93" s="52"/>
      <c r="L93" s="51">
        <f>SUM(BA80:BA94)</f>
        <v>730</v>
      </c>
    </row>
    <row r="94" spans="1:83" ht="15" x14ac:dyDescent="0.2">
      <c r="C94" s="120" t="s">
        <v>841</v>
      </c>
      <c r="D94" s="120"/>
      <c r="E94" s="120"/>
      <c r="F94" s="120"/>
      <c r="G94" s="120"/>
      <c r="H94" s="120"/>
      <c r="I94" s="121">
        <f>IF(E80&lt;&gt;0,K94/E80, 0)</f>
        <v>2137.9150000000004</v>
      </c>
      <c r="J94" s="121"/>
      <c r="K94" s="121">
        <f>L81+L83+L92+L93+L84</f>
        <v>4275.8300000000008</v>
      </c>
      <c r="L94" s="121"/>
      <c r="AD94">
        <f>ROUND((Source!AT40/100)*((ROUND(SUMIF(SmtRes!AQ39:'SmtRes'!AQ43,"=1",SmtRes!AD39:'SmtRes'!AD43)*Source!I40, 2)+ROUND(SUMIF(SmtRes!AQ39:'SmtRes'!AQ43,"=1",SmtRes!AC39:'SmtRes'!AC43)*Source!I40, 2))), 2)</f>
        <v>4273.0600000000004</v>
      </c>
      <c r="AE94">
        <f>ROUND((Source!AU40/100)*((ROUND(SUMIF(SmtRes!AQ39:'SmtRes'!AQ43,"=1",SmtRes!AD39:'SmtRes'!AD43)*Source!I40, 2)+ROUND(SUMIF(SmtRes!AQ39:'SmtRes'!AQ43,"=1",SmtRes!AC39:'SmtRes'!AC43)*Source!I40, 2))), 2)</f>
        <v>2489.16</v>
      </c>
      <c r="AN94" s="53">
        <f>L81+L83+L92+L93+L84</f>
        <v>4275.8300000000008</v>
      </c>
      <c r="AO94" s="53">
        <f>L83</f>
        <v>1075.9900000000002</v>
      </c>
      <c r="AQ94" t="s">
        <v>842</v>
      </c>
      <c r="AR94" s="53">
        <f>L81</f>
        <v>486.2</v>
      </c>
      <c r="AT94" s="53">
        <f>L84</f>
        <v>730.47</v>
      </c>
      <c r="AV94" t="s">
        <v>842</v>
      </c>
      <c r="AW94">
        <f>0</f>
        <v>0</v>
      </c>
      <c r="AZ94">
        <f>Source!X40</f>
        <v>1253.17</v>
      </c>
      <c r="BA94">
        <f>Source!Y40</f>
        <v>730</v>
      </c>
      <c r="CD94">
        <v>1</v>
      </c>
    </row>
    <row r="95" spans="1:83" ht="57" x14ac:dyDescent="0.2">
      <c r="A95" s="36">
        <v>4</v>
      </c>
      <c r="B95" s="38" t="s">
        <v>847</v>
      </c>
      <c r="C95" s="38" t="str">
        <f>Source!G41</f>
        <v>Развозка конструкций и материалов опор ВЛ 0,38-10 кВ по трассе: материалов оснастки одностоечных опор</v>
      </c>
      <c r="D95" s="39" t="str">
        <f>Source!H41</f>
        <v>ШТ</v>
      </c>
      <c r="E95" s="41">
        <f>Source!K41</f>
        <v>2</v>
      </c>
      <c r="F95" s="41"/>
      <c r="G95" s="41">
        <f>Source!I41</f>
        <v>2</v>
      </c>
      <c r="H95" s="43"/>
      <c r="I95" s="42"/>
      <c r="J95" s="43"/>
      <c r="K95" s="42"/>
      <c r="L95" s="43"/>
    </row>
    <row r="96" spans="1:83" ht="15" x14ac:dyDescent="0.2">
      <c r="A96" s="37"/>
      <c r="B96" s="41">
        <v>1</v>
      </c>
      <c r="C96" s="37" t="s">
        <v>833</v>
      </c>
      <c r="D96" s="39" t="s">
        <v>602</v>
      </c>
      <c r="E96" s="46"/>
      <c r="F96" s="41"/>
      <c r="G96" s="46">
        <f>Source!U41</f>
        <v>0.5</v>
      </c>
      <c r="H96" s="41"/>
      <c r="I96" s="41"/>
      <c r="J96" s="41"/>
      <c r="K96" s="41"/>
      <c r="L96" s="47">
        <f>SUM(L97:L97)-SUMIF(CE97:CE97, 1, L97:L97)</f>
        <v>276.25</v>
      </c>
    </row>
    <row r="97" spans="1:83" ht="14.25" x14ac:dyDescent="0.2">
      <c r="A97" s="38"/>
      <c r="B97" s="38" t="s">
        <v>642</v>
      </c>
      <c r="C97" s="38" t="s">
        <v>643</v>
      </c>
      <c r="D97" s="39" t="s">
        <v>602</v>
      </c>
      <c r="E97" s="41">
        <v>0.25</v>
      </c>
      <c r="F97" s="41"/>
      <c r="G97" s="41">
        <f>SmtRes!CX44</f>
        <v>0.5</v>
      </c>
      <c r="H97" s="43"/>
      <c r="I97" s="42"/>
      <c r="J97" s="43">
        <f>SmtRes!CZ44</f>
        <v>552.5</v>
      </c>
      <c r="K97" s="42"/>
      <c r="L97" s="43">
        <f>SmtRes!DI44</f>
        <v>276.25</v>
      </c>
    </row>
    <row r="98" spans="1:83" ht="15" x14ac:dyDescent="0.2">
      <c r="A98" s="37"/>
      <c r="B98" s="41">
        <v>2</v>
      </c>
      <c r="C98" s="37" t="s">
        <v>834</v>
      </c>
      <c r="D98" s="39"/>
      <c r="E98" s="46"/>
      <c r="F98" s="41"/>
      <c r="G98" s="46"/>
      <c r="H98" s="41"/>
      <c r="I98" s="41"/>
      <c r="J98" s="41"/>
      <c r="K98" s="41"/>
      <c r="L98" s="47">
        <f>SUM(L99:L102)-SUMIF(CE99:CE102, 1, L99:L102)</f>
        <v>176.31</v>
      </c>
    </row>
    <row r="99" spans="1:83" ht="15" x14ac:dyDescent="0.2">
      <c r="A99" s="37"/>
      <c r="B99" s="41"/>
      <c r="C99" s="37" t="s">
        <v>836</v>
      </c>
      <c r="D99" s="39" t="s">
        <v>602</v>
      </c>
      <c r="E99" s="46"/>
      <c r="F99" s="41"/>
      <c r="G99" s="46">
        <f>Source!V41</f>
        <v>0.28000000000000003</v>
      </c>
      <c r="H99" s="41"/>
      <c r="I99" s="41"/>
      <c r="J99" s="41"/>
      <c r="K99" s="41"/>
      <c r="L99" s="47">
        <f>SUMIF(CE100:CE102, 1, L100:L102)</f>
        <v>181.84</v>
      </c>
      <c r="CE99">
        <v>1</v>
      </c>
    </row>
    <row r="100" spans="1:83" ht="28.5" x14ac:dyDescent="0.2">
      <c r="A100" s="38"/>
      <c r="B100" s="38" t="s">
        <v>644</v>
      </c>
      <c r="C100" s="38" t="s">
        <v>646</v>
      </c>
      <c r="D100" s="39" t="s">
        <v>608</v>
      </c>
      <c r="E100" s="41">
        <v>0.14000000000000001</v>
      </c>
      <c r="F100" s="41"/>
      <c r="G100" s="41">
        <f>SmtRes!CX46</f>
        <v>0.28000000000000003</v>
      </c>
      <c r="H100" s="43"/>
      <c r="I100" s="42"/>
      <c r="J100" s="43">
        <f>SmtRes!CZ46</f>
        <v>14.91</v>
      </c>
      <c r="K100" s="42"/>
      <c r="L100" s="43">
        <f>SmtRes!DG46</f>
        <v>4.17</v>
      </c>
    </row>
    <row r="101" spans="1:83" ht="28.5" x14ac:dyDescent="0.2">
      <c r="A101" s="38"/>
      <c r="B101" s="38" t="s">
        <v>647</v>
      </c>
      <c r="C101" s="38" t="s">
        <v>649</v>
      </c>
      <c r="D101" s="39" t="s">
        <v>608</v>
      </c>
      <c r="E101" s="41">
        <v>0.14000000000000001</v>
      </c>
      <c r="F101" s="41"/>
      <c r="G101" s="41">
        <f>SmtRes!CX47</f>
        <v>0.28000000000000003</v>
      </c>
      <c r="H101" s="43">
        <f>SmtRes!CZ47</f>
        <v>487.94</v>
      </c>
      <c r="I101" s="42">
        <f>SmtRes!AJ47</f>
        <v>1.26</v>
      </c>
      <c r="J101" s="43">
        <f>ROUND(H101*I101, 2)</f>
        <v>614.79999999999995</v>
      </c>
      <c r="K101" s="42"/>
      <c r="L101" s="43">
        <f>SmtRes!DG47</f>
        <v>172.14</v>
      </c>
    </row>
    <row r="102" spans="1:83" ht="28.5" x14ac:dyDescent="0.2">
      <c r="A102" s="38"/>
      <c r="B102" s="38" t="s">
        <v>609</v>
      </c>
      <c r="C102" s="48" t="s">
        <v>835</v>
      </c>
      <c r="D102" s="49" t="s">
        <v>602</v>
      </c>
      <c r="E102" s="50">
        <f>SmtRes!DO47*SmtRes!AT47</f>
        <v>0.14000000000000001</v>
      </c>
      <c r="F102" s="50"/>
      <c r="G102" s="50">
        <f>ROUND(E102*G95, 7)</f>
        <v>0.28000000000000003</v>
      </c>
      <c r="H102" s="51"/>
      <c r="I102" s="52"/>
      <c r="J102" s="51">
        <f>ROUND(SmtRes!AG47/SmtRes!DO47, 2)</f>
        <v>649.42999999999995</v>
      </c>
      <c r="K102" s="52"/>
      <c r="L102" s="51">
        <f>SmtRes!DH47</f>
        <v>181.84</v>
      </c>
      <c r="CE102">
        <v>1</v>
      </c>
    </row>
    <row r="103" spans="1:83" ht="15" x14ac:dyDescent="0.2">
      <c r="A103" s="38"/>
      <c r="B103" s="38"/>
      <c r="C103" s="54" t="s">
        <v>837</v>
      </c>
      <c r="D103" s="39"/>
      <c r="E103" s="41"/>
      <c r="F103" s="41"/>
      <c r="G103" s="41"/>
      <c r="H103" s="43"/>
      <c r="I103" s="42"/>
      <c r="J103" s="43"/>
      <c r="K103" s="42"/>
      <c r="L103" s="43">
        <f>L96+L98+L99</f>
        <v>634.4</v>
      </c>
    </row>
    <row r="104" spans="1:83" ht="14.25" x14ac:dyDescent="0.2">
      <c r="A104" s="38"/>
      <c r="B104" s="38"/>
      <c r="C104" s="38" t="s">
        <v>838</v>
      </c>
      <c r="D104" s="39"/>
      <c r="E104" s="41"/>
      <c r="F104" s="41"/>
      <c r="G104" s="41"/>
      <c r="H104" s="43"/>
      <c r="I104" s="42"/>
      <c r="J104" s="43"/>
      <c r="K104" s="42"/>
      <c r="L104" s="43">
        <f>SUM(AR95:AR107)+SUM(AS95:AS107)+SUM(AT95:AT107)+SUM(AU95:AU107)+SUM(AV95:AV107)</f>
        <v>458.09000000000003</v>
      </c>
    </row>
    <row r="105" spans="1:83" ht="14.25" x14ac:dyDescent="0.2">
      <c r="A105" s="38"/>
      <c r="B105" s="38" t="s">
        <v>30</v>
      </c>
      <c r="C105" s="38" t="s">
        <v>839</v>
      </c>
      <c r="D105" s="39" t="s">
        <v>99</v>
      </c>
      <c r="E105" s="41">
        <f>Source!BZ41</f>
        <v>103</v>
      </c>
      <c r="F105" s="41"/>
      <c r="G105" s="41">
        <f>Source!AT41</f>
        <v>103</v>
      </c>
      <c r="H105" s="43"/>
      <c r="I105" s="42"/>
      <c r="J105" s="43"/>
      <c r="K105" s="42"/>
      <c r="L105" s="43">
        <f>SUM(AZ95:AZ107)</f>
        <v>471.83</v>
      </c>
    </row>
    <row r="106" spans="1:83" ht="14.25" x14ac:dyDescent="0.2">
      <c r="A106" s="48"/>
      <c r="B106" s="48" t="s">
        <v>31</v>
      </c>
      <c r="C106" s="48" t="s">
        <v>840</v>
      </c>
      <c r="D106" s="49" t="s">
        <v>99</v>
      </c>
      <c r="E106" s="50">
        <f>Source!CA41</f>
        <v>60</v>
      </c>
      <c r="F106" s="50"/>
      <c r="G106" s="50">
        <f>Source!AU41</f>
        <v>60</v>
      </c>
      <c r="H106" s="51"/>
      <c r="I106" s="52"/>
      <c r="J106" s="51"/>
      <c r="K106" s="52"/>
      <c r="L106" s="51">
        <f>SUM(BA95:BA107)</f>
        <v>274.85000000000002</v>
      </c>
    </row>
    <row r="107" spans="1:83" ht="15" x14ac:dyDescent="0.2">
      <c r="C107" s="120" t="s">
        <v>841</v>
      </c>
      <c r="D107" s="120"/>
      <c r="E107" s="120"/>
      <c r="F107" s="120"/>
      <c r="G107" s="120"/>
      <c r="H107" s="120"/>
      <c r="I107" s="121">
        <f>IF(E95&lt;&gt;0,K107/E95, 0)</f>
        <v>690.54</v>
      </c>
      <c r="J107" s="121"/>
      <c r="K107" s="121">
        <f>L96+L98+L105+L106+L99</f>
        <v>1381.08</v>
      </c>
      <c r="L107" s="121"/>
      <c r="AD107">
        <f>ROUND((Source!AT41/100)*((ROUND(SUMIF(SmtRes!AQ44:'SmtRes'!AQ47,"=1",SmtRes!AD44:'SmtRes'!AD47)*Source!I41, 2)+ROUND(SUMIF(SmtRes!AQ44:'SmtRes'!AQ47,"=1",SmtRes!AC44:'SmtRes'!AC47)*Source!I41, 2))), 2)</f>
        <v>2475.98</v>
      </c>
      <c r="AE107">
        <f>ROUND((Source!AU41/100)*((ROUND(SUMIF(SmtRes!AQ44:'SmtRes'!AQ47,"=1",SmtRes!AD44:'SmtRes'!AD47)*Source!I41, 2)+ROUND(SUMIF(SmtRes!AQ44:'SmtRes'!AQ47,"=1",SmtRes!AC44:'SmtRes'!AC47)*Source!I41, 2))), 2)</f>
        <v>1442.32</v>
      </c>
      <c r="AN107" s="53">
        <f>L96+L98+L105+L106+L99</f>
        <v>1381.08</v>
      </c>
      <c r="AO107" s="53">
        <f>L98</f>
        <v>176.31</v>
      </c>
      <c r="AQ107" t="s">
        <v>842</v>
      </c>
      <c r="AR107" s="53">
        <f>L96</f>
        <v>276.25</v>
      </c>
      <c r="AT107" s="53">
        <f>L99</f>
        <v>181.84</v>
      </c>
      <c r="AV107" t="s">
        <v>842</v>
      </c>
      <c r="AW107">
        <f>0</f>
        <v>0</v>
      </c>
      <c r="AZ107">
        <f>Source!X41</f>
        <v>471.83</v>
      </c>
      <c r="BA107">
        <f>Source!Y41</f>
        <v>274.85000000000002</v>
      </c>
      <c r="CD107">
        <v>1</v>
      </c>
    </row>
    <row r="108" spans="1:83" ht="57" x14ac:dyDescent="0.2">
      <c r="A108" s="36">
        <v>5</v>
      </c>
      <c r="B108" s="38" t="s">
        <v>142</v>
      </c>
      <c r="C108" s="38" t="str">
        <f>Source!G56</f>
        <v>Погрузка в автотранспортное средство: изделия из сборного железобетона, бетона, керамзитобетона массой до 3 т</v>
      </c>
      <c r="D108" s="39" t="str">
        <f>Source!H56</f>
        <v>1т груза</v>
      </c>
      <c r="E108" s="41">
        <f>Source!K56</f>
        <v>2.25</v>
      </c>
      <c r="F108" s="41"/>
      <c r="G108" s="41">
        <f>Source!I56</f>
        <v>2.25</v>
      </c>
      <c r="H108" s="43"/>
      <c r="I108" s="42"/>
      <c r="J108" s="43">
        <f>Source!AK56</f>
        <v>448.14</v>
      </c>
      <c r="K108" s="42"/>
      <c r="L108" s="43">
        <f>Source!HD56</f>
        <v>1008.32</v>
      </c>
    </row>
    <row r="109" spans="1:83" x14ac:dyDescent="0.2">
      <c r="A109" s="57"/>
      <c r="B109" s="57"/>
      <c r="C109" s="58" t="str">
        <f>"Объем: "&amp;Source!I56&amp;"=(1125*"&amp;"2+"&amp;"350*"&amp;"0)/"&amp;"1000"</f>
        <v>Объем: 2,25=(1125*2+350*0)/1000</v>
      </c>
      <c r="D109" s="57"/>
      <c r="E109" s="57"/>
      <c r="F109" s="57"/>
      <c r="G109" s="57"/>
      <c r="H109" s="57"/>
      <c r="I109" s="57"/>
      <c r="J109" s="57"/>
      <c r="K109" s="57"/>
      <c r="L109" s="57"/>
    </row>
    <row r="110" spans="1:83" ht="15" x14ac:dyDescent="0.2">
      <c r="C110" s="120" t="s">
        <v>841</v>
      </c>
      <c r="D110" s="120"/>
      <c r="E110" s="120"/>
      <c r="F110" s="120"/>
      <c r="G110" s="120"/>
      <c r="H110" s="120"/>
      <c r="I110" s="121">
        <f>IF(E108&lt;&gt;0,K110/E108, 0)</f>
        <v>448.14222222222224</v>
      </c>
      <c r="J110" s="121"/>
      <c r="K110" s="121">
        <f>L108</f>
        <v>1008.32</v>
      </c>
      <c r="L110" s="121"/>
      <c r="AD110">
        <f>ROUND((Source!AT56/100)*((ROUND(0*Source!I56, 2)+ROUND(0*Source!I56, 2))), 2)</f>
        <v>0</v>
      </c>
      <c r="AE110">
        <f>ROUND((Source!AU56/100)*((ROUND(0*Source!I56, 2)+ROUND(0*Source!I56, 2))), 2)</f>
        <v>0</v>
      </c>
      <c r="AN110" s="53">
        <f>L108</f>
        <v>1008.32</v>
      </c>
      <c r="AP110">
        <f>0</f>
        <v>0</v>
      </c>
      <c r="AQ110" t="s">
        <v>842</v>
      </c>
      <c r="AS110">
        <f>0</f>
        <v>0</v>
      </c>
      <c r="AU110">
        <f>0</f>
        <v>0</v>
      </c>
      <c r="AV110" t="s">
        <v>842</v>
      </c>
      <c r="AZ110">
        <f>Source!X56</f>
        <v>0</v>
      </c>
      <c r="BA110">
        <f>Source!Y56</f>
        <v>0</v>
      </c>
      <c r="BB110" s="53">
        <f>L108</f>
        <v>1008.32</v>
      </c>
      <c r="CD110">
        <v>1</v>
      </c>
    </row>
    <row r="111" spans="1:83" ht="128.25" x14ac:dyDescent="0.2">
      <c r="A111" s="59">
        <v>6</v>
      </c>
      <c r="B111" s="48" t="s">
        <v>155</v>
      </c>
      <c r="C111" s="48" t="str">
        <f>Source!G58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11" s="49" t="str">
        <f>Source!H58</f>
        <v>1т груза</v>
      </c>
      <c r="E111" s="50">
        <f>Source!K58</f>
        <v>2.25</v>
      </c>
      <c r="F111" s="50"/>
      <c r="G111" s="50">
        <f>Source!I58</f>
        <v>2.25</v>
      </c>
      <c r="H111" s="51"/>
      <c r="I111" s="52"/>
      <c r="J111" s="51">
        <f>Source!AK58</f>
        <v>349.28</v>
      </c>
      <c r="K111" s="52"/>
      <c r="L111" s="51">
        <f>Source!HD58</f>
        <v>785.88</v>
      </c>
    </row>
    <row r="112" spans="1:83" ht="15" x14ac:dyDescent="0.2">
      <c r="C112" s="120" t="s">
        <v>841</v>
      </c>
      <c r="D112" s="120"/>
      <c r="E112" s="120"/>
      <c r="F112" s="120"/>
      <c r="G112" s="120"/>
      <c r="H112" s="120"/>
      <c r="I112" s="121">
        <f>IF(E111&lt;&gt;0,K112/E111, 0)</f>
        <v>349.28</v>
      </c>
      <c r="J112" s="121"/>
      <c r="K112" s="121">
        <f>L111</f>
        <v>785.88</v>
      </c>
      <c r="L112" s="121"/>
      <c r="AD112">
        <f>ROUND((Source!AT58/100)*((ROUND(0*Source!I58, 2)+ROUND(0*Source!I58, 2))), 2)</f>
        <v>0</v>
      </c>
      <c r="AE112">
        <f>ROUND((Source!AU58/100)*((ROUND(0*Source!I58, 2)+ROUND(0*Source!I58, 2))), 2)</f>
        <v>0</v>
      </c>
      <c r="AN112" s="53">
        <f>L111</f>
        <v>785.88</v>
      </c>
      <c r="AP112">
        <f>0</f>
        <v>0</v>
      </c>
      <c r="AQ112" t="s">
        <v>842</v>
      </c>
      <c r="AS112">
        <f>0</f>
        <v>0</v>
      </c>
      <c r="AU112">
        <f>0</f>
        <v>0</v>
      </c>
      <c r="AV112" t="s">
        <v>842</v>
      </c>
      <c r="AZ112">
        <f>Source!X58</f>
        <v>0</v>
      </c>
      <c r="BA112">
        <f>Source!Y58</f>
        <v>0</v>
      </c>
      <c r="BB112" s="53">
        <f>L111</f>
        <v>785.88</v>
      </c>
      <c r="CD112">
        <v>1</v>
      </c>
    </row>
    <row r="114" spans="1:12" ht="15" x14ac:dyDescent="0.2">
      <c r="A114" s="61"/>
      <c r="B114" s="62"/>
      <c r="C114" s="136" t="s">
        <v>848</v>
      </c>
      <c r="D114" s="136"/>
      <c r="E114" s="136"/>
      <c r="F114" s="136"/>
      <c r="G114" s="136"/>
      <c r="H114" s="136"/>
      <c r="I114" s="47"/>
      <c r="J114" s="61"/>
      <c r="K114" s="63"/>
      <c r="L114" s="47">
        <f>L116+L117+L123+L127</f>
        <v>11792.010000000002</v>
      </c>
    </row>
    <row r="115" spans="1:12" ht="14.25" x14ac:dyDescent="0.2">
      <c r="A115" s="55"/>
      <c r="B115" s="60"/>
      <c r="C115" s="134" t="s">
        <v>849</v>
      </c>
      <c r="D115" s="135"/>
      <c r="E115" s="135"/>
      <c r="F115" s="135"/>
      <c r="G115" s="135"/>
      <c r="H115" s="135"/>
      <c r="I115" s="43"/>
      <c r="J115" s="55"/>
      <c r="K115" s="41"/>
      <c r="L115" s="43"/>
    </row>
    <row r="116" spans="1:12" ht="14.25" x14ac:dyDescent="0.2">
      <c r="A116" s="55"/>
      <c r="B116" s="60"/>
      <c r="C116" s="135" t="s">
        <v>850</v>
      </c>
      <c r="D116" s="135"/>
      <c r="E116" s="135"/>
      <c r="F116" s="135"/>
      <c r="G116" s="135"/>
      <c r="H116" s="135"/>
      <c r="I116" s="43"/>
      <c r="J116" s="55"/>
      <c r="K116" s="41"/>
      <c r="L116" s="43">
        <f>SUM(AR51:AR112)</f>
        <v>4439.2700000000004</v>
      </c>
    </row>
    <row r="117" spans="1:12" ht="14.25" hidden="1" x14ac:dyDescent="0.2">
      <c r="A117" s="55"/>
      <c r="B117" s="60"/>
      <c r="C117" s="135" t="s">
        <v>851</v>
      </c>
      <c r="D117" s="135"/>
      <c r="E117" s="135"/>
      <c r="F117" s="135"/>
      <c r="G117" s="135"/>
      <c r="H117" s="135"/>
      <c r="I117" s="43"/>
      <c r="J117" s="55"/>
      <c r="K117" s="41"/>
      <c r="L117" s="43">
        <f>L119+L122+L121</f>
        <v>5558.54</v>
      </c>
    </row>
    <row r="118" spans="1:12" ht="14.25" hidden="1" x14ac:dyDescent="0.2">
      <c r="A118" s="55"/>
      <c r="B118" s="60"/>
      <c r="C118" s="134" t="s">
        <v>852</v>
      </c>
      <c r="D118" s="135"/>
      <c r="E118" s="135"/>
      <c r="F118" s="135"/>
      <c r="G118" s="135"/>
      <c r="H118" s="135"/>
      <c r="I118" s="43"/>
      <c r="J118" s="55"/>
      <c r="K118" s="41"/>
      <c r="L118" s="43"/>
    </row>
    <row r="119" spans="1:12" ht="14.25" x14ac:dyDescent="0.2">
      <c r="A119" s="55"/>
      <c r="B119" s="60"/>
      <c r="C119" s="135" t="s">
        <v>851</v>
      </c>
      <c r="D119" s="135"/>
      <c r="E119" s="135"/>
      <c r="F119" s="135"/>
      <c r="G119" s="135"/>
      <c r="H119" s="135"/>
      <c r="I119" s="43"/>
      <c r="J119" s="55"/>
      <c r="K119" s="41"/>
      <c r="L119" s="43">
        <f>SUM(AO51:AO112)</f>
        <v>3797.2000000000003</v>
      </c>
    </row>
    <row r="120" spans="1:12" ht="14.25" hidden="1" x14ac:dyDescent="0.2">
      <c r="A120" s="55"/>
      <c r="B120" s="60"/>
      <c r="C120" s="134" t="s">
        <v>853</v>
      </c>
      <c r="D120" s="135"/>
      <c r="E120" s="135"/>
      <c r="F120" s="135"/>
      <c r="G120" s="135"/>
      <c r="H120" s="135"/>
      <c r="I120" s="43"/>
      <c r="J120" s="55"/>
      <c r="K120" s="41"/>
      <c r="L120" s="43"/>
    </row>
    <row r="121" spans="1:12" ht="14.25" x14ac:dyDescent="0.2">
      <c r="A121" s="55"/>
      <c r="B121" s="60"/>
      <c r="C121" s="135" t="s">
        <v>873</v>
      </c>
      <c r="D121" s="135"/>
      <c r="E121" s="135"/>
      <c r="F121" s="135"/>
      <c r="G121" s="135"/>
      <c r="H121" s="135"/>
      <c r="I121" s="43"/>
      <c r="J121" s="55"/>
      <c r="K121" s="41"/>
      <c r="L121" s="43">
        <f>SUM(AT51:AT112)</f>
        <v>1761.34</v>
      </c>
    </row>
    <row r="122" spans="1:12" ht="14.25" hidden="1" x14ac:dyDescent="0.2">
      <c r="A122" s="55"/>
      <c r="B122" s="60"/>
      <c r="C122" s="135" t="s">
        <v>854</v>
      </c>
      <c r="D122" s="135"/>
      <c r="E122" s="135"/>
      <c r="F122" s="135"/>
      <c r="G122" s="135"/>
      <c r="H122" s="135"/>
      <c r="I122" s="43"/>
      <c r="J122" s="55"/>
      <c r="K122" s="41"/>
      <c r="L122" s="43">
        <f>SUM(AV51:AV112)</f>
        <v>0</v>
      </c>
    </row>
    <row r="123" spans="1:12" ht="14.25" hidden="1" x14ac:dyDescent="0.2">
      <c r="A123" s="55"/>
      <c r="B123" s="60"/>
      <c r="C123" s="135" t="s">
        <v>855</v>
      </c>
      <c r="D123" s="135"/>
      <c r="E123" s="135"/>
      <c r="F123" s="135"/>
      <c r="G123" s="135"/>
      <c r="H123" s="135"/>
      <c r="I123" s="43"/>
      <c r="J123" s="55"/>
      <c r="K123" s="41"/>
      <c r="L123" s="43">
        <f>L125+L126</f>
        <v>0</v>
      </c>
    </row>
    <row r="124" spans="1:12" ht="14.25" hidden="1" x14ac:dyDescent="0.2">
      <c r="A124" s="55"/>
      <c r="B124" s="60"/>
      <c r="C124" s="134" t="s">
        <v>852</v>
      </c>
      <c r="D124" s="135"/>
      <c r="E124" s="135"/>
      <c r="F124" s="135"/>
      <c r="G124" s="135"/>
      <c r="H124" s="135"/>
      <c r="I124" s="43"/>
      <c r="J124" s="55"/>
      <c r="K124" s="41"/>
      <c r="L124" s="43"/>
    </row>
    <row r="125" spans="1:12" ht="14.25" hidden="1" x14ac:dyDescent="0.2">
      <c r="A125" s="55"/>
      <c r="B125" s="60"/>
      <c r="C125" s="135" t="s">
        <v>856</v>
      </c>
      <c r="D125" s="135"/>
      <c r="E125" s="135"/>
      <c r="F125" s="135"/>
      <c r="G125" s="135"/>
      <c r="H125" s="135"/>
      <c r="I125" s="43"/>
      <c r="J125" s="55"/>
      <c r="K125" s="41"/>
      <c r="L125" s="43">
        <f>SUM(AW51:AW112)-SUM(BK51:BK112)</f>
        <v>0</v>
      </c>
    </row>
    <row r="126" spans="1:12" ht="14.25" hidden="1" x14ac:dyDescent="0.2">
      <c r="A126" s="55"/>
      <c r="B126" s="60"/>
      <c r="C126" s="135" t="s">
        <v>857</v>
      </c>
      <c r="D126" s="135"/>
      <c r="E126" s="135"/>
      <c r="F126" s="135"/>
      <c r="G126" s="135"/>
      <c r="H126" s="135"/>
      <c r="I126" s="43"/>
      <c r="J126" s="55"/>
      <c r="K126" s="41"/>
      <c r="L126" s="43">
        <f>SUM(BC51:BC112)</f>
        <v>0</v>
      </c>
    </row>
    <row r="127" spans="1:12" ht="14.25" x14ac:dyDescent="0.2">
      <c r="A127" s="55"/>
      <c r="B127" s="60"/>
      <c r="C127" s="135" t="s">
        <v>858</v>
      </c>
      <c r="D127" s="135"/>
      <c r="E127" s="135"/>
      <c r="F127" s="135"/>
      <c r="G127" s="135"/>
      <c r="H127" s="135"/>
      <c r="I127" s="43"/>
      <c r="J127" s="55"/>
      <c r="K127" s="41"/>
      <c r="L127" s="43">
        <f>SUM(BB51:BB112)</f>
        <v>1794.2</v>
      </c>
    </row>
    <row r="128" spans="1:12" ht="14.25" x14ac:dyDescent="0.2">
      <c r="A128" s="55"/>
      <c r="B128" s="60"/>
      <c r="C128" s="135" t="s">
        <v>859</v>
      </c>
      <c r="D128" s="135"/>
      <c r="E128" s="135"/>
      <c r="F128" s="135"/>
      <c r="G128" s="135"/>
      <c r="H128" s="135"/>
      <c r="I128" s="43"/>
      <c r="J128" s="55"/>
      <c r="K128" s="41"/>
      <c r="L128" s="43">
        <f>SUM(AR51:AR112)+SUM(AT51:AT112)+SUM(AV51:AV112)</f>
        <v>6200.6100000000006</v>
      </c>
    </row>
    <row r="129" spans="1:12" ht="14.25" x14ac:dyDescent="0.2">
      <c r="A129" s="55"/>
      <c r="B129" s="60"/>
      <c r="C129" s="135" t="s">
        <v>860</v>
      </c>
      <c r="D129" s="135"/>
      <c r="E129" s="135"/>
      <c r="F129" s="135"/>
      <c r="G129" s="135"/>
      <c r="H129" s="135"/>
      <c r="I129" s="43"/>
      <c r="J129" s="55"/>
      <c r="K129" s="41"/>
      <c r="L129" s="43">
        <f>SUM(AZ51:AZ112)</f>
        <v>6386.63</v>
      </c>
    </row>
    <row r="130" spans="1:12" ht="14.25" x14ac:dyDescent="0.2">
      <c r="A130" s="55"/>
      <c r="B130" s="60"/>
      <c r="C130" s="135" t="s">
        <v>861</v>
      </c>
      <c r="D130" s="135"/>
      <c r="E130" s="135"/>
      <c r="F130" s="135"/>
      <c r="G130" s="135"/>
      <c r="H130" s="135"/>
      <c r="I130" s="43"/>
      <c r="J130" s="55"/>
      <c r="K130" s="41"/>
      <c r="L130" s="43">
        <f>SUM(BA51:BA112)</f>
        <v>3720.3599999999997</v>
      </c>
    </row>
    <row r="131" spans="1:12" ht="14.25" hidden="1" x14ac:dyDescent="0.2">
      <c r="A131" s="55"/>
      <c r="B131" s="60"/>
      <c r="C131" s="135" t="s">
        <v>862</v>
      </c>
      <c r="D131" s="135"/>
      <c r="E131" s="135"/>
      <c r="F131" s="135"/>
      <c r="G131" s="135"/>
      <c r="H131" s="135"/>
      <c r="I131" s="43"/>
      <c r="J131" s="55"/>
      <c r="K131" s="41"/>
      <c r="L131" s="43">
        <f>L133+L134</f>
        <v>0</v>
      </c>
    </row>
    <row r="132" spans="1:12" ht="14.25" hidden="1" x14ac:dyDescent="0.2">
      <c r="A132" s="55"/>
      <c r="B132" s="60"/>
      <c r="C132" s="134" t="s">
        <v>849</v>
      </c>
      <c r="D132" s="135"/>
      <c r="E132" s="135"/>
      <c r="F132" s="135"/>
      <c r="G132" s="135"/>
      <c r="H132" s="135"/>
      <c r="I132" s="43"/>
      <c r="J132" s="55"/>
      <c r="K132" s="41"/>
      <c r="L132" s="43"/>
    </row>
    <row r="133" spans="1:12" ht="14.25" hidden="1" x14ac:dyDescent="0.2">
      <c r="A133" s="55"/>
      <c r="B133" s="60"/>
      <c r="C133" s="135" t="s">
        <v>863</v>
      </c>
      <c r="D133" s="135"/>
      <c r="E133" s="135"/>
      <c r="F133" s="135"/>
      <c r="G133" s="135"/>
      <c r="H133" s="135"/>
      <c r="I133" s="43"/>
      <c r="J133" s="55"/>
      <c r="K133" s="41"/>
      <c r="L133" s="43">
        <f>SUM(BK51:BK112)</f>
        <v>0</v>
      </c>
    </row>
    <row r="134" spans="1:12" ht="14.25" hidden="1" x14ac:dyDescent="0.2">
      <c r="A134" s="55"/>
      <c r="B134" s="60"/>
      <c r="C134" s="135" t="s">
        <v>864</v>
      </c>
      <c r="D134" s="135"/>
      <c r="E134" s="135"/>
      <c r="F134" s="135"/>
      <c r="G134" s="135"/>
      <c r="H134" s="135"/>
      <c r="I134" s="43"/>
      <c r="J134" s="55"/>
      <c r="K134" s="41"/>
      <c r="L134" s="43">
        <f>SUM(BD51:BD112)</f>
        <v>0</v>
      </c>
    </row>
    <row r="135" spans="1:12" ht="14.25" hidden="1" x14ac:dyDescent="0.2">
      <c r="A135" s="55"/>
      <c r="B135" s="60"/>
      <c r="C135" s="135" t="s">
        <v>865</v>
      </c>
      <c r="D135" s="135"/>
      <c r="E135" s="135"/>
      <c r="F135" s="135"/>
      <c r="G135" s="135"/>
      <c r="H135" s="135"/>
      <c r="I135" s="43"/>
      <c r="J135" s="55"/>
      <c r="K135" s="41"/>
      <c r="L135" s="43"/>
    </row>
    <row r="136" spans="1:12" ht="14.25" hidden="1" x14ac:dyDescent="0.2">
      <c r="A136" s="55"/>
      <c r="B136" s="60"/>
      <c r="C136" s="135" t="s">
        <v>866</v>
      </c>
      <c r="D136" s="135"/>
      <c r="E136" s="135"/>
      <c r="F136" s="135"/>
      <c r="G136" s="135"/>
      <c r="H136" s="135"/>
      <c r="I136" s="43"/>
      <c r="J136" s="55"/>
      <c r="K136" s="41"/>
      <c r="L136" s="43">
        <f>SUM(BO51:BO112)</f>
        <v>0</v>
      </c>
    </row>
    <row r="137" spans="1:12" ht="15" x14ac:dyDescent="0.2">
      <c r="A137" s="61"/>
      <c r="B137" s="62"/>
      <c r="C137" s="136" t="s">
        <v>867</v>
      </c>
      <c r="D137" s="136"/>
      <c r="E137" s="136"/>
      <c r="F137" s="136"/>
      <c r="G137" s="136"/>
      <c r="H137" s="136"/>
      <c r="I137" s="47"/>
      <c r="J137" s="61"/>
      <c r="K137" s="63"/>
      <c r="L137" s="47">
        <f>L114+L129+L130+L131+L135+L136</f>
        <v>21899.000000000004</v>
      </c>
    </row>
    <row r="138" spans="1:12" ht="14.25" x14ac:dyDescent="0.2">
      <c r="A138" s="55"/>
      <c r="B138" s="60"/>
      <c r="C138" s="134" t="s">
        <v>868</v>
      </c>
      <c r="D138" s="135"/>
      <c r="E138" s="135"/>
      <c r="F138" s="135"/>
      <c r="G138" s="135"/>
      <c r="H138" s="135"/>
      <c r="I138" s="43"/>
      <c r="J138" s="55"/>
      <c r="K138" s="41"/>
      <c r="L138" s="43"/>
    </row>
    <row r="139" spans="1:12" ht="14.25" hidden="1" x14ac:dyDescent="0.2">
      <c r="A139" s="55"/>
      <c r="B139" s="60"/>
      <c r="C139" s="135" t="s">
        <v>869</v>
      </c>
      <c r="D139" s="135"/>
      <c r="E139" s="135"/>
      <c r="F139" s="135"/>
      <c r="G139" s="135"/>
      <c r="H139" s="135"/>
      <c r="I139" s="43"/>
      <c r="J139" s="55"/>
      <c r="K139" s="41"/>
      <c r="L139" s="43">
        <f>SUM(AX51:AX112)</f>
        <v>0</v>
      </c>
    </row>
    <row r="140" spans="1:12" ht="14.25" hidden="1" x14ac:dyDescent="0.2">
      <c r="A140" s="55"/>
      <c r="B140" s="60"/>
      <c r="C140" s="135" t="s">
        <v>870</v>
      </c>
      <c r="D140" s="135"/>
      <c r="E140" s="135"/>
      <c r="F140" s="135"/>
      <c r="G140" s="135"/>
      <c r="H140" s="135"/>
      <c r="I140" s="43"/>
      <c r="J140" s="55"/>
      <c r="K140" s="41"/>
      <c r="L140" s="43">
        <f>SUM(AY51:AY112)</f>
        <v>0</v>
      </c>
    </row>
    <row r="141" spans="1:12" ht="14.25" x14ac:dyDescent="0.2">
      <c r="A141" s="55"/>
      <c r="B141" s="60"/>
      <c r="C141" s="135" t="s">
        <v>871</v>
      </c>
      <c r="D141" s="135"/>
      <c r="E141" s="135"/>
      <c r="F141" s="137"/>
      <c r="G141" s="46">
        <f>Source!F82</f>
        <v>7.3259999999999996</v>
      </c>
      <c r="H141" s="55"/>
      <c r="I141" s="55"/>
      <c r="J141" s="55"/>
      <c r="K141" s="55"/>
      <c r="L141" s="55"/>
    </row>
    <row r="142" spans="1:12" ht="14.25" x14ac:dyDescent="0.2">
      <c r="A142" s="55"/>
      <c r="B142" s="60"/>
      <c r="C142" s="135" t="s">
        <v>872</v>
      </c>
      <c r="D142" s="135"/>
      <c r="E142" s="135"/>
      <c r="F142" s="137"/>
      <c r="G142" s="46">
        <f>Source!F83</f>
        <v>2.4159999999999999</v>
      </c>
      <c r="H142" s="55"/>
      <c r="I142" s="55"/>
      <c r="J142" s="55"/>
      <c r="K142" s="55"/>
      <c r="L142" s="55"/>
    </row>
    <row r="145" spans="1:83" ht="16.5" x14ac:dyDescent="0.2">
      <c r="A145" s="118" t="s">
        <v>874</v>
      </c>
      <c r="B145" s="118"/>
      <c r="C145" s="118"/>
      <c r="D145" s="118"/>
      <c r="E145" s="118"/>
      <c r="F145" s="118"/>
      <c r="G145" s="118"/>
      <c r="H145" s="118"/>
      <c r="I145" s="118"/>
      <c r="J145" s="118"/>
      <c r="K145" s="118"/>
      <c r="L145" s="118"/>
    </row>
    <row r="146" spans="1:83" ht="42.75" x14ac:dyDescent="0.2">
      <c r="A146" s="36">
        <v>7</v>
      </c>
      <c r="B146" s="38" t="s">
        <v>845</v>
      </c>
      <c r="C146" s="38" t="str">
        <f>Source!G94</f>
        <v>Развозка конструкций и материалов опор ВЛ 0,38-10 кВ по трассе: одностоечных железобетонных опор</v>
      </c>
      <c r="D146" s="39" t="str">
        <f>Source!H94</f>
        <v>ШТ</v>
      </c>
      <c r="E146" s="41">
        <f>Source!K94</f>
        <v>4</v>
      </c>
      <c r="F146" s="41"/>
      <c r="G146" s="41">
        <f>Source!I94</f>
        <v>4</v>
      </c>
      <c r="H146" s="43"/>
      <c r="I146" s="42"/>
      <c r="J146" s="43"/>
      <c r="K146" s="42"/>
      <c r="L146" s="43"/>
    </row>
    <row r="147" spans="1:83" x14ac:dyDescent="0.2">
      <c r="C147" s="56" t="str">
        <f>"Объем: "&amp;Source!I94&amp;"=2*"&amp;"2"</f>
        <v>Объем: 4=2*2</v>
      </c>
    </row>
    <row r="148" spans="1:83" ht="15" x14ac:dyDescent="0.2">
      <c r="A148" s="37"/>
      <c r="B148" s="41">
        <v>1</v>
      </c>
      <c r="C148" s="37" t="s">
        <v>833</v>
      </c>
      <c r="D148" s="39" t="s">
        <v>602</v>
      </c>
      <c r="E148" s="46"/>
      <c r="F148" s="41"/>
      <c r="G148" s="46">
        <f>Source!U94</f>
        <v>1.76</v>
      </c>
      <c r="H148" s="41"/>
      <c r="I148" s="41"/>
      <c r="J148" s="41"/>
      <c r="K148" s="41"/>
      <c r="L148" s="47">
        <f>SUM(L149:L149)-SUMIF(CE149:CE149, 1, L149:L149)</f>
        <v>972.4</v>
      </c>
    </row>
    <row r="149" spans="1:83" ht="14.25" x14ac:dyDescent="0.2">
      <c r="A149" s="38"/>
      <c r="B149" s="38" t="s">
        <v>642</v>
      </c>
      <c r="C149" s="38" t="s">
        <v>643</v>
      </c>
      <c r="D149" s="39" t="s">
        <v>602</v>
      </c>
      <c r="E149" s="41">
        <v>0.44</v>
      </c>
      <c r="F149" s="41"/>
      <c r="G149" s="41">
        <f>SmtRes!CX93</f>
        <v>1.76</v>
      </c>
      <c r="H149" s="43"/>
      <c r="I149" s="42"/>
      <c r="J149" s="43">
        <f>SmtRes!CZ93</f>
        <v>552.5</v>
      </c>
      <c r="K149" s="42"/>
      <c r="L149" s="43">
        <f>SmtRes!DI93</f>
        <v>972.4</v>
      </c>
    </row>
    <row r="150" spans="1:83" ht="15" x14ac:dyDescent="0.2">
      <c r="A150" s="37"/>
      <c r="B150" s="41">
        <v>2</v>
      </c>
      <c r="C150" s="37" t="s">
        <v>834</v>
      </c>
      <c r="D150" s="39"/>
      <c r="E150" s="46"/>
      <c r="F150" s="41"/>
      <c r="G150" s="46"/>
      <c r="H150" s="41"/>
      <c r="I150" s="41"/>
      <c r="J150" s="41"/>
      <c r="K150" s="41"/>
      <c r="L150" s="47">
        <f>SUM(L151:L156)-SUMIF(CE151:CE156, 1, L151:L156)</f>
        <v>2151.9800000000005</v>
      </c>
    </row>
    <row r="151" spans="1:83" ht="15" x14ac:dyDescent="0.2">
      <c r="A151" s="37"/>
      <c r="B151" s="41"/>
      <c r="C151" s="37" t="s">
        <v>836</v>
      </c>
      <c r="D151" s="39" t="s">
        <v>602</v>
      </c>
      <c r="E151" s="46"/>
      <c r="F151" s="41"/>
      <c r="G151" s="46">
        <f>Source!V94</f>
        <v>1.92</v>
      </c>
      <c r="H151" s="41"/>
      <c r="I151" s="41"/>
      <c r="J151" s="41"/>
      <c r="K151" s="41"/>
      <c r="L151" s="47">
        <f>SUMIF(CE152:CE156, 1, L152:L156)</f>
        <v>1460.93</v>
      </c>
      <c r="CE151">
        <v>1</v>
      </c>
    </row>
    <row r="152" spans="1:83" ht="28.5" x14ac:dyDescent="0.2">
      <c r="A152" s="38"/>
      <c r="B152" s="38" t="s">
        <v>626</v>
      </c>
      <c r="C152" s="38" t="s">
        <v>628</v>
      </c>
      <c r="D152" s="39" t="s">
        <v>608</v>
      </c>
      <c r="E152" s="41">
        <v>0.24</v>
      </c>
      <c r="F152" s="41"/>
      <c r="G152" s="41">
        <f>SmtRes!CX95</f>
        <v>0.96</v>
      </c>
      <c r="H152" s="43"/>
      <c r="I152" s="42"/>
      <c r="J152" s="43">
        <f>SmtRes!CZ95</f>
        <v>1611.94</v>
      </c>
      <c r="K152" s="42"/>
      <c r="L152" s="43">
        <f>SmtRes!DG95</f>
        <v>1547.46</v>
      </c>
    </row>
    <row r="153" spans="1:83" ht="28.5" x14ac:dyDescent="0.2">
      <c r="A153" s="38"/>
      <c r="B153" s="38" t="s">
        <v>629</v>
      </c>
      <c r="C153" s="38" t="s">
        <v>846</v>
      </c>
      <c r="D153" s="39" t="s">
        <v>602</v>
      </c>
      <c r="E153" s="41">
        <f>SmtRes!DO95*SmtRes!AT95</f>
        <v>0.24</v>
      </c>
      <c r="F153" s="41"/>
      <c r="G153" s="41">
        <f>ROUND(E153*G146, 7)</f>
        <v>0.96</v>
      </c>
      <c r="H153" s="43"/>
      <c r="I153" s="42"/>
      <c r="J153" s="43">
        <f>ROUND(SmtRes!AG95/SmtRes!DO95, 2)</f>
        <v>872.37</v>
      </c>
      <c r="K153" s="42"/>
      <c r="L153" s="43">
        <f>SmtRes!DH95</f>
        <v>837.48</v>
      </c>
      <c r="CE153">
        <v>1</v>
      </c>
    </row>
    <row r="154" spans="1:83" ht="28.5" x14ac:dyDescent="0.2">
      <c r="A154" s="38"/>
      <c r="B154" s="38" t="s">
        <v>644</v>
      </c>
      <c r="C154" s="38" t="s">
        <v>646</v>
      </c>
      <c r="D154" s="39" t="s">
        <v>608</v>
      </c>
      <c r="E154" s="41">
        <v>0.24</v>
      </c>
      <c r="F154" s="41"/>
      <c r="G154" s="41">
        <f>SmtRes!CX96</f>
        <v>0.96</v>
      </c>
      <c r="H154" s="43"/>
      <c r="I154" s="42"/>
      <c r="J154" s="43">
        <f>SmtRes!CZ96</f>
        <v>14.91</v>
      </c>
      <c r="K154" s="42"/>
      <c r="L154" s="43">
        <f>SmtRes!DG96</f>
        <v>14.31</v>
      </c>
    </row>
    <row r="155" spans="1:83" ht="28.5" x14ac:dyDescent="0.2">
      <c r="A155" s="38"/>
      <c r="B155" s="38" t="s">
        <v>647</v>
      </c>
      <c r="C155" s="38" t="s">
        <v>649</v>
      </c>
      <c r="D155" s="39" t="s">
        <v>608</v>
      </c>
      <c r="E155" s="41">
        <v>0.24</v>
      </c>
      <c r="F155" s="41"/>
      <c r="G155" s="41">
        <f>SmtRes!CX97</f>
        <v>0.96</v>
      </c>
      <c r="H155" s="43">
        <f>SmtRes!CZ97</f>
        <v>487.94</v>
      </c>
      <c r="I155" s="42">
        <f>SmtRes!AJ97</f>
        <v>1.26</v>
      </c>
      <c r="J155" s="43">
        <f>ROUND(H155*I155, 2)</f>
        <v>614.79999999999995</v>
      </c>
      <c r="K155" s="42"/>
      <c r="L155" s="43">
        <f>SmtRes!DG97</f>
        <v>590.21</v>
      </c>
    </row>
    <row r="156" spans="1:83" ht="28.5" x14ac:dyDescent="0.2">
      <c r="A156" s="38"/>
      <c r="B156" s="38" t="s">
        <v>609</v>
      </c>
      <c r="C156" s="48" t="s">
        <v>835</v>
      </c>
      <c r="D156" s="49" t="s">
        <v>602</v>
      </c>
      <c r="E156" s="50">
        <f>SmtRes!DO97*SmtRes!AT97</f>
        <v>0.24</v>
      </c>
      <c r="F156" s="50"/>
      <c r="G156" s="50">
        <f>ROUND(E156*G146, 7)</f>
        <v>0.96</v>
      </c>
      <c r="H156" s="51"/>
      <c r="I156" s="52"/>
      <c r="J156" s="51">
        <f>ROUND(SmtRes!AG97/SmtRes!DO97, 2)</f>
        <v>649.42999999999995</v>
      </c>
      <c r="K156" s="52"/>
      <c r="L156" s="51">
        <f>SmtRes!DH97</f>
        <v>623.45000000000005</v>
      </c>
      <c r="CE156">
        <v>1</v>
      </c>
    </row>
    <row r="157" spans="1:83" ht="15" x14ac:dyDescent="0.2">
      <c r="A157" s="38"/>
      <c r="B157" s="38"/>
      <c r="C157" s="54" t="s">
        <v>837</v>
      </c>
      <c r="D157" s="39"/>
      <c r="E157" s="41"/>
      <c r="F157" s="41"/>
      <c r="G157" s="41"/>
      <c r="H157" s="43"/>
      <c r="I157" s="42"/>
      <c r="J157" s="43"/>
      <c r="K157" s="42"/>
      <c r="L157" s="43">
        <f>L148+L150+L151</f>
        <v>4585.3100000000004</v>
      </c>
    </row>
    <row r="158" spans="1:83" ht="14.25" x14ac:dyDescent="0.2">
      <c r="A158" s="38"/>
      <c r="B158" s="38"/>
      <c r="C158" s="38" t="s">
        <v>838</v>
      </c>
      <c r="D158" s="39"/>
      <c r="E158" s="41"/>
      <c r="F158" s="41"/>
      <c r="G158" s="41"/>
      <c r="H158" s="43"/>
      <c r="I158" s="42"/>
      <c r="J158" s="43"/>
      <c r="K158" s="42"/>
      <c r="L158" s="43">
        <f>SUM(AR146:AR161)+SUM(AS146:AS161)+SUM(AT146:AT161)+SUM(AU146:AU161)+SUM(AV146:AV161)</f>
        <v>2433.33</v>
      </c>
    </row>
    <row r="159" spans="1:83" ht="14.25" x14ac:dyDescent="0.2">
      <c r="A159" s="38"/>
      <c r="B159" s="38" t="s">
        <v>30</v>
      </c>
      <c r="C159" s="38" t="s">
        <v>839</v>
      </c>
      <c r="D159" s="39" t="s">
        <v>99</v>
      </c>
      <c r="E159" s="41">
        <f>Source!BZ94</f>
        <v>103</v>
      </c>
      <c r="F159" s="41"/>
      <c r="G159" s="41">
        <f>Source!AT94</f>
        <v>103</v>
      </c>
      <c r="H159" s="43"/>
      <c r="I159" s="42"/>
      <c r="J159" s="43"/>
      <c r="K159" s="42"/>
      <c r="L159" s="43">
        <f>SUM(AZ146:AZ161)</f>
        <v>2506.33</v>
      </c>
    </row>
    <row r="160" spans="1:83" ht="14.25" x14ac:dyDescent="0.2">
      <c r="A160" s="48"/>
      <c r="B160" s="48" t="s">
        <v>31</v>
      </c>
      <c r="C160" s="48" t="s">
        <v>840</v>
      </c>
      <c r="D160" s="49" t="s">
        <v>99</v>
      </c>
      <c r="E160" s="50">
        <f>Source!CA94</f>
        <v>60</v>
      </c>
      <c r="F160" s="50"/>
      <c r="G160" s="50">
        <f>Source!AU94</f>
        <v>60</v>
      </c>
      <c r="H160" s="51"/>
      <c r="I160" s="52"/>
      <c r="J160" s="51"/>
      <c r="K160" s="52"/>
      <c r="L160" s="51">
        <f>SUM(BA146:BA161)</f>
        <v>1460</v>
      </c>
    </row>
    <row r="161" spans="1:83" ht="15" x14ac:dyDescent="0.2">
      <c r="C161" s="120" t="s">
        <v>841</v>
      </c>
      <c r="D161" s="120"/>
      <c r="E161" s="120"/>
      <c r="F161" s="120"/>
      <c r="G161" s="120"/>
      <c r="H161" s="120"/>
      <c r="I161" s="121">
        <f>IF(E146&lt;&gt;0,K161/E146, 0)</f>
        <v>2137.9100000000003</v>
      </c>
      <c r="J161" s="121"/>
      <c r="K161" s="121">
        <f>L148+L150+L159+L160+L151</f>
        <v>8551.6400000000012</v>
      </c>
      <c r="L161" s="121"/>
      <c r="AD161">
        <f>ROUND((Source!AT94/100)*((ROUND(SUMIF(SmtRes!AQ93:'SmtRes'!AQ97,"=1",SmtRes!AD93:'SmtRes'!AD97)*Source!I94, 2)+ROUND(SUMIF(SmtRes!AQ93:'SmtRes'!AQ97,"=1",SmtRes!AC93:'SmtRes'!AC97)*Source!I94, 2))), 2)</f>
        <v>8546.1200000000008</v>
      </c>
      <c r="AE161">
        <f>ROUND((Source!AU94/100)*((ROUND(SUMIF(SmtRes!AQ93:'SmtRes'!AQ97,"=1",SmtRes!AD93:'SmtRes'!AD97)*Source!I94, 2)+ROUND(SUMIF(SmtRes!AQ93:'SmtRes'!AQ97,"=1",SmtRes!AC93:'SmtRes'!AC97)*Source!I94, 2))), 2)</f>
        <v>4978.32</v>
      </c>
      <c r="AN161" s="53">
        <f>L148+L150+L159+L160+L151</f>
        <v>8551.6400000000012</v>
      </c>
      <c r="AO161" s="53">
        <f>L150</f>
        <v>2151.9800000000005</v>
      </c>
      <c r="AQ161" t="s">
        <v>842</v>
      </c>
      <c r="AR161" s="53">
        <f>L148</f>
        <v>972.4</v>
      </c>
      <c r="AT161" s="53">
        <f>L151</f>
        <v>1460.93</v>
      </c>
      <c r="AV161" t="s">
        <v>842</v>
      </c>
      <c r="AW161">
        <f>0</f>
        <v>0</v>
      </c>
      <c r="AZ161">
        <f>Source!X94</f>
        <v>2506.33</v>
      </c>
      <c r="BA161">
        <f>Source!Y94</f>
        <v>1460</v>
      </c>
      <c r="CD161">
        <v>1</v>
      </c>
    </row>
    <row r="162" spans="1:83" ht="42.75" x14ac:dyDescent="0.2">
      <c r="A162" s="36">
        <v>8</v>
      </c>
      <c r="B162" s="38" t="s">
        <v>875</v>
      </c>
      <c r="C162" s="38" t="str">
        <f>Source!G96</f>
        <v>Развозка конструкций и материалов опор ВЛ 0,38-10 кВ по трассе: материалов оснастки сложных опор</v>
      </c>
      <c r="D162" s="39" t="str">
        <f>Source!H96</f>
        <v>ШТ</v>
      </c>
      <c r="E162" s="41">
        <f>Source!K96</f>
        <v>2</v>
      </c>
      <c r="F162" s="41"/>
      <c r="G162" s="41">
        <f>Source!I96</f>
        <v>2</v>
      </c>
      <c r="H162" s="43"/>
      <c r="I162" s="42"/>
      <c r="J162" s="43"/>
      <c r="K162" s="42"/>
      <c r="L162" s="43"/>
    </row>
    <row r="163" spans="1:83" ht="15" x14ac:dyDescent="0.2">
      <c r="A163" s="37"/>
      <c r="B163" s="41">
        <v>1</v>
      </c>
      <c r="C163" s="37" t="s">
        <v>833</v>
      </c>
      <c r="D163" s="39" t="s">
        <v>602</v>
      </c>
      <c r="E163" s="46"/>
      <c r="F163" s="41"/>
      <c r="G163" s="46">
        <f>Source!U96</f>
        <v>0.6</v>
      </c>
      <c r="H163" s="41"/>
      <c r="I163" s="41"/>
      <c r="J163" s="41"/>
      <c r="K163" s="41"/>
      <c r="L163" s="47">
        <f>SUM(L164:L164)-SUMIF(CE164:CE164, 1, L164:L164)</f>
        <v>331.5</v>
      </c>
    </row>
    <row r="164" spans="1:83" ht="14.25" x14ac:dyDescent="0.2">
      <c r="A164" s="38"/>
      <c r="B164" s="38" t="s">
        <v>642</v>
      </c>
      <c r="C164" s="38" t="s">
        <v>643</v>
      </c>
      <c r="D164" s="39" t="s">
        <v>602</v>
      </c>
      <c r="E164" s="41">
        <v>0.3</v>
      </c>
      <c r="F164" s="41"/>
      <c r="G164" s="41">
        <f>SmtRes!CX102</f>
        <v>0.6</v>
      </c>
      <c r="H164" s="43"/>
      <c r="I164" s="42"/>
      <c r="J164" s="43">
        <f>SmtRes!CZ102</f>
        <v>552.5</v>
      </c>
      <c r="K164" s="42"/>
      <c r="L164" s="43">
        <f>SmtRes!DI102</f>
        <v>331.5</v>
      </c>
    </row>
    <row r="165" spans="1:83" ht="15" x14ac:dyDescent="0.2">
      <c r="A165" s="37"/>
      <c r="B165" s="41">
        <v>2</v>
      </c>
      <c r="C165" s="37" t="s">
        <v>834</v>
      </c>
      <c r="D165" s="39"/>
      <c r="E165" s="46"/>
      <c r="F165" s="41"/>
      <c r="G165" s="46"/>
      <c r="H165" s="41"/>
      <c r="I165" s="41"/>
      <c r="J165" s="41"/>
      <c r="K165" s="41"/>
      <c r="L165" s="47">
        <f>SUM(L166:L169)-SUMIF(CE166:CE169, 1, L166:L169)</f>
        <v>201.5100000000001</v>
      </c>
    </row>
    <row r="166" spans="1:83" ht="15" x14ac:dyDescent="0.2">
      <c r="A166" s="37"/>
      <c r="B166" s="41"/>
      <c r="C166" s="37" t="s">
        <v>836</v>
      </c>
      <c r="D166" s="39" t="s">
        <v>602</v>
      </c>
      <c r="E166" s="46"/>
      <c r="F166" s="41"/>
      <c r="G166" s="46">
        <f>Source!V96</f>
        <v>0.32</v>
      </c>
      <c r="H166" s="41"/>
      <c r="I166" s="41"/>
      <c r="J166" s="41"/>
      <c r="K166" s="41"/>
      <c r="L166" s="47">
        <f>SUMIF(CE167:CE169, 1, L167:L169)</f>
        <v>207.82</v>
      </c>
      <c r="CE166">
        <v>1</v>
      </c>
    </row>
    <row r="167" spans="1:83" ht="28.5" x14ac:dyDescent="0.2">
      <c r="A167" s="38"/>
      <c r="B167" s="38" t="s">
        <v>644</v>
      </c>
      <c r="C167" s="38" t="s">
        <v>646</v>
      </c>
      <c r="D167" s="39" t="s">
        <v>608</v>
      </c>
      <c r="E167" s="41">
        <v>0.16</v>
      </c>
      <c r="F167" s="41"/>
      <c r="G167" s="41">
        <f>SmtRes!CX104</f>
        <v>0.32</v>
      </c>
      <c r="H167" s="43"/>
      <c r="I167" s="42"/>
      <c r="J167" s="43">
        <f>SmtRes!CZ104</f>
        <v>14.91</v>
      </c>
      <c r="K167" s="42"/>
      <c r="L167" s="43">
        <f>SmtRes!DG104</f>
        <v>4.7699999999999996</v>
      </c>
    </row>
    <row r="168" spans="1:83" ht="28.5" x14ac:dyDescent="0.2">
      <c r="A168" s="38"/>
      <c r="B168" s="38" t="s">
        <v>647</v>
      </c>
      <c r="C168" s="38" t="s">
        <v>649</v>
      </c>
      <c r="D168" s="39" t="s">
        <v>608</v>
      </c>
      <c r="E168" s="41">
        <v>0.16</v>
      </c>
      <c r="F168" s="41"/>
      <c r="G168" s="41">
        <f>SmtRes!CX105</f>
        <v>0.32</v>
      </c>
      <c r="H168" s="43">
        <f>SmtRes!CZ105</f>
        <v>487.94</v>
      </c>
      <c r="I168" s="42">
        <f>SmtRes!AJ105</f>
        <v>1.26</v>
      </c>
      <c r="J168" s="43">
        <f>ROUND(H168*I168, 2)</f>
        <v>614.79999999999995</v>
      </c>
      <c r="K168" s="42"/>
      <c r="L168" s="43">
        <f>SmtRes!DG105</f>
        <v>196.74</v>
      </c>
    </row>
    <row r="169" spans="1:83" ht="28.5" x14ac:dyDescent="0.2">
      <c r="A169" s="38"/>
      <c r="B169" s="38" t="s">
        <v>609</v>
      </c>
      <c r="C169" s="48" t="s">
        <v>835</v>
      </c>
      <c r="D169" s="49" t="s">
        <v>602</v>
      </c>
      <c r="E169" s="50">
        <f>SmtRes!DO105*SmtRes!AT105</f>
        <v>0.16</v>
      </c>
      <c r="F169" s="50"/>
      <c r="G169" s="50">
        <f>ROUND(E169*G162, 7)</f>
        <v>0.32</v>
      </c>
      <c r="H169" s="51"/>
      <c r="I169" s="52"/>
      <c r="J169" s="51">
        <f>ROUND(SmtRes!AG105/SmtRes!DO105, 2)</f>
        <v>649.42999999999995</v>
      </c>
      <c r="K169" s="52"/>
      <c r="L169" s="51">
        <f>SmtRes!DH105</f>
        <v>207.82</v>
      </c>
      <c r="CE169">
        <v>1</v>
      </c>
    </row>
    <row r="170" spans="1:83" ht="15" x14ac:dyDescent="0.2">
      <c r="A170" s="38"/>
      <c r="B170" s="38"/>
      <c r="C170" s="54" t="s">
        <v>837</v>
      </c>
      <c r="D170" s="39"/>
      <c r="E170" s="41"/>
      <c r="F170" s="41"/>
      <c r="G170" s="41"/>
      <c r="H170" s="43"/>
      <c r="I170" s="42"/>
      <c r="J170" s="43"/>
      <c r="K170" s="42"/>
      <c r="L170" s="43">
        <f>L163+L165+L166</f>
        <v>740.83000000000015</v>
      </c>
    </row>
    <row r="171" spans="1:83" ht="14.25" x14ac:dyDescent="0.2">
      <c r="A171" s="38"/>
      <c r="B171" s="38"/>
      <c r="C171" s="38" t="s">
        <v>838</v>
      </c>
      <c r="D171" s="39"/>
      <c r="E171" s="41"/>
      <c r="F171" s="41"/>
      <c r="G171" s="41"/>
      <c r="H171" s="43"/>
      <c r="I171" s="42"/>
      <c r="J171" s="43"/>
      <c r="K171" s="42"/>
      <c r="L171" s="43">
        <f>SUM(AR162:AR174)+SUM(AS162:AS174)+SUM(AT162:AT174)+SUM(AU162:AU174)+SUM(AV162:AV174)</f>
        <v>539.31999999999994</v>
      </c>
    </row>
    <row r="172" spans="1:83" ht="14.25" x14ac:dyDescent="0.2">
      <c r="A172" s="38"/>
      <c r="B172" s="38" t="s">
        <v>30</v>
      </c>
      <c r="C172" s="38" t="s">
        <v>839</v>
      </c>
      <c r="D172" s="39" t="s">
        <v>99</v>
      </c>
      <c r="E172" s="41">
        <f>Source!BZ96</f>
        <v>103</v>
      </c>
      <c r="F172" s="41"/>
      <c r="G172" s="41">
        <f>Source!AT96</f>
        <v>103</v>
      </c>
      <c r="H172" s="43"/>
      <c r="I172" s="42"/>
      <c r="J172" s="43"/>
      <c r="K172" s="42"/>
      <c r="L172" s="43">
        <f>SUM(AZ162:AZ174)</f>
        <v>555.5</v>
      </c>
    </row>
    <row r="173" spans="1:83" ht="14.25" x14ac:dyDescent="0.2">
      <c r="A173" s="48"/>
      <c r="B173" s="48" t="s">
        <v>31</v>
      </c>
      <c r="C173" s="48" t="s">
        <v>840</v>
      </c>
      <c r="D173" s="49" t="s">
        <v>99</v>
      </c>
      <c r="E173" s="50">
        <f>Source!CA96</f>
        <v>60</v>
      </c>
      <c r="F173" s="50"/>
      <c r="G173" s="50">
        <f>Source!AU96</f>
        <v>60</v>
      </c>
      <c r="H173" s="51"/>
      <c r="I173" s="52"/>
      <c r="J173" s="51"/>
      <c r="K173" s="52"/>
      <c r="L173" s="51">
        <f>SUM(BA162:BA174)</f>
        <v>323.58999999999997</v>
      </c>
    </row>
    <row r="174" spans="1:83" ht="15" x14ac:dyDescent="0.2">
      <c r="C174" s="120" t="s">
        <v>841</v>
      </c>
      <c r="D174" s="120"/>
      <c r="E174" s="120"/>
      <c r="F174" s="120"/>
      <c r="G174" s="120"/>
      <c r="H174" s="120"/>
      <c r="I174" s="121">
        <f>IF(E162&lt;&gt;0,K174/E162, 0)</f>
        <v>809.96</v>
      </c>
      <c r="J174" s="121"/>
      <c r="K174" s="121">
        <f>L163+L165+L172+L173+L166</f>
        <v>1619.92</v>
      </c>
      <c r="L174" s="121"/>
      <c r="AD174">
        <f>ROUND((Source!AT96/100)*((ROUND(SUMIF(SmtRes!AQ102:'SmtRes'!AQ105,"=1",SmtRes!AD102:'SmtRes'!AD105)*Source!I96, 2)+ROUND(SUMIF(SmtRes!AQ102:'SmtRes'!AQ105,"=1",SmtRes!AC102:'SmtRes'!AC105)*Source!I96, 2))), 2)</f>
        <v>2475.98</v>
      </c>
      <c r="AE174">
        <f>ROUND((Source!AU96/100)*((ROUND(SUMIF(SmtRes!AQ102:'SmtRes'!AQ105,"=1",SmtRes!AD102:'SmtRes'!AD105)*Source!I96, 2)+ROUND(SUMIF(SmtRes!AQ102:'SmtRes'!AQ105,"=1",SmtRes!AC102:'SmtRes'!AC105)*Source!I96, 2))), 2)</f>
        <v>1442.32</v>
      </c>
      <c r="AN174" s="53">
        <f>L163+L165+L172+L173+L166</f>
        <v>1619.92</v>
      </c>
      <c r="AO174" s="53">
        <f>L165</f>
        <v>201.5100000000001</v>
      </c>
      <c r="AQ174" t="s">
        <v>842</v>
      </c>
      <c r="AR174" s="53">
        <f>L163</f>
        <v>331.5</v>
      </c>
      <c r="AT174" s="53">
        <f>L166</f>
        <v>207.82</v>
      </c>
      <c r="AV174" t="s">
        <v>842</v>
      </c>
      <c r="AW174">
        <f>0</f>
        <v>0</v>
      </c>
      <c r="AZ174">
        <f>Source!X96</f>
        <v>555.5</v>
      </c>
      <c r="BA174">
        <f>Source!Y96</f>
        <v>323.58999999999997</v>
      </c>
      <c r="CD174">
        <v>1</v>
      </c>
    </row>
    <row r="175" spans="1:83" ht="57" x14ac:dyDescent="0.2">
      <c r="A175" s="36">
        <v>9</v>
      </c>
      <c r="B175" s="38" t="s">
        <v>876</v>
      </c>
      <c r="C175" s="38" t="str">
        <f>Source!G108</f>
        <v>Установка железобетонных опор ВЛ 0,38; 6-10 кВ с траверсами без приставок: одностоечных с одним подкосом</v>
      </c>
      <c r="D175" s="39" t="str">
        <f>Source!H108</f>
        <v>ШТ</v>
      </c>
      <c r="E175" s="41">
        <f>Source!K108</f>
        <v>2</v>
      </c>
      <c r="F175" s="41"/>
      <c r="G175" s="41">
        <f>Source!I108</f>
        <v>2</v>
      </c>
      <c r="H175" s="43"/>
      <c r="I175" s="42"/>
      <c r="J175" s="43"/>
      <c r="K175" s="42"/>
      <c r="L175" s="43"/>
    </row>
    <row r="176" spans="1:83" ht="15" x14ac:dyDescent="0.2">
      <c r="A176" s="37"/>
      <c r="B176" s="41">
        <v>1</v>
      </c>
      <c r="C176" s="37" t="s">
        <v>833</v>
      </c>
      <c r="D176" s="39" t="s">
        <v>602</v>
      </c>
      <c r="E176" s="46"/>
      <c r="F176" s="41"/>
      <c r="G176" s="46">
        <f>Source!U108</f>
        <v>11.96</v>
      </c>
      <c r="H176" s="41"/>
      <c r="I176" s="41"/>
      <c r="J176" s="41"/>
      <c r="K176" s="41"/>
      <c r="L176" s="47">
        <f>SUM(L177:L177)-SUMIF(CE177:CE177, 1, L177:L177)</f>
        <v>7158.54</v>
      </c>
    </row>
    <row r="177" spans="1:83" ht="14.25" x14ac:dyDescent="0.2">
      <c r="A177" s="38"/>
      <c r="B177" s="38" t="s">
        <v>667</v>
      </c>
      <c r="C177" s="38" t="s">
        <v>668</v>
      </c>
      <c r="D177" s="39" t="s">
        <v>602</v>
      </c>
      <c r="E177" s="41">
        <v>5.98</v>
      </c>
      <c r="F177" s="41"/>
      <c r="G177" s="41">
        <f>SmtRes!CX130</f>
        <v>11.96</v>
      </c>
      <c r="H177" s="43"/>
      <c r="I177" s="42"/>
      <c r="J177" s="43">
        <f>SmtRes!CZ130</f>
        <v>598.54</v>
      </c>
      <c r="K177" s="42"/>
      <c r="L177" s="43">
        <f>SmtRes!DI130</f>
        <v>7158.54</v>
      </c>
    </row>
    <row r="178" spans="1:83" ht="15" x14ac:dyDescent="0.2">
      <c r="A178" s="37"/>
      <c r="B178" s="41">
        <v>2</v>
      </c>
      <c r="C178" s="37" t="s">
        <v>834</v>
      </c>
      <c r="D178" s="39"/>
      <c r="E178" s="46"/>
      <c r="F178" s="41"/>
      <c r="G178" s="46"/>
      <c r="H178" s="41"/>
      <c r="I178" s="41"/>
      <c r="J178" s="41"/>
      <c r="K178" s="41"/>
      <c r="L178" s="47">
        <f>SUM(L179:L183)-SUMIF(CE179:CE183, 1, L179:L183)</f>
        <v>9074.86</v>
      </c>
    </row>
    <row r="179" spans="1:83" ht="15" x14ac:dyDescent="0.2">
      <c r="A179" s="37"/>
      <c r="B179" s="41"/>
      <c r="C179" s="37" t="s">
        <v>836</v>
      </c>
      <c r="D179" s="39" t="s">
        <v>602</v>
      </c>
      <c r="E179" s="46"/>
      <c r="F179" s="41"/>
      <c r="G179" s="46">
        <f>Source!V108</f>
        <v>4</v>
      </c>
      <c r="H179" s="41"/>
      <c r="I179" s="41"/>
      <c r="J179" s="41"/>
      <c r="K179" s="41"/>
      <c r="L179" s="47">
        <f>SUMIF(CE180:CE183, 1, L180:L183)</f>
        <v>2907.89</v>
      </c>
      <c r="CE179">
        <v>1</v>
      </c>
    </row>
    <row r="180" spans="1:83" ht="42.75" x14ac:dyDescent="0.2">
      <c r="A180" s="38"/>
      <c r="B180" s="38" t="s">
        <v>638</v>
      </c>
      <c r="C180" s="38" t="s">
        <v>640</v>
      </c>
      <c r="D180" s="39" t="s">
        <v>608</v>
      </c>
      <c r="E180" s="41">
        <v>1.6</v>
      </c>
      <c r="F180" s="41"/>
      <c r="G180" s="41">
        <f>SmtRes!CX132</f>
        <v>3.2</v>
      </c>
      <c r="H180" s="43">
        <f>SmtRes!CZ132</f>
        <v>2088.77</v>
      </c>
      <c r="I180" s="42">
        <f>SmtRes!AJ132</f>
        <v>1.28</v>
      </c>
      <c r="J180" s="43">
        <f>ROUND(H180*I180, 2)</f>
        <v>2673.63</v>
      </c>
      <c r="K180" s="42"/>
      <c r="L180" s="43">
        <f>SmtRes!DG132</f>
        <v>8555.6200000000008</v>
      </c>
    </row>
    <row r="181" spans="1:83" ht="28.5" x14ac:dyDescent="0.2">
      <c r="A181" s="38"/>
      <c r="B181" s="38" t="s">
        <v>641</v>
      </c>
      <c r="C181" s="38" t="s">
        <v>844</v>
      </c>
      <c r="D181" s="39" t="s">
        <v>602</v>
      </c>
      <c r="E181" s="41">
        <f>SmtRes!DO132*SmtRes!AT132</f>
        <v>1.6</v>
      </c>
      <c r="F181" s="41"/>
      <c r="G181" s="41">
        <f>ROUND(E181*G175, 7)</f>
        <v>3.2</v>
      </c>
      <c r="H181" s="43"/>
      <c r="I181" s="42"/>
      <c r="J181" s="43">
        <f>ROUND(SmtRes!AG132/SmtRes!DO132, 2)</f>
        <v>746.36</v>
      </c>
      <c r="K181" s="42"/>
      <c r="L181" s="43">
        <f>SmtRes!DH132</f>
        <v>2388.35</v>
      </c>
      <c r="CE181">
        <v>1</v>
      </c>
    </row>
    <row r="182" spans="1:83" ht="28.5" x14ac:dyDescent="0.2">
      <c r="A182" s="38"/>
      <c r="B182" s="38" t="s">
        <v>605</v>
      </c>
      <c r="C182" s="38" t="s">
        <v>607</v>
      </c>
      <c r="D182" s="39" t="s">
        <v>608</v>
      </c>
      <c r="E182" s="41">
        <v>0.4</v>
      </c>
      <c r="F182" s="41"/>
      <c r="G182" s="41">
        <f>SmtRes!CX133</f>
        <v>0.8</v>
      </c>
      <c r="H182" s="43"/>
      <c r="I182" s="42"/>
      <c r="J182" s="43">
        <f>SmtRes!CZ133</f>
        <v>649.04999999999995</v>
      </c>
      <c r="K182" s="42"/>
      <c r="L182" s="43">
        <f>SmtRes!DG133</f>
        <v>519.24</v>
      </c>
    </row>
    <row r="183" spans="1:83" ht="28.5" x14ac:dyDescent="0.2">
      <c r="A183" s="38"/>
      <c r="B183" s="38" t="s">
        <v>609</v>
      </c>
      <c r="C183" s="38" t="s">
        <v>835</v>
      </c>
      <c r="D183" s="39" t="s">
        <v>602</v>
      </c>
      <c r="E183" s="41">
        <f>SmtRes!DO133*SmtRes!AT133</f>
        <v>0.4</v>
      </c>
      <c r="F183" s="41"/>
      <c r="G183" s="41">
        <f>ROUND(E183*G175, 7)</f>
        <v>0.8</v>
      </c>
      <c r="H183" s="43"/>
      <c r="I183" s="42"/>
      <c r="J183" s="43">
        <f>ROUND(SmtRes!AG133/SmtRes!DO133, 2)</f>
        <v>649.42999999999995</v>
      </c>
      <c r="K183" s="42"/>
      <c r="L183" s="43">
        <f>SmtRes!DH133</f>
        <v>519.54</v>
      </c>
      <c r="CE183">
        <v>1</v>
      </c>
    </row>
    <row r="184" spans="1:83" ht="15" x14ac:dyDescent="0.2">
      <c r="A184" s="37"/>
      <c r="B184" s="41">
        <v>4</v>
      </c>
      <c r="C184" s="37" t="s">
        <v>877</v>
      </c>
      <c r="D184" s="39"/>
      <c r="E184" s="46"/>
      <c r="F184" s="41"/>
      <c r="G184" s="46"/>
      <c r="H184" s="41"/>
      <c r="I184" s="41"/>
      <c r="J184" s="41"/>
      <c r="K184" s="41"/>
      <c r="L184" s="47">
        <f>SUM(L185:L190)-SUMIF(CE185:CE190, 1, L185:L190)</f>
        <v>354.53</v>
      </c>
    </row>
    <row r="185" spans="1:83" ht="14.25" x14ac:dyDescent="0.2">
      <c r="A185" s="38"/>
      <c r="B185" s="38" t="s">
        <v>698</v>
      </c>
      <c r="C185" s="38" t="s">
        <v>700</v>
      </c>
      <c r="D185" s="39" t="s">
        <v>127</v>
      </c>
      <c r="E185" s="41">
        <v>0.1</v>
      </c>
      <c r="F185" s="41"/>
      <c r="G185" s="41">
        <f>SmtRes!CX134</f>
        <v>0.2</v>
      </c>
      <c r="H185" s="43">
        <f>SmtRes!CZ134</f>
        <v>238.29</v>
      </c>
      <c r="I185" s="42">
        <f>SmtRes!AI134</f>
        <v>1.63</v>
      </c>
      <c r="J185" s="43">
        <f>ROUND(H185*I185, 2)</f>
        <v>388.41</v>
      </c>
      <c r="K185" s="42"/>
      <c r="L185" s="43">
        <f>SmtRes!DF134</f>
        <v>77.680000000000007</v>
      </c>
    </row>
    <row r="186" spans="1:83" ht="14.25" x14ac:dyDescent="0.2">
      <c r="A186" s="38"/>
      <c r="B186" s="38" t="s">
        <v>701</v>
      </c>
      <c r="C186" s="38" t="s">
        <v>703</v>
      </c>
      <c r="D186" s="39" t="s">
        <v>127</v>
      </c>
      <c r="E186" s="41">
        <v>0.03</v>
      </c>
      <c r="F186" s="41"/>
      <c r="G186" s="41">
        <f>SmtRes!CX135</f>
        <v>0.06</v>
      </c>
      <c r="H186" s="43">
        <f>SmtRes!CZ135</f>
        <v>58.53</v>
      </c>
      <c r="I186" s="42">
        <f>SmtRes!AI135</f>
        <v>1.63</v>
      </c>
      <c r="J186" s="43">
        <f>ROUND(H186*I186, 2)</f>
        <v>95.4</v>
      </c>
      <c r="K186" s="42"/>
      <c r="L186" s="43">
        <f>SmtRes!DF135</f>
        <v>5.72</v>
      </c>
    </row>
    <row r="187" spans="1:83" ht="14.25" x14ac:dyDescent="0.2">
      <c r="A187" s="38"/>
      <c r="B187" s="38" t="s">
        <v>704</v>
      </c>
      <c r="C187" s="38" t="s">
        <v>706</v>
      </c>
      <c r="D187" s="39" t="s">
        <v>127</v>
      </c>
      <c r="E187" s="41">
        <v>0.02</v>
      </c>
      <c r="F187" s="41"/>
      <c r="G187" s="41">
        <f>SmtRes!CX137</f>
        <v>0.04</v>
      </c>
      <c r="H187" s="43">
        <f>SmtRes!CZ137</f>
        <v>56.11</v>
      </c>
      <c r="I187" s="42">
        <f>SmtRes!AI137</f>
        <v>1.55</v>
      </c>
      <c r="J187" s="43">
        <f>ROUND(H187*I187, 2)</f>
        <v>86.97</v>
      </c>
      <c r="K187" s="42"/>
      <c r="L187" s="43">
        <f>SmtRes!DF137</f>
        <v>3.48</v>
      </c>
    </row>
    <row r="188" spans="1:83" ht="14.25" x14ac:dyDescent="0.2">
      <c r="A188" s="38"/>
      <c r="B188" s="38" t="s">
        <v>707</v>
      </c>
      <c r="C188" s="38" t="s">
        <v>709</v>
      </c>
      <c r="D188" s="39" t="s">
        <v>35</v>
      </c>
      <c r="E188" s="41">
        <v>4.0000000000000002E-4</v>
      </c>
      <c r="F188" s="41"/>
      <c r="G188" s="41">
        <f>SmtRes!CX142</f>
        <v>8.0000000000000004E-4</v>
      </c>
      <c r="H188" s="43">
        <f>SmtRes!CZ142</f>
        <v>61265.39</v>
      </c>
      <c r="I188" s="42">
        <f>SmtRes!AI142</f>
        <v>1.48</v>
      </c>
      <c r="J188" s="43">
        <f>ROUND(H188*I188, 2)</f>
        <v>90672.78</v>
      </c>
      <c r="K188" s="42"/>
      <c r="L188" s="43">
        <f>SmtRes!DF142</f>
        <v>72.540000000000006</v>
      </c>
    </row>
    <row r="189" spans="1:83" ht="14.25" x14ac:dyDescent="0.2">
      <c r="A189" s="38"/>
      <c r="B189" s="38" t="s">
        <v>710</v>
      </c>
      <c r="C189" s="38" t="s">
        <v>712</v>
      </c>
      <c r="D189" s="39" t="s">
        <v>35</v>
      </c>
      <c r="E189" s="41">
        <v>1E-4</v>
      </c>
      <c r="F189" s="41"/>
      <c r="G189" s="41">
        <f>SmtRes!CX143</f>
        <v>2.0000000000000001E-4</v>
      </c>
      <c r="H189" s="43">
        <f>SmtRes!CZ143</f>
        <v>80020.98</v>
      </c>
      <c r="I189" s="42">
        <f>SmtRes!AI143</f>
        <v>1.32</v>
      </c>
      <c r="J189" s="43">
        <f>ROUND(H189*I189, 2)</f>
        <v>105627.69</v>
      </c>
      <c r="K189" s="42"/>
      <c r="L189" s="43">
        <f>SmtRes!DF143</f>
        <v>21.13</v>
      </c>
    </row>
    <row r="190" spans="1:83" ht="14.25" x14ac:dyDescent="0.2">
      <c r="A190" s="38"/>
      <c r="B190" s="38" t="s">
        <v>713</v>
      </c>
      <c r="C190" s="38" t="s">
        <v>715</v>
      </c>
      <c r="D190" s="39" t="s">
        <v>333</v>
      </c>
      <c r="E190" s="41">
        <v>0.06</v>
      </c>
      <c r="F190" s="41"/>
      <c r="G190" s="41">
        <f>SmtRes!CX144</f>
        <v>0.12</v>
      </c>
      <c r="H190" s="43"/>
      <c r="I190" s="42"/>
      <c r="J190" s="43">
        <f>SmtRes!CZ144</f>
        <v>1449.85</v>
      </c>
      <c r="K190" s="42"/>
      <c r="L190" s="43">
        <f>SmtRes!DF144</f>
        <v>173.98</v>
      </c>
    </row>
    <row r="191" spans="1:83" ht="28.5" x14ac:dyDescent="0.2">
      <c r="A191" s="38"/>
      <c r="B191" s="38" t="str">
        <f>EtalonRes!I138</f>
        <v>05.1.02.07</v>
      </c>
      <c r="C191" s="38" t="str">
        <f>EtalonRes!K138</f>
        <v>Стойка железобетонная вибрированная для опор</v>
      </c>
      <c r="D191" s="39" t="str">
        <f>EtalonRes!O138</f>
        <v>ШТ</v>
      </c>
      <c r="E191" s="41">
        <f>EtalonRes!X138</f>
        <v>0</v>
      </c>
      <c r="F191" s="41"/>
      <c r="G191" s="41">
        <f>ROUND(EtalonRes!AG138*Source!I108, 7)</f>
        <v>0</v>
      </c>
      <c r="H191" s="43"/>
      <c r="I191" s="42"/>
      <c r="J191" s="43"/>
      <c r="K191" s="42"/>
      <c r="L191" s="43"/>
    </row>
    <row r="192" spans="1:83" ht="14.25" x14ac:dyDescent="0.2">
      <c r="A192" s="38"/>
      <c r="B192" s="38" t="str">
        <f>EtalonRes!I139</f>
        <v>07.2.02.05</v>
      </c>
      <c r="C192" s="38" t="str">
        <f>EtalonRes!K139</f>
        <v>Траверсы стальные</v>
      </c>
      <c r="D192" s="39" t="str">
        <f>EtalonRes!O139</f>
        <v>т</v>
      </c>
      <c r="E192" s="41">
        <f>EtalonRes!X139</f>
        <v>0</v>
      </c>
      <c r="F192" s="41"/>
      <c r="G192" s="41">
        <f>ROUND(EtalonRes!AG139*Source!I108, 7)</f>
        <v>0</v>
      </c>
      <c r="H192" s="43"/>
      <c r="I192" s="42"/>
      <c r="J192" s="43"/>
      <c r="K192" s="42"/>
      <c r="L192" s="43"/>
    </row>
    <row r="193" spans="1:83" ht="14.25" x14ac:dyDescent="0.2">
      <c r="A193" s="38"/>
      <c r="B193" s="38" t="str">
        <f>EtalonRes!I140</f>
        <v>07.2.07.13</v>
      </c>
      <c r="C193" s="38" t="str">
        <f>EtalonRes!K140</f>
        <v>Хомуты стальные</v>
      </c>
      <c r="D193" s="39" t="str">
        <f>EtalonRes!O140</f>
        <v>кг</v>
      </c>
      <c r="E193" s="41">
        <f>EtalonRes!X140</f>
        <v>0</v>
      </c>
      <c r="F193" s="41"/>
      <c r="G193" s="41">
        <f>ROUND(EtalonRes!AG140*Source!I108, 7)</f>
        <v>0</v>
      </c>
      <c r="H193" s="43"/>
      <c r="I193" s="42"/>
      <c r="J193" s="43"/>
      <c r="K193" s="42"/>
      <c r="L193" s="43"/>
    </row>
    <row r="194" spans="1:83" ht="14.25" x14ac:dyDescent="0.2">
      <c r="A194" s="38"/>
      <c r="B194" s="38" t="str">
        <f>EtalonRes!I141</f>
        <v>08.3.04.02</v>
      </c>
      <c r="C194" s="38" t="str">
        <f>EtalonRes!K141</f>
        <v>Сталь стержневая диаметром до 10 мм</v>
      </c>
      <c r="D194" s="39" t="str">
        <f>EtalonRes!O141</f>
        <v>т</v>
      </c>
      <c r="E194" s="41">
        <f>EtalonRes!X141</f>
        <v>0</v>
      </c>
      <c r="F194" s="41"/>
      <c r="G194" s="41">
        <f>ROUND(EtalonRes!AG141*Source!I108, 7)</f>
        <v>0</v>
      </c>
      <c r="H194" s="43"/>
      <c r="I194" s="42"/>
      <c r="J194" s="43"/>
      <c r="K194" s="42"/>
      <c r="L194" s="43"/>
    </row>
    <row r="195" spans="1:83" ht="14.25" x14ac:dyDescent="0.2">
      <c r="A195" s="38"/>
      <c r="B195" s="38" t="str">
        <f>EtalonRes!I145</f>
        <v>22.2.01.04</v>
      </c>
      <c r="C195" s="38" t="str">
        <f>EtalonRes!K145</f>
        <v>Изоляторы штыревые</v>
      </c>
      <c r="D195" s="39" t="str">
        <f>EtalonRes!O145</f>
        <v>ШТ</v>
      </c>
      <c r="E195" s="41">
        <f>EtalonRes!X145</f>
        <v>0</v>
      </c>
      <c r="F195" s="41"/>
      <c r="G195" s="41">
        <f>ROUND(EtalonRes!AG145*Source!I108, 7)</f>
        <v>0</v>
      </c>
      <c r="H195" s="43"/>
      <c r="I195" s="42"/>
      <c r="J195" s="43"/>
      <c r="K195" s="42"/>
      <c r="L195" s="43"/>
    </row>
    <row r="196" spans="1:83" ht="14.25" x14ac:dyDescent="0.2">
      <c r="A196" s="38"/>
      <c r="B196" s="38" t="str">
        <f>EtalonRes!I146</f>
        <v>22.2.02.07</v>
      </c>
      <c r="C196" s="38" t="str">
        <f>EtalonRes!K146</f>
        <v>Детали крепления</v>
      </c>
      <c r="D196" s="39" t="str">
        <f>EtalonRes!O146</f>
        <v>кг</v>
      </c>
      <c r="E196" s="41">
        <f>EtalonRes!X146</f>
        <v>0</v>
      </c>
      <c r="F196" s="41"/>
      <c r="G196" s="41">
        <f>ROUND(EtalonRes!AG146*Source!I108, 7)</f>
        <v>0</v>
      </c>
      <c r="H196" s="43"/>
      <c r="I196" s="42"/>
      <c r="J196" s="43"/>
      <c r="K196" s="42"/>
      <c r="L196" s="43"/>
    </row>
    <row r="197" spans="1:83" ht="14.25" x14ac:dyDescent="0.2">
      <c r="A197" s="38"/>
      <c r="B197" s="38" t="str">
        <f>EtalonRes!I147</f>
        <v>22.2.02.21</v>
      </c>
      <c r="C197" s="38" t="str">
        <f>EtalonRes!K147</f>
        <v>Штыри</v>
      </c>
      <c r="D197" s="39" t="str">
        <f>EtalonRes!O147</f>
        <v>ШТ</v>
      </c>
      <c r="E197" s="41">
        <f>EtalonRes!X147</f>
        <v>0</v>
      </c>
      <c r="F197" s="41"/>
      <c r="G197" s="41">
        <f>ROUND(EtalonRes!AG147*Source!I108, 7)</f>
        <v>0</v>
      </c>
      <c r="H197" s="43"/>
      <c r="I197" s="42"/>
      <c r="J197" s="43"/>
      <c r="K197" s="42"/>
      <c r="L197" s="43"/>
    </row>
    <row r="198" spans="1:83" ht="14.25" x14ac:dyDescent="0.2">
      <c r="A198" s="38"/>
      <c r="B198" s="38" t="str">
        <f>EtalonRes!I148</f>
        <v>22.2.02.23</v>
      </c>
      <c r="C198" s="48" t="str">
        <f>EtalonRes!K148</f>
        <v>Металлические плакаты</v>
      </c>
      <c r="D198" s="49" t="str">
        <f>EtalonRes!O148</f>
        <v>ШТ</v>
      </c>
      <c r="E198" s="50">
        <f>EtalonRes!X148</f>
        <v>0</v>
      </c>
      <c r="F198" s="50"/>
      <c r="G198" s="50">
        <f>ROUND(EtalonRes!AG148*Source!I108, 7)</f>
        <v>0</v>
      </c>
      <c r="H198" s="51"/>
      <c r="I198" s="52"/>
      <c r="J198" s="51"/>
      <c r="K198" s="52"/>
      <c r="L198" s="51"/>
    </row>
    <row r="199" spans="1:83" ht="15" x14ac:dyDescent="0.2">
      <c r="A199" s="38"/>
      <c r="B199" s="38"/>
      <c r="C199" s="54" t="s">
        <v>837</v>
      </c>
      <c r="D199" s="39"/>
      <c r="E199" s="41"/>
      <c r="F199" s="41"/>
      <c r="G199" s="41"/>
      <c r="H199" s="43"/>
      <c r="I199" s="42"/>
      <c r="J199" s="43"/>
      <c r="K199" s="42"/>
      <c r="L199" s="43">
        <f>L176+L178+L179+L184</f>
        <v>19495.82</v>
      </c>
    </row>
    <row r="200" spans="1:83" ht="14.25" x14ac:dyDescent="0.2">
      <c r="A200" s="38"/>
      <c r="B200" s="38"/>
      <c r="C200" s="38" t="s">
        <v>838</v>
      </c>
      <c r="D200" s="39"/>
      <c r="E200" s="41"/>
      <c r="F200" s="41"/>
      <c r="G200" s="41"/>
      <c r="H200" s="43"/>
      <c r="I200" s="42"/>
      <c r="J200" s="43"/>
      <c r="K200" s="42"/>
      <c r="L200" s="43">
        <f>SUM(AR175:AR203)+SUM(AS175:AS203)+SUM(AT175:AT203)+SUM(AU175:AU203)+SUM(AV175:AV203)</f>
        <v>10066.43</v>
      </c>
    </row>
    <row r="201" spans="1:83" ht="14.25" x14ac:dyDescent="0.2">
      <c r="A201" s="38"/>
      <c r="B201" s="38" t="s">
        <v>30</v>
      </c>
      <c r="C201" s="38" t="s">
        <v>839</v>
      </c>
      <c r="D201" s="39" t="s">
        <v>99</v>
      </c>
      <c r="E201" s="41">
        <f>Source!BZ108</f>
        <v>103</v>
      </c>
      <c r="F201" s="41"/>
      <c r="G201" s="41">
        <f>Source!AT108</f>
        <v>103</v>
      </c>
      <c r="H201" s="43"/>
      <c r="I201" s="42"/>
      <c r="J201" s="43"/>
      <c r="K201" s="42"/>
      <c r="L201" s="43">
        <f>SUM(AZ175:AZ203)</f>
        <v>10368.42</v>
      </c>
    </row>
    <row r="202" spans="1:83" ht="14.25" x14ac:dyDescent="0.2">
      <c r="A202" s="48"/>
      <c r="B202" s="48" t="s">
        <v>31</v>
      </c>
      <c r="C202" s="48" t="s">
        <v>840</v>
      </c>
      <c r="D202" s="49" t="s">
        <v>99</v>
      </c>
      <c r="E202" s="50">
        <f>Source!CA108</f>
        <v>60</v>
      </c>
      <c r="F202" s="50"/>
      <c r="G202" s="50">
        <f>Source!AU108</f>
        <v>60</v>
      </c>
      <c r="H202" s="51"/>
      <c r="I202" s="52"/>
      <c r="J202" s="51"/>
      <c r="K202" s="52"/>
      <c r="L202" s="51">
        <f>SUM(BA175:BA203)</f>
        <v>6039.86</v>
      </c>
    </row>
    <row r="203" spans="1:83" ht="15" x14ac:dyDescent="0.2">
      <c r="C203" s="120" t="s">
        <v>841</v>
      </c>
      <c r="D203" s="120"/>
      <c r="E203" s="120"/>
      <c r="F203" s="120"/>
      <c r="G203" s="120"/>
      <c r="H203" s="120"/>
      <c r="I203" s="121">
        <f>IF(E175&lt;&gt;0,K203/E175, 0)</f>
        <v>17952.05</v>
      </c>
      <c r="J203" s="121"/>
      <c r="K203" s="121">
        <f>L176+L178+L184+L201+L202+L179</f>
        <v>35904.1</v>
      </c>
      <c r="L203" s="121"/>
      <c r="AD203">
        <f>ROUND((Source!AT108/100)*((ROUND(SUMIF(SmtRes!AQ130:'SmtRes'!AQ148,"=1",SmtRes!AD130:'SmtRes'!AD148)*Source!I108, 2)+ROUND(SUMIF(SmtRes!AQ130:'SmtRes'!AQ148,"=1",SmtRes!AC130:'SmtRes'!AC148)*Source!I108, 2))), 2)</f>
        <v>4108.32</v>
      </c>
      <c r="AE203">
        <f>ROUND((Source!AU108/100)*((ROUND(SUMIF(SmtRes!AQ130:'SmtRes'!AQ148,"=1",SmtRes!AD130:'SmtRes'!AD148)*Source!I108, 2)+ROUND(SUMIF(SmtRes!AQ130:'SmtRes'!AQ148,"=1",SmtRes!AC130:'SmtRes'!AC148)*Source!I108, 2))), 2)</f>
        <v>2393.1999999999998</v>
      </c>
      <c r="AN203" s="53">
        <f>L176+L178+L184+L201+L202+L179</f>
        <v>35904.1</v>
      </c>
      <c r="AO203" s="53">
        <f>L178</f>
        <v>9074.86</v>
      </c>
      <c r="AQ203" t="s">
        <v>842</v>
      </c>
      <c r="AR203" s="53">
        <f>L176</f>
        <v>7158.54</v>
      </c>
      <c r="AT203" s="53">
        <f>L179</f>
        <v>2907.89</v>
      </c>
      <c r="AV203" t="s">
        <v>842</v>
      </c>
      <c r="AW203" s="53">
        <f>L184</f>
        <v>354.53</v>
      </c>
      <c r="AZ203">
        <f>Source!X108</f>
        <v>10368.42</v>
      </c>
      <c r="BA203">
        <f>Source!Y108</f>
        <v>6039.86</v>
      </c>
      <c r="CD203">
        <v>1</v>
      </c>
    </row>
    <row r="204" spans="1:83" ht="28.5" x14ac:dyDescent="0.2">
      <c r="A204" s="36">
        <v>10</v>
      </c>
      <c r="B204" s="38" t="s">
        <v>878</v>
      </c>
      <c r="C204" s="38" t="str">
        <f>Source!G118</f>
        <v>Затраты на бурение котлованов, учтенные нормой: 33-04-003-02</v>
      </c>
      <c r="D204" s="39" t="str">
        <f>Source!H118</f>
        <v>ШТ</v>
      </c>
      <c r="E204" s="41">
        <f>Source!K118</f>
        <v>-2</v>
      </c>
      <c r="F204" s="41"/>
      <c r="G204" s="41">
        <f>Source!I118</f>
        <v>-2</v>
      </c>
      <c r="H204" s="43"/>
      <c r="I204" s="42"/>
      <c r="J204" s="43"/>
      <c r="K204" s="42"/>
      <c r="L204" s="43"/>
    </row>
    <row r="205" spans="1:83" ht="15" x14ac:dyDescent="0.2">
      <c r="A205" s="37"/>
      <c r="B205" s="41">
        <v>1</v>
      </c>
      <c r="C205" s="37" t="s">
        <v>833</v>
      </c>
      <c r="D205" s="39" t="s">
        <v>602</v>
      </c>
      <c r="E205" s="46"/>
      <c r="F205" s="41"/>
      <c r="G205" s="46">
        <f>Source!U118</f>
        <v>-1.66</v>
      </c>
      <c r="H205" s="41"/>
      <c r="I205" s="41"/>
      <c r="J205" s="41"/>
      <c r="K205" s="41"/>
      <c r="L205" s="47">
        <f>SUM(L206:L206)-SUMIF(CE206:CE206, 1, L206:L206)</f>
        <v>-993.58</v>
      </c>
    </row>
    <row r="206" spans="1:83" ht="14.25" x14ac:dyDescent="0.2">
      <c r="A206" s="38"/>
      <c r="B206" s="38" t="s">
        <v>667</v>
      </c>
      <c r="C206" s="38" t="s">
        <v>668</v>
      </c>
      <c r="D206" s="39" t="s">
        <v>602</v>
      </c>
      <c r="E206" s="41">
        <v>0.83</v>
      </c>
      <c r="F206" s="41"/>
      <c r="G206" s="41">
        <f>SmtRes!CX149</f>
        <v>-1.66</v>
      </c>
      <c r="H206" s="43"/>
      <c r="I206" s="42"/>
      <c r="J206" s="43">
        <f>SmtRes!CZ149</f>
        <v>598.54</v>
      </c>
      <c r="K206" s="42"/>
      <c r="L206" s="43">
        <f>SmtRes!DI149</f>
        <v>-993.58</v>
      </c>
    </row>
    <row r="207" spans="1:83" ht="15" x14ac:dyDescent="0.2">
      <c r="A207" s="37"/>
      <c r="B207" s="41">
        <v>2</v>
      </c>
      <c r="C207" s="37" t="s">
        <v>834</v>
      </c>
      <c r="D207" s="39"/>
      <c r="E207" s="46"/>
      <c r="F207" s="41"/>
      <c r="G207" s="46"/>
      <c r="H207" s="41"/>
      <c r="I207" s="41"/>
      <c r="J207" s="41"/>
      <c r="K207" s="41"/>
      <c r="L207" s="47">
        <f>SUM(L208:L210)-SUMIF(CE208:CE210, 1, L208:L210)</f>
        <v>-3796.55</v>
      </c>
    </row>
    <row r="208" spans="1:83" ht="15" x14ac:dyDescent="0.2">
      <c r="A208" s="37"/>
      <c r="B208" s="41"/>
      <c r="C208" s="37" t="s">
        <v>836</v>
      </c>
      <c r="D208" s="39" t="s">
        <v>602</v>
      </c>
      <c r="E208" s="46"/>
      <c r="F208" s="41"/>
      <c r="G208" s="46">
        <f>Source!V118</f>
        <v>-1.42</v>
      </c>
      <c r="H208" s="41"/>
      <c r="I208" s="41"/>
      <c r="J208" s="41"/>
      <c r="K208" s="41"/>
      <c r="L208" s="47">
        <f>SUMIF(CE209:CE210, 1, L209:L210)</f>
        <v>-1059.83</v>
      </c>
      <c r="CE208">
        <v>1</v>
      </c>
    </row>
    <row r="209" spans="1:101" ht="42.75" x14ac:dyDescent="0.2">
      <c r="A209" s="38"/>
      <c r="B209" s="38" t="s">
        <v>638</v>
      </c>
      <c r="C209" s="38" t="s">
        <v>640</v>
      </c>
      <c r="D209" s="39" t="s">
        <v>608</v>
      </c>
      <c r="E209" s="41">
        <v>0.71</v>
      </c>
      <c r="F209" s="41"/>
      <c r="G209" s="41">
        <f>SmtRes!CX151</f>
        <v>-1.42</v>
      </c>
      <c r="H209" s="43">
        <f>SmtRes!CZ151</f>
        <v>2088.77</v>
      </c>
      <c r="I209" s="42">
        <f>SmtRes!AJ151</f>
        <v>1.28</v>
      </c>
      <c r="J209" s="43">
        <f>ROUND(H209*I209, 2)</f>
        <v>2673.63</v>
      </c>
      <c r="K209" s="42"/>
      <c r="L209" s="43">
        <f>SmtRes!DG151</f>
        <v>-3796.55</v>
      </c>
    </row>
    <row r="210" spans="1:101" ht="28.5" x14ac:dyDescent="0.2">
      <c r="A210" s="38"/>
      <c r="B210" s="38" t="s">
        <v>641</v>
      </c>
      <c r="C210" s="48" t="s">
        <v>844</v>
      </c>
      <c r="D210" s="49" t="s">
        <v>602</v>
      </c>
      <c r="E210" s="50">
        <f>SmtRes!DO151*SmtRes!AT151</f>
        <v>0.71</v>
      </c>
      <c r="F210" s="50"/>
      <c r="G210" s="50">
        <f>ROUND(E210*G204, 7)</f>
        <v>-1.42</v>
      </c>
      <c r="H210" s="51"/>
      <c r="I210" s="52"/>
      <c r="J210" s="51">
        <f>ROUND(SmtRes!AG151/SmtRes!DO151, 2)</f>
        <v>746.36</v>
      </c>
      <c r="K210" s="52"/>
      <c r="L210" s="51">
        <f>SmtRes!DH151</f>
        <v>-1059.83</v>
      </c>
      <c r="CE210">
        <v>1</v>
      </c>
    </row>
    <row r="211" spans="1:101" ht="15" x14ac:dyDescent="0.2">
      <c r="A211" s="38"/>
      <c r="B211" s="38"/>
      <c r="C211" s="54" t="s">
        <v>837</v>
      </c>
      <c r="D211" s="39"/>
      <c r="E211" s="41"/>
      <c r="F211" s="41"/>
      <c r="G211" s="41"/>
      <c r="H211" s="43"/>
      <c r="I211" s="42"/>
      <c r="J211" s="43"/>
      <c r="K211" s="42"/>
      <c r="L211" s="43">
        <f>L205+L207+L208</f>
        <v>-5849.96</v>
      </c>
    </row>
    <row r="212" spans="1:101" ht="14.25" x14ac:dyDescent="0.2">
      <c r="A212" s="38"/>
      <c r="B212" s="38"/>
      <c r="C212" s="38" t="s">
        <v>838</v>
      </c>
      <c r="D212" s="39"/>
      <c r="E212" s="41"/>
      <c r="F212" s="41"/>
      <c r="G212" s="41"/>
      <c r="H212" s="43"/>
      <c r="I212" s="42"/>
      <c r="J212" s="43"/>
      <c r="K212" s="42"/>
      <c r="L212" s="43">
        <f>SUM(AR204:AR215)+SUM(AS204:AS215)+SUM(AT204:AT215)+SUM(AU204:AU215)+SUM(AV204:AV215)</f>
        <v>-2053.41</v>
      </c>
    </row>
    <row r="213" spans="1:101" ht="14.25" x14ac:dyDescent="0.2">
      <c r="A213" s="38"/>
      <c r="B213" s="38" t="s">
        <v>30</v>
      </c>
      <c r="C213" s="38" t="s">
        <v>839</v>
      </c>
      <c r="D213" s="39" t="s">
        <v>99</v>
      </c>
      <c r="E213" s="41">
        <f>Source!BZ118</f>
        <v>103</v>
      </c>
      <c r="F213" s="41"/>
      <c r="G213" s="41">
        <f>Source!AT118</f>
        <v>103</v>
      </c>
      <c r="H213" s="43"/>
      <c r="I213" s="42"/>
      <c r="J213" s="43"/>
      <c r="K213" s="42"/>
      <c r="L213" s="43">
        <f>SUM(AZ204:AZ215)</f>
        <v>-2115.0100000000002</v>
      </c>
    </row>
    <row r="214" spans="1:101" ht="14.25" x14ac:dyDescent="0.2">
      <c r="A214" s="48"/>
      <c r="B214" s="48" t="s">
        <v>31</v>
      </c>
      <c r="C214" s="48" t="s">
        <v>840</v>
      </c>
      <c r="D214" s="49" t="s">
        <v>99</v>
      </c>
      <c r="E214" s="50">
        <f>Source!CA118</f>
        <v>60</v>
      </c>
      <c r="F214" s="50"/>
      <c r="G214" s="50">
        <f>Source!AU118</f>
        <v>60</v>
      </c>
      <c r="H214" s="51"/>
      <c r="I214" s="52"/>
      <c r="J214" s="51"/>
      <c r="K214" s="52"/>
      <c r="L214" s="51">
        <f>SUM(BA204:BA215)</f>
        <v>-1232.05</v>
      </c>
    </row>
    <row r="215" spans="1:101" ht="15" x14ac:dyDescent="0.2">
      <c r="C215" s="120" t="s">
        <v>841</v>
      </c>
      <c r="D215" s="120"/>
      <c r="E215" s="120"/>
      <c r="F215" s="120"/>
      <c r="G215" s="120"/>
      <c r="H215" s="120"/>
      <c r="I215" s="121">
        <f>IF(E204&lt;&gt;0,K215/E204, 0)</f>
        <v>4598.51</v>
      </c>
      <c r="J215" s="121"/>
      <c r="K215" s="121">
        <f>L205+L207+L213+L214+L208</f>
        <v>-9197.02</v>
      </c>
      <c r="L215" s="121"/>
      <c r="AD215">
        <f>ROUND((Source!AT118/100)*((ROUND(SUMIF(SmtRes!AQ149:'SmtRes'!AQ151,"=1",SmtRes!AD149:'SmtRes'!AD151)*Source!I118, 2)+ROUND(SUMIF(SmtRes!AQ149:'SmtRes'!AQ151,"=1",SmtRes!AC149:'SmtRes'!AC151)*Source!I118, 2))), 2)</f>
        <v>-2770.49</v>
      </c>
      <c r="AE215">
        <f>ROUND((Source!AU118/100)*((ROUND(SUMIF(SmtRes!AQ149:'SmtRes'!AQ151,"=1",SmtRes!AD149:'SmtRes'!AD151)*Source!I118, 2)+ROUND(SUMIF(SmtRes!AQ149:'SmtRes'!AQ151,"=1",SmtRes!AC149:'SmtRes'!AC151)*Source!I118, 2))), 2)</f>
        <v>-1613.88</v>
      </c>
      <c r="AN215" s="53">
        <f>L205+L207+L213+L214+L208</f>
        <v>-9197.02</v>
      </c>
      <c r="AO215" s="53">
        <f>L207</f>
        <v>-3796.55</v>
      </c>
      <c r="AQ215" t="s">
        <v>842</v>
      </c>
      <c r="AR215" s="53">
        <f>L205</f>
        <v>-993.58</v>
      </c>
      <c r="AT215" s="53">
        <f>L208</f>
        <v>-1059.83</v>
      </c>
      <c r="AV215" t="s">
        <v>842</v>
      </c>
      <c r="AW215">
        <f>0</f>
        <v>0</v>
      </c>
      <c r="AZ215">
        <f>Source!X118</f>
        <v>-2115.0100000000002</v>
      </c>
      <c r="BA215">
        <f>Source!Y118</f>
        <v>-1232.05</v>
      </c>
      <c r="CD215">
        <v>1</v>
      </c>
    </row>
    <row r="216" spans="1:101" ht="28.5" x14ac:dyDescent="0.2">
      <c r="A216" s="36">
        <v>11</v>
      </c>
      <c r="B216" s="38" t="s">
        <v>878</v>
      </c>
      <c r="C216" s="38" t="str">
        <f>Source!G119</f>
        <v>Затраты на бурение котлованов, учтенные нормой: 33-04-003-02</v>
      </c>
      <c r="D216" s="39" t="str">
        <f>Source!H119</f>
        <v>ШТ</v>
      </c>
      <c r="E216" s="41">
        <f>Source!K119</f>
        <v>2</v>
      </c>
      <c r="F216" s="41"/>
      <c r="G216" s="41">
        <f>Source!I119</f>
        <v>2</v>
      </c>
      <c r="H216" s="43"/>
      <c r="I216" s="42"/>
      <c r="J216" s="43"/>
      <c r="K216" s="42"/>
      <c r="L216" s="43"/>
    </row>
    <row r="217" spans="1:101" ht="25.5" x14ac:dyDescent="0.2">
      <c r="B217" s="44" t="s">
        <v>783</v>
      </c>
      <c r="C217" s="119" t="s">
        <v>879</v>
      </c>
      <c r="D217" s="119"/>
      <c r="E217" s="119"/>
      <c r="F217" s="119"/>
      <c r="G217" s="119"/>
      <c r="H217" s="119"/>
      <c r="I217" s="119"/>
      <c r="J217" s="119"/>
      <c r="K217" s="119"/>
      <c r="L217" s="119"/>
      <c r="CW217" s="45" t="s">
        <v>879</v>
      </c>
    </row>
    <row r="218" spans="1:101" ht="15" x14ac:dyDescent="0.2">
      <c r="A218" s="37"/>
      <c r="B218" s="41">
        <v>1</v>
      </c>
      <c r="C218" s="37" t="s">
        <v>833</v>
      </c>
      <c r="D218" s="39" t="s">
        <v>602</v>
      </c>
      <c r="E218" s="46"/>
      <c r="F218" s="41"/>
      <c r="G218" s="46">
        <f>Source!U119</f>
        <v>2.0750000000000002</v>
      </c>
      <c r="H218" s="41"/>
      <c r="I218" s="41"/>
      <c r="J218" s="41"/>
      <c r="K218" s="41"/>
      <c r="L218" s="47">
        <f>SUM(L219:L219)-SUMIF(CE219:CE219, 1, L219:L219)</f>
        <v>1241.97</v>
      </c>
    </row>
    <row r="219" spans="1:101" ht="14.25" x14ac:dyDescent="0.2">
      <c r="A219" s="38"/>
      <c r="B219" s="38" t="s">
        <v>667</v>
      </c>
      <c r="C219" s="38" t="s">
        <v>668</v>
      </c>
      <c r="D219" s="39" t="s">
        <v>602</v>
      </c>
      <c r="E219" s="41">
        <v>0.83</v>
      </c>
      <c r="F219" s="41">
        <f>ROUND(1.25,7)</f>
        <v>1.25</v>
      </c>
      <c r="G219" s="41">
        <f>SmtRes!CX152</f>
        <v>2.0750000000000002</v>
      </c>
      <c r="H219" s="43"/>
      <c r="I219" s="42"/>
      <c r="J219" s="43">
        <f>SmtRes!CZ152</f>
        <v>598.54</v>
      </c>
      <c r="K219" s="42"/>
      <c r="L219" s="43">
        <f>SmtRes!DI152</f>
        <v>1241.97</v>
      </c>
    </row>
    <row r="220" spans="1:101" ht="15" x14ac:dyDescent="0.2">
      <c r="A220" s="37"/>
      <c r="B220" s="41">
        <v>2</v>
      </c>
      <c r="C220" s="37" t="s">
        <v>834</v>
      </c>
      <c r="D220" s="39"/>
      <c r="E220" s="46"/>
      <c r="F220" s="41"/>
      <c r="G220" s="46"/>
      <c r="H220" s="41"/>
      <c r="I220" s="41"/>
      <c r="J220" s="41"/>
      <c r="K220" s="41"/>
      <c r="L220" s="47">
        <f>SUM(L221:L223)-SUMIF(CE221:CE223, 1, L221:L223)</f>
        <v>4745.6899999999996</v>
      </c>
    </row>
    <row r="221" spans="1:101" ht="15" x14ac:dyDescent="0.2">
      <c r="A221" s="37"/>
      <c r="B221" s="41"/>
      <c r="C221" s="37" t="s">
        <v>836</v>
      </c>
      <c r="D221" s="39" t="s">
        <v>602</v>
      </c>
      <c r="E221" s="46"/>
      <c r="F221" s="41"/>
      <c r="G221" s="46">
        <f>Source!V119</f>
        <v>1.7749999999999999</v>
      </c>
      <c r="H221" s="41"/>
      <c r="I221" s="41"/>
      <c r="J221" s="41"/>
      <c r="K221" s="41"/>
      <c r="L221" s="47">
        <f>SUMIF(CE222:CE223, 1, L222:L223)</f>
        <v>1324.79</v>
      </c>
      <c r="CE221">
        <v>1</v>
      </c>
    </row>
    <row r="222" spans="1:101" ht="42.75" x14ac:dyDescent="0.2">
      <c r="A222" s="38"/>
      <c r="B222" s="38" t="s">
        <v>638</v>
      </c>
      <c r="C222" s="38" t="s">
        <v>640</v>
      </c>
      <c r="D222" s="39" t="s">
        <v>608</v>
      </c>
      <c r="E222" s="41">
        <v>0.71</v>
      </c>
      <c r="F222" s="41">
        <f>ROUND(1.25,7)</f>
        <v>1.25</v>
      </c>
      <c r="G222" s="41">
        <f>SmtRes!CX154</f>
        <v>1.7749999999999999</v>
      </c>
      <c r="H222" s="43">
        <f>SmtRes!CZ154</f>
        <v>2088.77</v>
      </c>
      <c r="I222" s="42">
        <f>SmtRes!AJ154</f>
        <v>1.28</v>
      </c>
      <c r="J222" s="43">
        <f>ROUND(H222*I222, 2)</f>
        <v>2673.63</v>
      </c>
      <c r="K222" s="42"/>
      <c r="L222" s="43">
        <f>SmtRes!DG154</f>
        <v>4745.6899999999996</v>
      </c>
    </row>
    <row r="223" spans="1:101" ht="28.5" x14ac:dyDescent="0.2">
      <c r="A223" s="38"/>
      <c r="B223" s="38" t="s">
        <v>641</v>
      </c>
      <c r="C223" s="48" t="s">
        <v>844</v>
      </c>
      <c r="D223" s="49" t="s">
        <v>602</v>
      </c>
      <c r="E223" s="50">
        <f>SmtRes!DO154*SmtRes!AT154</f>
        <v>0.71</v>
      </c>
      <c r="F223" s="50">
        <f>ROUND(1.25,7)</f>
        <v>1.25</v>
      </c>
      <c r="G223" s="50">
        <f>ROUND(E223*G216, 7)</f>
        <v>1.42</v>
      </c>
      <c r="H223" s="51"/>
      <c r="I223" s="52"/>
      <c r="J223" s="51">
        <f>ROUND(SmtRes!AG154/SmtRes!DO154, 2)</f>
        <v>746.36</v>
      </c>
      <c r="K223" s="52"/>
      <c r="L223" s="51">
        <f>SmtRes!DH154</f>
        <v>1324.79</v>
      </c>
      <c r="CE223">
        <v>1</v>
      </c>
    </row>
    <row r="224" spans="1:101" ht="15" x14ac:dyDescent="0.2">
      <c r="A224" s="38"/>
      <c r="B224" s="38"/>
      <c r="C224" s="54" t="s">
        <v>837</v>
      </c>
      <c r="D224" s="39"/>
      <c r="E224" s="41"/>
      <c r="F224" s="41"/>
      <c r="G224" s="41"/>
      <c r="H224" s="43"/>
      <c r="I224" s="42"/>
      <c r="J224" s="43"/>
      <c r="K224" s="42"/>
      <c r="L224" s="43">
        <f>L218+L220+L221</f>
        <v>7312.45</v>
      </c>
    </row>
    <row r="225" spans="1:83" ht="14.25" x14ac:dyDescent="0.2">
      <c r="A225" s="38"/>
      <c r="B225" s="38"/>
      <c r="C225" s="38" t="s">
        <v>838</v>
      </c>
      <c r="D225" s="39"/>
      <c r="E225" s="41"/>
      <c r="F225" s="41"/>
      <c r="G225" s="41"/>
      <c r="H225" s="43"/>
      <c r="I225" s="42"/>
      <c r="J225" s="43"/>
      <c r="K225" s="42"/>
      <c r="L225" s="43">
        <f>SUM(AR216:AR228)+SUM(AS216:AS228)+SUM(AT216:AT228)+SUM(AU216:AU228)+SUM(AV216:AV228)</f>
        <v>2566.7600000000002</v>
      </c>
    </row>
    <row r="226" spans="1:83" ht="14.25" x14ac:dyDescent="0.2">
      <c r="A226" s="38"/>
      <c r="B226" s="38" t="s">
        <v>30</v>
      </c>
      <c r="C226" s="38" t="s">
        <v>839</v>
      </c>
      <c r="D226" s="39" t="s">
        <v>99</v>
      </c>
      <c r="E226" s="41">
        <f>Source!BZ119</f>
        <v>103</v>
      </c>
      <c r="F226" s="41"/>
      <c r="G226" s="41">
        <f>Source!AT119</f>
        <v>103</v>
      </c>
      <c r="H226" s="43"/>
      <c r="I226" s="42"/>
      <c r="J226" s="43"/>
      <c r="K226" s="42"/>
      <c r="L226" s="43">
        <f>SUM(AZ216:AZ228)</f>
        <v>2643.76</v>
      </c>
    </row>
    <row r="227" spans="1:83" ht="14.25" x14ac:dyDescent="0.2">
      <c r="A227" s="48"/>
      <c r="B227" s="48" t="s">
        <v>31</v>
      </c>
      <c r="C227" s="48" t="s">
        <v>840</v>
      </c>
      <c r="D227" s="49" t="s">
        <v>99</v>
      </c>
      <c r="E227" s="50">
        <f>Source!CA119</f>
        <v>60</v>
      </c>
      <c r="F227" s="50"/>
      <c r="G227" s="50">
        <f>Source!AU119</f>
        <v>60</v>
      </c>
      <c r="H227" s="51"/>
      <c r="I227" s="52"/>
      <c r="J227" s="51"/>
      <c r="K227" s="52"/>
      <c r="L227" s="51">
        <f>SUM(BA216:BA228)</f>
        <v>1540.06</v>
      </c>
    </row>
    <row r="228" spans="1:83" ht="15" x14ac:dyDescent="0.2">
      <c r="C228" s="120" t="s">
        <v>841</v>
      </c>
      <c r="D228" s="120"/>
      <c r="E228" s="120"/>
      <c r="F228" s="120"/>
      <c r="G228" s="120"/>
      <c r="H228" s="120"/>
      <c r="I228" s="121">
        <f>IF(E216&lt;&gt;0,K228/E216, 0)</f>
        <v>5748.1350000000002</v>
      </c>
      <c r="J228" s="121"/>
      <c r="K228" s="121">
        <f>L218+L220+L226+L227+L221</f>
        <v>11496.27</v>
      </c>
      <c r="L228" s="121"/>
      <c r="AD228">
        <f>ROUND((Source!AT119/100)*((ROUND(SUMIF(SmtRes!AQ152:'SmtRes'!AQ154,"=1",SmtRes!AD152:'SmtRes'!AD154)*Source!I119, 2)+ROUND(SUMIF(SmtRes!AQ152:'SmtRes'!AQ154,"=1",SmtRes!AC152:'SmtRes'!AC154)*Source!I119, 2))), 2)</f>
        <v>2770.49</v>
      </c>
      <c r="AE228">
        <f>ROUND((Source!AU119/100)*((ROUND(SUMIF(SmtRes!AQ152:'SmtRes'!AQ154,"=1",SmtRes!AD152:'SmtRes'!AD154)*Source!I119, 2)+ROUND(SUMIF(SmtRes!AQ152:'SmtRes'!AQ154,"=1",SmtRes!AC152:'SmtRes'!AC154)*Source!I119, 2))), 2)</f>
        <v>1613.88</v>
      </c>
      <c r="AN228" s="53">
        <f>L218+L220+L226+L227+L221</f>
        <v>11496.27</v>
      </c>
      <c r="AO228" s="53">
        <f>L220</f>
        <v>4745.6899999999996</v>
      </c>
      <c r="AQ228" t="s">
        <v>842</v>
      </c>
      <c r="AR228" s="53">
        <f>L218</f>
        <v>1241.97</v>
      </c>
      <c r="AT228" s="53">
        <f>L221</f>
        <v>1324.79</v>
      </c>
      <c r="AV228" t="s">
        <v>842</v>
      </c>
      <c r="AW228">
        <f>0</f>
        <v>0</v>
      </c>
      <c r="AZ228">
        <f>Source!X119</f>
        <v>2643.76</v>
      </c>
      <c r="BA228">
        <f>Source!Y119</f>
        <v>1540.06</v>
      </c>
      <c r="CD228">
        <v>1</v>
      </c>
    </row>
    <row r="229" spans="1:83" ht="57" x14ac:dyDescent="0.2">
      <c r="A229" s="36">
        <v>12</v>
      </c>
      <c r="B229" s="38" t="s">
        <v>831</v>
      </c>
      <c r="C229" s="38" t="str">
        <f>Source!G127</f>
        <v>Подвеска проводов ВЛ 0,38 кВ на переходах через препятствия: автомобильные дороги 2 и 3 категории с линиями связи, ВЛ 0,38 кВ</v>
      </c>
      <c r="D229" s="39" t="str">
        <f>Source!H127</f>
        <v>переход</v>
      </c>
      <c r="E229" s="41">
        <f>Source!K127</f>
        <v>1</v>
      </c>
      <c r="F229" s="41"/>
      <c r="G229" s="41">
        <f>Source!I127</f>
        <v>1</v>
      </c>
      <c r="H229" s="43"/>
      <c r="I229" s="42"/>
      <c r="J229" s="43"/>
      <c r="K229" s="42"/>
      <c r="L229" s="43"/>
    </row>
    <row r="230" spans="1:83" ht="15" x14ac:dyDescent="0.2">
      <c r="A230" s="37"/>
      <c r="B230" s="41">
        <v>1</v>
      </c>
      <c r="C230" s="37" t="s">
        <v>833</v>
      </c>
      <c r="D230" s="39" t="s">
        <v>602</v>
      </c>
      <c r="E230" s="46"/>
      <c r="F230" s="41"/>
      <c r="G230" s="46">
        <f>Source!U127</f>
        <v>7.21</v>
      </c>
      <c r="H230" s="41"/>
      <c r="I230" s="41"/>
      <c r="J230" s="41"/>
      <c r="K230" s="41"/>
      <c r="L230" s="47">
        <f>SUM(L231:L231)-SUMIF(CE231:CE231, 1, L231:L231)</f>
        <v>4472.72</v>
      </c>
    </row>
    <row r="231" spans="1:83" ht="14.25" x14ac:dyDescent="0.2">
      <c r="A231" s="38"/>
      <c r="B231" s="38" t="s">
        <v>600</v>
      </c>
      <c r="C231" s="38" t="s">
        <v>601</v>
      </c>
      <c r="D231" s="39" t="s">
        <v>602</v>
      </c>
      <c r="E231" s="41">
        <v>7.21</v>
      </c>
      <c r="F231" s="41"/>
      <c r="G231" s="41">
        <f>SmtRes!CX175</f>
        <v>7.21</v>
      </c>
      <c r="H231" s="43"/>
      <c r="I231" s="42"/>
      <c r="J231" s="43">
        <f>SmtRes!CZ175</f>
        <v>620.35</v>
      </c>
      <c r="K231" s="42"/>
      <c r="L231" s="43">
        <f>SmtRes!DI175</f>
        <v>4472.72</v>
      </c>
    </row>
    <row r="232" spans="1:83" ht="15" x14ac:dyDescent="0.2">
      <c r="A232" s="37"/>
      <c r="B232" s="41">
        <v>2</v>
      </c>
      <c r="C232" s="37" t="s">
        <v>834</v>
      </c>
      <c r="D232" s="39"/>
      <c r="E232" s="46"/>
      <c r="F232" s="41"/>
      <c r="G232" s="46"/>
      <c r="H232" s="41"/>
      <c r="I232" s="41"/>
      <c r="J232" s="41"/>
      <c r="K232" s="41"/>
      <c r="L232" s="47">
        <f>SUM(L233:L235)-SUMIF(CE233:CE235, 1, L233:L235)</f>
        <v>233.66000000000003</v>
      </c>
    </row>
    <row r="233" spans="1:83" ht="15" x14ac:dyDescent="0.2">
      <c r="A233" s="37"/>
      <c r="B233" s="41"/>
      <c r="C233" s="37" t="s">
        <v>836</v>
      </c>
      <c r="D233" s="39" t="s">
        <v>602</v>
      </c>
      <c r="E233" s="46"/>
      <c r="F233" s="41"/>
      <c r="G233" s="46">
        <f>Source!V127</f>
        <v>0.36</v>
      </c>
      <c r="H233" s="41"/>
      <c r="I233" s="41"/>
      <c r="J233" s="41"/>
      <c r="K233" s="41"/>
      <c r="L233" s="47">
        <f>SUMIF(CE234:CE235, 1, L234:L235)</f>
        <v>233.79</v>
      </c>
      <c r="CE233">
        <v>1</v>
      </c>
    </row>
    <row r="234" spans="1:83" ht="28.5" x14ac:dyDescent="0.2">
      <c r="A234" s="38"/>
      <c r="B234" s="38" t="s">
        <v>605</v>
      </c>
      <c r="C234" s="38" t="s">
        <v>607</v>
      </c>
      <c r="D234" s="39" t="s">
        <v>608</v>
      </c>
      <c r="E234" s="41">
        <v>0.36</v>
      </c>
      <c r="F234" s="41"/>
      <c r="G234" s="41">
        <f>SmtRes!CX177</f>
        <v>0.36</v>
      </c>
      <c r="H234" s="43"/>
      <c r="I234" s="42"/>
      <c r="J234" s="43">
        <f>SmtRes!CZ177</f>
        <v>649.04999999999995</v>
      </c>
      <c r="K234" s="42"/>
      <c r="L234" s="43">
        <f>SmtRes!DG177</f>
        <v>233.66</v>
      </c>
    </row>
    <row r="235" spans="1:83" ht="28.5" x14ac:dyDescent="0.2">
      <c r="A235" s="38"/>
      <c r="B235" s="38" t="s">
        <v>609</v>
      </c>
      <c r="C235" s="38" t="s">
        <v>835</v>
      </c>
      <c r="D235" s="39" t="s">
        <v>602</v>
      </c>
      <c r="E235" s="41">
        <f>SmtRes!DO177*SmtRes!AT177</f>
        <v>0.36</v>
      </c>
      <c r="F235" s="41"/>
      <c r="G235" s="41">
        <f>ROUND(E235*G229, 7)</f>
        <v>0.36</v>
      </c>
      <c r="H235" s="43"/>
      <c r="I235" s="42"/>
      <c r="J235" s="43">
        <f>ROUND(SmtRes!AG177/SmtRes!DO177, 2)</f>
        <v>649.42999999999995</v>
      </c>
      <c r="K235" s="42"/>
      <c r="L235" s="43">
        <f>SmtRes!DH177</f>
        <v>233.79</v>
      </c>
      <c r="CE235">
        <v>1</v>
      </c>
    </row>
    <row r="236" spans="1:83" ht="14.25" x14ac:dyDescent="0.2">
      <c r="A236" s="38"/>
      <c r="B236" s="38" t="str">
        <f>EtalonRes!I178</f>
        <v>21.2.01.02</v>
      </c>
      <c r="C236" s="48" t="str">
        <f>EtalonRes!K178</f>
        <v>Провода неизолированные</v>
      </c>
      <c r="D236" s="49" t="str">
        <f>EtalonRes!O178</f>
        <v>т</v>
      </c>
      <c r="E236" s="50">
        <f>EtalonRes!X178</f>
        <v>0</v>
      </c>
      <c r="F236" s="50"/>
      <c r="G236" s="50">
        <f>ROUND(EtalonRes!AG178*Source!I127, 7)</f>
        <v>0</v>
      </c>
      <c r="H236" s="51"/>
      <c r="I236" s="52"/>
      <c r="J236" s="51"/>
      <c r="K236" s="52"/>
      <c r="L236" s="51"/>
    </row>
    <row r="237" spans="1:83" ht="15" x14ac:dyDescent="0.2">
      <c r="A237" s="38"/>
      <c r="B237" s="38"/>
      <c r="C237" s="54" t="s">
        <v>837</v>
      </c>
      <c r="D237" s="39"/>
      <c r="E237" s="41"/>
      <c r="F237" s="41"/>
      <c r="G237" s="41"/>
      <c r="H237" s="43"/>
      <c r="I237" s="42"/>
      <c r="J237" s="43"/>
      <c r="K237" s="42"/>
      <c r="L237" s="43">
        <f>L230+L232+L233</f>
        <v>4940.17</v>
      </c>
    </row>
    <row r="238" spans="1:83" ht="14.25" x14ac:dyDescent="0.2">
      <c r="A238" s="38"/>
      <c r="B238" s="38"/>
      <c r="C238" s="38" t="s">
        <v>838</v>
      </c>
      <c r="D238" s="39"/>
      <c r="E238" s="41"/>
      <c r="F238" s="41"/>
      <c r="G238" s="41"/>
      <c r="H238" s="43"/>
      <c r="I238" s="42"/>
      <c r="J238" s="43"/>
      <c r="K238" s="42"/>
      <c r="L238" s="43">
        <f>SUM(AR229:AR241)+SUM(AS229:AS241)+SUM(AT229:AT241)+SUM(AU229:AU241)+SUM(AV229:AV241)</f>
        <v>4706.51</v>
      </c>
    </row>
    <row r="239" spans="1:83" ht="14.25" x14ac:dyDescent="0.2">
      <c r="A239" s="38"/>
      <c r="B239" s="38" t="s">
        <v>30</v>
      </c>
      <c r="C239" s="38" t="s">
        <v>839</v>
      </c>
      <c r="D239" s="39" t="s">
        <v>99</v>
      </c>
      <c r="E239" s="41">
        <f>Source!BZ127</f>
        <v>103</v>
      </c>
      <c r="F239" s="41"/>
      <c r="G239" s="41">
        <f>Source!AT127</f>
        <v>103</v>
      </c>
      <c r="H239" s="43"/>
      <c r="I239" s="42"/>
      <c r="J239" s="43"/>
      <c r="K239" s="42"/>
      <c r="L239" s="43">
        <f>SUM(AZ229:AZ241)</f>
        <v>4847.71</v>
      </c>
    </row>
    <row r="240" spans="1:83" ht="14.25" x14ac:dyDescent="0.2">
      <c r="A240" s="48"/>
      <c r="B240" s="48" t="s">
        <v>31</v>
      </c>
      <c r="C240" s="48" t="s">
        <v>840</v>
      </c>
      <c r="D240" s="49" t="s">
        <v>99</v>
      </c>
      <c r="E240" s="50">
        <f>Source!CA127</f>
        <v>60</v>
      </c>
      <c r="F240" s="50"/>
      <c r="G240" s="50">
        <f>Source!AU127</f>
        <v>60</v>
      </c>
      <c r="H240" s="51"/>
      <c r="I240" s="52"/>
      <c r="J240" s="51"/>
      <c r="K240" s="52"/>
      <c r="L240" s="51">
        <f>SUM(BA229:BA241)</f>
        <v>2823.91</v>
      </c>
    </row>
    <row r="241" spans="1:83" ht="15" x14ac:dyDescent="0.2">
      <c r="C241" s="120" t="s">
        <v>841</v>
      </c>
      <c r="D241" s="120"/>
      <c r="E241" s="120"/>
      <c r="F241" s="120"/>
      <c r="G241" s="120"/>
      <c r="H241" s="120"/>
      <c r="I241" s="121">
        <f>IF(E229&lt;&gt;0,K241/E229, 0)</f>
        <v>12611.79</v>
      </c>
      <c r="J241" s="121"/>
      <c r="K241" s="121">
        <f>L230+L232+L239+L240+L233</f>
        <v>12611.79</v>
      </c>
      <c r="L241" s="121"/>
      <c r="AD241">
        <f>ROUND((Source!AT127/100)*((ROUND(SUMIF(SmtRes!AQ175:'SmtRes'!AQ178,"=1",SmtRes!AD175:'SmtRes'!AD178)*Source!I127, 2)+ROUND(SUMIF(SmtRes!AQ175:'SmtRes'!AQ178,"=1",SmtRes!AC175:'SmtRes'!AC178)*Source!I127, 2))), 2)</f>
        <v>1307.8699999999999</v>
      </c>
      <c r="AE241">
        <f>ROUND((Source!AU127/100)*((ROUND(SUMIF(SmtRes!AQ175:'SmtRes'!AQ178,"=1",SmtRes!AD175:'SmtRes'!AD178)*Source!I127, 2)+ROUND(SUMIF(SmtRes!AQ175:'SmtRes'!AQ178,"=1",SmtRes!AC175:'SmtRes'!AC178)*Source!I127, 2))), 2)</f>
        <v>761.87</v>
      </c>
      <c r="AN241" s="53">
        <f>L230+L232+L239+L240+L233</f>
        <v>12611.79</v>
      </c>
      <c r="AO241" s="53">
        <f>L232</f>
        <v>233.66000000000003</v>
      </c>
      <c r="AQ241" t="s">
        <v>842</v>
      </c>
      <c r="AR241" s="53">
        <f>L230</f>
        <v>4472.72</v>
      </c>
      <c r="AT241" s="53">
        <f>L233</f>
        <v>233.79</v>
      </c>
      <c r="AV241" t="s">
        <v>842</v>
      </c>
      <c r="AW241">
        <f>0</f>
        <v>0</v>
      </c>
      <c r="AZ241">
        <f>Source!X127</f>
        <v>4847.71</v>
      </c>
      <c r="BA241">
        <f>Source!Y127</f>
        <v>2823.91</v>
      </c>
      <c r="CD241">
        <v>1</v>
      </c>
    </row>
    <row r="242" spans="1:83" ht="42.75" x14ac:dyDescent="0.2">
      <c r="A242" s="36">
        <v>13</v>
      </c>
      <c r="B242" s="38" t="s">
        <v>880</v>
      </c>
      <c r="C242" s="38" t="str">
        <f>Source!G158</f>
        <v>Разработка грунта вручную в траншеях глубиной до 2 м без креплений с откосами, группа грунтов: 2</v>
      </c>
      <c r="D242" s="39" t="str">
        <f>Source!H158</f>
        <v>100 м3</v>
      </c>
      <c r="E242" s="41">
        <f>Source!K158</f>
        <v>2E-3</v>
      </c>
      <c r="F242" s="41"/>
      <c r="G242" s="41">
        <f>Source!I158</f>
        <v>2E-3</v>
      </c>
      <c r="H242" s="43"/>
      <c r="I242" s="42"/>
      <c r="J242" s="43"/>
      <c r="K242" s="42"/>
      <c r="L242" s="43"/>
    </row>
    <row r="243" spans="1:83" x14ac:dyDescent="0.2">
      <c r="C243" s="56" t="str">
        <f>"Объем: "&amp;Source!I158&amp;"=(2*"&amp;"0,5*"&amp;"0,5*"&amp;"0,4)/"&amp;"100"</f>
        <v>Объем: 0,002=(2*0,5*0,5*0,4)/100</v>
      </c>
    </row>
    <row r="244" spans="1:83" ht="15" x14ac:dyDescent="0.2">
      <c r="A244" s="37"/>
      <c r="B244" s="41">
        <v>1</v>
      </c>
      <c r="C244" s="37" t="s">
        <v>833</v>
      </c>
      <c r="D244" s="39" t="s">
        <v>602</v>
      </c>
      <c r="E244" s="46"/>
      <c r="F244" s="41"/>
      <c r="G244" s="46">
        <f>Source!U158</f>
        <v>0.308</v>
      </c>
      <c r="H244" s="41"/>
      <c r="I244" s="41"/>
      <c r="J244" s="41"/>
      <c r="K244" s="41"/>
      <c r="L244" s="47">
        <f>SUM(L245:L245)-SUMIF(CE245:CE245, 1, L245:L245)</f>
        <v>162.71</v>
      </c>
    </row>
    <row r="245" spans="1:83" ht="14.25" x14ac:dyDescent="0.2">
      <c r="A245" s="38"/>
      <c r="B245" s="38" t="s">
        <v>762</v>
      </c>
      <c r="C245" s="48" t="s">
        <v>763</v>
      </c>
      <c r="D245" s="49" t="s">
        <v>602</v>
      </c>
      <c r="E245" s="50">
        <v>154</v>
      </c>
      <c r="F245" s="50"/>
      <c r="G245" s="50">
        <f>SmtRes!CX270</f>
        <v>0.308</v>
      </c>
      <c r="H245" s="51"/>
      <c r="I245" s="52"/>
      <c r="J245" s="51">
        <f>SmtRes!CZ270</f>
        <v>528.27</v>
      </c>
      <c r="K245" s="52"/>
      <c r="L245" s="51">
        <f>SmtRes!DI270</f>
        <v>162.71</v>
      </c>
    </row>
    <row r="246" spans="1:83" ht="15" x14ac:dyDescent="0.2">
      <c r="A246" s="38"/>
      <c r="B246" s="38"/>
      <c r="C246" s="54" t="s">
        <v>837</v>
      </c>
      <c r="D246" s="39"/>
      <c r="E246" s="41"/>
      <c r="F246" s="41"/>
      <c r="G246" s="41"/>
      <c r="H246" s="43"/>
      <c r="I246" s="42"/>
      <c r="J246" s="43"/>
      <c r="K246" s="42"/>
      <c r="L246" s="43">
        <f>L244</f>
        <v>162.71</v>
      </c>
    </row>
    <row r="247" spans="1:83" ht="14.25" x14ac:dyDescent="0.2">
      <c r="A247" s="38"/>
      <c r="B247" s="38"/>
      <c r="C247" s="38" t="s">
        <v>838</v>
      </c>
      <c r="D247" s="39"/>
      <c r="E247" s="41"/>
      <c r="F247" s="41"/>
      <c r="G247" s="41"/>
      <c r="H247" s="43"/>
      <c r="I247" s="42"/>
      <c r="J247" s="43"/>
      <c r="K247" s="42"/>
      <c r="L247" s="43">
        <f>SUM(AR242:AR250)+SUM(AS242:AS250)+SUM(AT242:AT250)+SUM(AU242:AU250)+SUM(AV242:AV250)</f>
        <v>162.71</v>
      </c>
    </row>
    <row r="248" spans="1:83" ht="28.5" x14ac:dyDescent="0.2">
      <c r="A248" s="38"/>
      <c r="B248" s="38" t="s">
        <v>350</v>
      </c>
      <c r="C248" s="38" t="s">
        <v>881</v>
      </c>
      <c r="D248" s="39" t="s">
        <v>99</v>
      </c>
      <c r="E248" s="41">
        <f>Source!BZ158</f>
        <v>89</v>
      </c>
      <c r="F248" s="41"/>
      <c r="G248" s="41">
        <f>Source!AT158</f>
        <v>89</v>
      </c>
      <c r="H248" s="43"/>
      <c r="I248" s="42"/>
      <c r="J248" s="43"/>
      <c r="K248" s="42"/>
      <c r="L248" s="43">
        <f>SUM(AZ242:AZ250)</f>
        <v>144.81</v>
      </c>
    </row>
    <row r="249" spans="1:83" ht="28.5" x14ac:dyDescent="0.2">
      <c r="A249" s="48"/>
      <c r="B249" s="48" t="s">
        <v>351</v>
      </c>
      <c r="C249" s="48" t="s">
        <v>882</v>
      </c>
      <c r="D249" s="49" t="s">
        <v>99</v>
      </c>
      <c r="E249" s="50">
        <f>Source!CA158</f>
        <v>40</v>
      </c>
      <c r="F249" s="50"/>
      <c r="G249" s="50">
        <f>Source!AU158</f>
        <v>40</v>
      </c>
      <c r="H249" s="51"/>
      <c r="I249" s="52"/>
      <c r="J249" s="51"/>
      <c r="K249" s="52"/>
      <c r="L249" s="51">
        <f>SUM(BA242:BA250)</f>
        <v>65.08</v>
      </c>
    </row>
    <row r="250" spans="1:83" ht="15" x14ac:dyDescent="0.2">
      <c r="C250" s="120" t="s">
        <v>841</v>
      </c>
      <c r="D250" s="120"/>
      <c r="E250" s="120"/>
      <c r="F250" s="120"/>
      <c r="G250" s="120"/>
      <c r="H250" s="120"/>
      <c r="I250" s="121">
        <f>IF(E242&lt;&gt;0,K250/E242, 0)</f>
        <v>186299.99999999997</v>
      </c>
      <c r="J250" s="121"/>
      <c r="K250" s="121">
        <f>L244+L248+L249</f>
        <v>372.59999999999997</v>
      </c>
      <c r="L250" s="121"/>
      <c r="AD250">
        <f>ROUND((Source!AT158/100)*((ROUND(SUMIF(SmtRes!AQ270:'SmtRes'!AQ270,"=1",SmtRes!AD270:'SmtRes'!AD270)*Source!I158, 2)+ROUND(SUMIF(SmtRes!AQ270:'SmtRes'!AQ270,"=1",SmtRes!AC270:'SmtRes'!AC270)*Source!I158, 2))), 2)</f>
        <v>0.94</v>
      </c>
      <c r="AE250">
        <f>ROUND((Source!AU158/100)*((ROUND(SUMIF(SmtRes!AQ270:'SmtRes'!AQ270,"=1",SmtRes!AD270:'SmtRes'!AD270)*Source!I158, 2)+ROUND(SUMIF(SmtRes!AQ270:'SmtRes'!AQ270,"=1",SmtRes!AC270:'SmtRes'!AC270)*Source!I158, 2))), 2)</f>
        <v>0.42</v>
      </c>
      <c r="AN250" s="53">
        <f>L244+L248+L249</f>
        <v>372.59999999999997</v>
      </c>
      <c r="AO250">
        <f>0</f>
        <v>0</v>
      </c>
      <c r="AQ250" t="s">
        <v>842</v>
      </c>
      <c r="AR250" s="53">
        <f>L244</f>
        <v>162.71</v>
      </c>
      <c r="AT250">
        <f>0</f>
        <v>0</v>
      </c>
      <c r="AV250" t="s">
        <v>842</v>
      </c>
      <c r="AW250">
        <f>0</f>
        <v>0</v>
      </c>
      <c r="AZ250">
        <f>Source!X158</f>
        <v>144.81</v>
      </c>
      <c r="BA250">
        <f>Source!Y158</f>
        <v>65.08</v>
      </c>
      <c r="CD250">
        <v>1</v>
      </c>
    </row>
    <row r="251" spans="1:83" ht="28.5" x14ac:dyDescent="0.2">
      <c r="A251" s="36">
        <v>14</v>
      </c>
      <c r="B251" s="38" t="s">
        <v>883</v>
      </c>
      <c r="C251" s="38" t="str">
        <f>Source!G159</f>
        <v>Устройство шин заземления опор ВЛ и подстанций</v>
      </c>
      <c r="D251" s="39" t="str">
        <f>Source!H159</f>
        <v>10 м</v>
      </c>
      <c r="E251" s="41">
        <f>Source!K159</f>
        <v>0.1</v>
      </c>
      <c r="F251" s="41"/>
      <c r="G251" s="41">
        <f>Source!I159</f>
        <v>0.1</v>
      </c>
      <c r="H251" s="43"/>
      <c r="I251" s="42"/>
      <c r="J251" s="43"/>
      <c r="K251" s="42"/>
      <c r="L251" s="43"/>
    </row>
    <row r="252" spans="1:83" x14ac:dyDescent="0.2">
      <c r="C252" s="56" t="str">
        <f>"Объем: "&amp;Source!I159&amp;"=(2*"&amp;"0,5)/"&amp;"10"</f>
        <v>Объем: 0,1=(2*0,5)/10</v>
      </c>
    </row>
    <row r="253" spans="1:83" ht="15" x14ac:dyDescent="0.2">
      <c r="A253" s="37"/>
      <c r="B253" s="41">
        <v>1</v>
      </c>
      <c r="C253" s="37" t="s">
        <v>833</v>
      </c>
      <c r="D253" s="39" t="s">
        <v>602</v>
      </c>
      <c r="E253" s="46"/>
      <c r="F253" s="41"/>
      <c r="G253" s="46">
        <f>Source!U159</f>
        <v>0.18</v>
      </c>
      <c r="H253" s="41"/>
      <c r="I253" s="41"/>
      <c r="J253" s="41"/>
      <c r="K253" s="41"/>
      <c r="L253" s="47">
        <f>SUM(L254:L254)-SUMIF(CE254:CE254, 1, L254:L254)</f>
        <v>102.94</v>
      </c>
    </row>
    <row r="254" spans="1:83" ht="14.25" x14ac:dyDescent="0.2">
      <c r="A254" s="38"/>
      <c r="B254" s="38" t="s">
        <v>764</v>
      </c>
      <c r="C254" s="38" t="s">
        <v>765</v>
      </c>
      <c r="D254" s="39" t="s">
        <v>602</v>
      </c>
      <c r="E254" s="41">
        <v>1.8</v>
      </c>
      <c r="F254" s="41"/>
      <c r="G254" s="41">
        <f>SmtRes!CX271</f>
        <v>0.18</v>
      </c>
      <c r="H254" s="43"/>
      <c r="I254" s="42"/>
      <c r="J254" s="43">
        <f>SmtRes!CZ271</f>
        <v>571.89</v>
      </c>
      <c r="K254" s="42"/>
      <c r="L254" s="43">
        <f>SmtRes!DI271</f>
        <v>102.94</v>
      </c>
    </row>
    <row r="255" spans="1:83" ht="15" x14ac:dyDescent="0.2">
      <c r="A255" s="37"/>
      <c r="B255" s="41">
        <v>2</v>
      </c>
      <c r="C255" s="37" t="s">
        <v>834</v>
      </c>
      <c r="D255" s="39"/>
      <c r="E255" s="46"/>
      <c r="F255" s="41"/>
      <c r="G255" s="46"/>
      <c r="H255" s="41"/>
      <c r="I255" s="41"/>
      <c r="J255" s="41"/>
      <c r="K255" s="41"/>
      <c r="L255" s="47">
        <f>SUM(L256:L259)-SUMIF(CE256:CE259, 1, L256:L259)</f>
        <v>1.1800000000000004</v>
      </c>
    </row>
    <row r="256" spans="1:83" ht="15" x14ac:dyDescent="0.2">
      <c r="A256" s="37"/>
      <c r="B256" s="41"/>
      <c r="C256" s="37" t="s">
        <v>836</v>
      </c>
      <c r="D256" s="39" t="s">
        <v>602</v>
      </c>
      <c r="E256" s="46"/>
      <c r="F256" s="41"/>
      <c r="G256" s="46">
        <f>Source!V159</f>
        <v>1E-3</v>
      </c>
      <c r="H256" s="41"/>
      <c r="I256" s="41"/>
      <c r="J256" s="41"/>
      <c r="K256" s="41"/>
      <c r="L256" s="47">
        <f>SUMIF(CE257:CE259, 1, L257:L259)</f>
        <v>0.65</v>
      </c>
      <c r="CE256">
        <v>1</v>
      </c>
    </row>
    <row r="257" spans="1:83" ht="28.5" x14ac:dyDescent="0.2">
      <c r="A257" s="38"/>
      <c r="B257" s="38" t="s">
        <v>605</v>
      </c>
      <c r="C257" s="38" t="s">
        <v>607</v>
      </c>
      <c r="D257" s="39" t="s">
        <v>608</v>
      </c>
      <c r="E257" s="41">
        <v>0.01</v>
      </c>
      <c r="F257" s="41"/>
      <c r="G257" s="41">
        <f>SmtRes!CX273</f>
        <v>1E-3</v>
      </c>
      <c r="H257" s="43"/>
      <c r="I257" s="42"/>
      <c r="J257" s="43">
        <f>SmtRes!CZ273</f>
        <v>649.04999999999995</v>
      </c>
      <c r="K257" s="42"/>
      <c r="L257" s="43">
        <f>SmtRes!DG273</f>
        <v>0.65</v>
      </c>
    </row>
    <row r="258" spans="1:83" ht="28.5" x14ac:dyDescent="0.2">
      <c r="A258" s="38"/>
      <c r="B258" s="38" t="s">
        <v>609</v>
      </c>
      <c r="C258" s="38" t="s">
        <v>835</v>
      </c>
      <c r="D258" s="39" t="s">
        <v>602</v>
      </c>
      <c r="E258" s="41">
        <f>SmtRes!DO273*SmtRes!AT273</f>
        <v>0.01</v>
      </c>
      <c r="F258" s="41"/>
      <c r="G258" s="41">
        <f>ROUND(E258*G251, 7)</f>
        <v>1E-3</v>
      </c>
      <c r="H258" s="43"/>
      <c r="I258" s="42"/>
      <c r="J258" s="43">
        <f>ROUND(SmtRes!AG273/SmtRes!DO273, 2)</f>
        <v>649.42999999999995</v>
      </c>
      <c r="K258" s="42"/>
      <c r="L258" s="43">
        <f>SmtRes!DH273</f>
        <v>0.65</v>
      </c>
      <c r="CE258">
        <v>1</v>
      </c>
    </row>
    <row r="259" spans="1:83" ht="57" x14ac:dyDescent="0.2">
      <c r="A259" s="38"/>
      <c r="B259" s="38" t="s">
        <v>766</v>
      </c>
      <c r="C259" s="38" t="s">
        <v>768</v>
      </c>
      <c r="D259" s="39" t="s">
        <v>608</v>
      </c>
      <c r="E259" s="41">
        <v>0.05</v>
      </c>
      <c r="F259" s="41"/>
      <c r="G259" s="41">
        <f>SmtRes!CX274</f>
        <v>5.0000000000000001E-3</v>
      </c>
      <c r="H259" s="43"/>
      <c r="I259" s="42"/>
      <c r="J259" s="43">
        <f>SmtRes!CZ274</f>
        <v>105.47</v>
      </c>
      <c r="K259" s="42"/>
      <c r="L259" s="43">
        <f>SmtRes!DG274</f>
        <v>0.53</v>
      </c>
    </row>
    <row r="260" spans="1:83" ht="15" x14ac:dyDescent="0.2">
      <c r="A260" s="37"/>
      <c r="B260" s="41">
        <v>4</v>
      </c>
      <c r="C260" s="37" t="s">
        <v>877</v>
      </c>
      <c r="D260" s="39"/>
      <c r="E260" s="46"/>
      <c r="F260" s="41"/>
      <c r="G260" s="46"/>
      <c r="H260" s="41"/>
      <c r="I260" s="41"/>
      <c r="J260" s="41"/>
      <c r="K260" s="41"/>
      <c r="L260" s="47">
        <f>SUM(L261:L261)-SUMIF(CE261:CE261, 1, L261:L261)</f>
        <v>1.76</v>
      </c>
    </row>
    <row r="261" spans="1:83" ht="57" x14ac:dyDescent="0.2">
      <c r="A261" s="38"/>
      <c r="B261" s="38" t="s">
        <v>661</v>
      </c>
      <c r="C261" s="38" t="s">
        <v>663</v>
      </c>
      <c r="D261" s="39" t="s">
        <v>127</v>
      </c>
      <c r="E261" s="41">
        <v>0.12</v>
      </c>
      <c r="F261" s="41"/>
      <c r="G261" s="41">
        <f>SmtRes!CX275</f>
        <v>1.2E-2</v>
      </c>
      <c r="H261" s="43">
        <f>SmtRes!CZ275</f>
        <v>155.63</v>
      </c>
      <c r="I261" s="42">
        <f>SmtRes!AI275</f>
        <v>0.94</v>
      </c>
      <c r="J261" s="43">
        <f>ROUND(H261*I261, 2)</f>
        <v>146.29</v>
      </c>
      <c r="K261" s="42"/>
      <c r="L261" s="43">
        <f>SmtRes!DF275</f>
        <v>1.76</v>
      </c>
    </row>
    <row r="262" spans="1:83" ht="14.25" x14ac:dyDescent="0.2">
      <c r="A262" s="38"/>
      <c r="B262" s="38" t="str">
        <f>EtalonRes!I276</f>
        <v>08.3.04.02</v>
      </c>
      <c r="C262" s="48" t="str">
        <f>EtalonRes!K276</f>
        <v>Сталь стержневая диаметром до 10 мм</v>
      </c>
      <c r="D262" s="49" t="str">
        <f>EtalonRes!O276</f>
        <v>т</v>
      </c>
      <c r="E262" s="50">
        <f>EtalonRes!X276</f>
        <v>0</v>
      </c>
      <c r="F262" s="50"/>
      <c r="G262" s="50">
        <f>ROUND(EtalonRes!AG276*Source!I159, 7)</f>
        <v>0</v>
      </c>
      <c r="H262" s="51"/>
      <c r="I262" s="52"/>
      <c r="J262" s="51"/>
      <c r="K262" s="52"/>
      <c r="L262" s="51"/>
    </row>
    <row r="263" spans="1:83" ht="15" x14ac:dyDescent="0.2">
      <c r="A263" s="38"/>
      <c r="B263" s="38"/>
      <c r="C263" s="54" t="s">
        <v>837</v>
      </c>
      <c r="D263" s="39"/>
      <c r="E263" s="41"/>
      <c r="F263" s="41"/>
      <c r="G263" s="41"/>
      <c r="H263" s="43"/>
      <c r="I263" s="42"/>
      <c r="J263" s="43"/>
      <c r="K263" s="42"/>
      <c r="L263" s="43">
        <f>L253+L255+L256+L260</f>
        <v>106.53000000000002</v>
      </c>
    </row>
    <row r="264" spans="1:83" ht="14.25" x14ac:dyDescent="0.2">
      <c r="A264" s="38"/>
      <c r="B264" s="38"/>
      <c r="C264" s="38" t="s">
        <v>838</v>
      </c>
      <c r="D264" s="39"/>
      <c r="E264" s="41"/>
      <c r="F264" s="41"/>
      <c r="G264" s="41"/>
      <c r="H264" s="43"/>
      <c r="I264" s="42"/>
      <c r="J264" s="43"/>
      <c r="K264" s="42"/>
      <c r="L264" s="43">
        <f>SUM(AR251:AR267)+SUM(AS251:AS267)+SUM(AT251:AT267)+SUM(AU251:AU267)+SUM(AV251:AV267)</f>
        <v>103.59</v>
      </c>
    </row>
    <row r="265" spans="1:83" ht="14.25" x14ac:dyDescent="0.2">
      <c r="A265" s="38"/>
      <c r="B265" s="38" t="s">
        <v>30</v>
      </c>
      <c r="C265" s="38" t="s">
        <v>839</v>
      </c>
      <c r="D265" s="39" t="s">
        <v>99</v>
      </c>
      <c r="E265" s="41">
        <f>Source!BZ159</f>
        <v>103</v>
      </c>
      <c r="F265" s="41"/>
      <c r="G265" s="41">
        <f>Source!AT159</f>
        <v>103</v>
      </c>
      <c r="H265" s="43"/>
      <c r="I265" s="42"/>
      <c r="J265" s="43"/>
      <c r="K265" s="42"/>
      <c r="L265" s="43">
        <f>SUM(AZ251:AZ267)</f>
        <v>106.7</v>
      </c>
    </row>
    <row r="266" spans="1:83" ht="14.25" x14ac:dyDescent="0.2">
      <c r="A266" s="48"/>
      <c r="B266" s="48" t="s">
        <v>31</v>
      </c>
      <c r="C266" s="48" t="s">
        <v>840</v>
      </c>
      <c r="D266" s="49" t="s">
        <v>99</v>
      </c>
      <c r="E266" s="50">
        <f>Source!CA159</f>
        <v>60</v>
      </c>
      <c r="F266" s="50"/>
      <c r="G266" s="50">
        <f>Source!AU159</f>
        <v>60</v>
      </c>
      <c r="H266" s="51"/>
      <c r="I266" s="52"/>
      <c r="J266" s="51"/>
      <c r="K266" s="52"/>
      <c r="L266" s="51">
        <f>SUM(BA251:BA267)</f>
        <v>62.15</v>
      </c>
    </row>
    <row r="267" spans="1:83" ht="15" x14ac:dyDescent="0.2">
      <c r="C267" s="120" t="s">
        <v>841</v>
      </c>
      <c r="D267" s="120"/>
      <c r="E267" s="120"/>
      <c r="F267" s="120"/>
      <c r="G267" s="120"/>
      <c r="H267" s="120"/>
      <c r="I267" s="121">
        <f>IF(E251&lt;&gt;0,K267/E251, 0)</f>
        <v>2753.7999999999997</v>
      </c>
      <c r="J267" s="121"/>
      <c r="K267" s="121">
        <f>L253+L255+L260+L265+L266+L256</f>
        <v>275.38</v>
      </c>
      <c r="L267" s="121"/>
      <c r="AD267">
        <f>ROUND((Source!AT159/100)*((ROUND(SUMIF(SmtRes!AQ271:'SmtRes'!AQ276,"=1",SmtRes!AD271:'SmtRes'!AD276)*Source!I159, 2)+ROUND(SUMIF(SmtRes!AQ271:'SmtRes'!AQ276,"=1",SmtRes!AC271:'SmtRes'!AC276)*Source!I159, 2))), 2)</f>
        <v>125.79</v>
      </c>
      <c r="AE267">
        <f>ROUND((Source!AU159/100)*((ROUND(SUMIF(SmtRes!AQ271:'SmtRes'!AQ276,"=1",SmtRes!AD271:'SmtRes'!AD276)*Source!I159, 2)+ROUND(SUMIF(SmtRes!AQ271:'SmtRes'!AQ276,"=1",SmtRes!AC271:'SmtRes'!AC276)*Source!I159, 2))), 2)</f>
        <v>73.28</v>
      </c>
      <c r="AN267" s="53">
        <f>L253+L255+L260+L265+L266+L256</f>
        <v>275.38</v>
      </c>
      <c r="AO267" s="53">
        <f>L255</f>
        <v>1.1800000000000004</v>
      </c>
      <c r="AQ267" t="s">
        <v>842</v>
      </c>
      <c r="AR267" s="53">
        <f>L253</f>
        <v>102.94</v>
      </c>
      <c r="AT267" s="53">
        <f>L256</f>
        <v>0.65</v>
      </c>
      <c r="AV267" t="s">
        <v>842</v>
      </c>
      <c r="AW267" s="53">
        <f>L260</f>
        <v>1.76</v>
      </c>
      <c r="AZ267">
        <f>Source!X159</f>
        <v>106.7</v>
      </c>
      <c r="BA267">
        <f>Source!Y159</f>
        <v>62.15</v>
      </c>
      <c r="CD267">
        <v>1</v>
      </c>
    </row>
    <row r="268" spans="1:83" ht="28.5" x14ac:dyDescent="0.2">
      <c r="A268" s="36">
        <v>15</v>
      </c>
      <c r="B268" s="38" t="s">
        <v>884</v>
      </c>
      <c r="C268" s="38" t="str">
        <f>Source!G161</f>
        <v>Засыпка вручную траншей, пазух котлованов и ям, группа грунтов: 1</v>
      </c>
      <c r="D268" s="39" t="str">
        <f>Source!H161</f>
        <v>100 м3</v>
      </c>
      <c r="E268" s="41">
        <f>Source!K161</f>
        <v>2E-3</v>
      </c>
      <c r="F268" s="41"/>
      <c r="G268" s="41">
        <f>Source!I161</f>
        <v>2E-3</v>
      </c>
      <c r="H268" s="43"/>
      <c r="I268" s="42"/>
      <c r="J268" s="43"/>
      <c r="K268" s="42"/>
      <c r="L268" s="43"/>
    </row>
    <row r="269" spans="1:83" ht="15" x14ac:dyDescent="0.2">
      <c r="A269" s="37"/>
      <c r="B269" s="41">
        <v>1</v>
      </c>
      <c r="C269" s="37" t="s">
        <v>833</v>
      </c>
      <c r="D269" s="39" t="s">
        <v>602</v>
      </c>
      <c r="E269" s="46"/>
      <c r="F269" s="41"/>
      <c r="G269" s="46">
        <f>Source!U161</f>
        <v>0.17699999999999999</v>
      </c>
      <c r="H269" s="41"/>
      <c r="I269" s="41"/>
      <c r="J269" s="41"/>
      <c r="K269" s="41"/>
      <c r="L269" s="47">
        <f>SUM(L270:L270)-SUMIF(CE270:CE270, 1, L270:L270)</f>
        <v>89.64</v>
      </c>
    </row>
    <row r="270" spans="1:83" ht="14.25" x14ac:dyDescent="0.2">
      <c r="A270" s="38"/>
      <c r="B270" s="38" t="s">
        <v>769</v>
      </c>
      <c r="C270" s="48" t="s">
        <v>770</v>
      </c>
      <c r="D270" s="49" t="s">
        <v>602</v>
      </c>
      <c r="E270" s="50">
        <v>88.5</v>
      </c>
      <c r="F270" s="50"/>
      <c r="G270" s="50">
        <f>SmtRes!CX277</f>
        <v>0.17699999999999999</v>
      </c>
      <c r="H270" s="51"/>
      <c r="I270" s="52"/>
      <c r="J270" s="51">
        <f>SmtRes!CZ277</f>
        <v>506.46</v>
      </c>
      <c r="K270" s="52"/>
      <c r="L270" s="51">
        <f>SmtRes!DI277</f>
        <v>89.64</v>
      </c>
    </row>
    <row r="271" spans="1:83" ht="15" x14ac:dyDescent="0.2">
      <c r="A271" s="38"/>
      <c r="B271" s="38"/>
      <c r="C271" s="54" t="s">
        <v>837</v>
      </c>
      <c r="D271" s="39"/>
      <c r="E271" s="41"/>
      <c r="F271" s="41"/>
      <c r="G271" s="41"/>
      <c r="H271" s="43"/>
      <c r="I271" s="42"/>
      <c r="J271" s="43"/>
      <c r="K271" s="42"/>
      <c r="L271" s="43">
        <f>L269</f>
        <v>89.64</v>
      </c>
    </row>
    <row r="272" spans="1:83" ht="14.25" x14ac:dyDescent="0.2">
      <c r="A272" s="38"/>
      <c r="B272" s="38"/>
      <c r="C272" s="38" t="s">
        <v>838</v>
      </c>
      <c r="D272" s="39"/>
      <c r="E272" s="41"/>
      <c r="F272" s="41"/>
      <c r="G272" s="41"/>
      <c r="H272" s="43"/>
      <c r="I272" s="42"/>
      <c r="J272" s="43"/>
      <c r="K272" s="42"/>
      <c r="L272" s="43">
        <f>SUM(AR268:AR275)+SUM(AS268:AS275)+SUM(AT268:AT275)+SUM(AU268:AU275)+SUM(AV268:AV275)</f>
        <v>89.64</v>
      </c>
    </row>
    <row r="273" spans="1:83" ht="28.5" x14ac:dyDescent="0.2">
      <c r="A273" s="38"/>
      <c r="B273" s="38" t="s">
        <v>350</v>
      </c>
      <c r="C273" s="38" t="s">
        <v>881</v>
      </c>
      <c r="D273" s="39" t="s">
        <v>99</v>
      </c>
      <c r="E273" s="41">
        <f>Source!BZ161</f>
        <v>89</v>
      </c>
      <c r="F273" s="41"/>
      <c r="G273" s="41">
        <f>Source!AT161</f>
        <v>89</v>
      </c>
      <c r="H273" s="43"/>
      <c r="I273" s="42"/>
      <c r="J273" s="43"/>
      <c r="K273" s="42"/>
      <c r="L273" s="43">
        <f>SUM(AZ268:AZ275)</f>
        <v>79.78</v>
      </c>
    </row>
    <row r="274" spans="1:83" ht="28.5" x14ac:dyDescent="0.2">
      <c r="A274" s="48"/>
      <c r="B274" s="48" t="s">
        <v>351</v>
      </c>
      <c r="C274" s="48" t="s">
        <v>882</v>
      </c>
      <c r="D274" s="49" t="s">
        <v>99</v>
      </c>
      <c r="E274" s="50">
        <f>Source!CA161</f>
        <v>40</v>
      </c>
      <c r="F274" s="50"/>
      <c r="G274" s="50">
        <f>Source!AU161</f>
        <v>40</v>
      </c>
      <c r="H274" s="51"/>
      <c r="I274" s="52"/>
      <c r="J274" s="51"/>
      <c r="K274" s="52"/>
      <c r="L274" s="51">
        <f>SUM(BA268:BA275)</f>
        <v>35.86</v>
      </c>
    </row>
    <row r="275" spans="1:83" ht="15" x14ac:dyDescent="0.2">
      <c r="C275" s="120" t="s">
        <v>841</v>
      </c>
      <c r="D275" s="120"/>
      <c r="E275" s="120"/>
      <c r="F275" s="120"/>
      <c r="G275" s="120"/>
      <c r="H275" s="120"/>
      <c r="I275" s="121">
        <f>IF(E268&lt;&gt;0,K275/E268, 0)</f>
        <v>102640.00000000001</v>
      </c>
      <c r="J275" s="121"/>
      <c r="K275" s="121">
        <f>L269+L273+L274</f>
        <v>205.28000000000003</v>
      </c>
      <c r="L275" s="121"/>
      <c r="AD275">
        <f>ROUND((Source!AT161/100)*((ROUND(SUMIF(SmtRes!AQ277:'SmtRes'!AQ277,"=1",SmtRes!AD277:'SmtRes'!AD277)*Source!I161, 2)+ROUND(SUMIF(SmtRes!AQ277:'SmtRes'!AQ277,"=1",SmtRes!AC277:'SmtRes'!AC277)*Source!I161, 2))), 2)</f>
        <v>0.9</v>
      </c>
      <c r="AE275">
        <f>ROUND((Source!AU161/100)*((ROUND(SUMIF(SmtRes!AQ277:'SmtRes'!AQ277,"=1",SmtRes!AD277:'SmtRes'!AD277)*Source!I161, 2)+ROUND(SUMIF(SmtRes!AQ277:'SmtRes'!AQ277,"=1",SmtRes!AC277:'SmtRes'!AC277)*Source!I161, 2))), 2)</f>
        <v>0.4</v>
      </c>
      <c r="AN275" s="53">
        <f>L269+L273+L274</f>
        <v>205.28000000000003</v>
      </c>
      <c r="AO275">
        <f>0</f>
        <v>0</v>
      </c>
      <c r="AQ275" t="s">
        <v>842</v>
      </c>
      <c r="AR275" s="53">
        <f>L269</f>
        <v>89.64</v>
      </c>
      <c r="AT275">
        <f>0</f>
        <v>0</v>
      </c>
      <c r="AV275" t="s">
        <v>842</v>
      </c>
      <c r="AW275">
        <f>0</f>
        <v>0</v>
      </c>
      <c r="AZ275">
        <f>Source!X161</f>
        <v>79.78</v>
      </c>
      <c r="BA275">
        <f>Source!Y161</f>
        <v>35.86</v>
      </c>
      <c r="CD275">
        <v>1</v>
      </c>
    </row>
    <row r="276" spans="1:83" ht="28.5" x14ac:dyDescent="0.2">
      <c r="A276" s="36">
        <v>16</v>
      </c>
      <c r="B276" s="38" t="s">
        <v>885</v>
      </c>
      <c r="C276" s="38" t="str">
        <f>Source!G162</f>
        <v>Заземлитель вертикальный из круглой стали диаметром: 16 мм</v>
      </c>
      <c r="D276" s="39" t="str">
        <f>Source!H162</f>
        <v>10 ШТ</v>
      </c>
      <c r="E276" s="41">
        <f>Source!K162</f>
        <v>0.2</v>
      </c>
      <c r="F276" s="41"/>
      <c r="G276" s="41">
        <f>Source!I162</f>
        <v>0.2</v>
      </c>
      <c r="H276" s="43"/>
      <c r="I276" s="42"/>
      <c r="J276" s="43"/>
      <c r="K276" s="42"/>
      <c r="L276" s="43"/>
    </row>
    <row r="277" spans="1:83" x14ac:dyDescent="0.2">
      <c r="C277" s="56" t="str">
        <f>"Объем: "&amp;Source!I162&amp;"=2/"&amp;"10"</f>
        <v>Объем: 0,2=2/10</v>
      </c>
    </row>
    <row r="278" spans="1:83" ht="15" x14ac:dyDescent="0.2">
      <c r="A278" s="37"/>
      <c r="B278" s="41">
        <v>1</v>
      </c>
      <c r="C278" s="37" t="s">
        <v>833</v>
      </c>
      <c r="D278" s="39" t="s">
        <v>602</v>
      </c>
      <c r="E278" s="46"/>
      <c r="F278" s="41"/>
      <c r="G278" s="46">
        <f>Source!U162</f>
        <v>1.4419999999999999</v>
      </c>
      <c r="H278" s="41"/>
      <c r="I278" s="41"/>
      <c r="J278" s="41"/>
      <c r="K278" s="41"/>
      <c r="L278" s="47">
        <f>SUM(L279:L279)-SUMIF(CE279:CE279, 1, L279:L279)</f>
        <v>915.51</v>
      </c>
    </row>
    <row r="279" spans="1:83" ht="14.25" x14ac:dyDescent="0.2">
      <c r="A279" s="38"/>
      <c r="B279" s="38" t="s">
        <v>723</v>
      </c>
      <c r="C279" s="38" t="s">
        <v>724</v>
      </c>
      <c r="D279" s="39" t="s">
        <v>602</v>
      </c>
      <c r="E279" s="41">
        <v>7.21</v>
      </c>
      <c r="F279" s="41"/>
      <c r="G279" s="41">
        <f>SmtRes!CX278</f>
        <v>1.4419999999999999</v>
      </c>
      <c r="H279" s="43"/>
      <c r="I279" s="42"/>
      <c r="J279" s="43">
        <f>SmtRes!CZ278</f>
        <v>634.89</v>
      </c>
      <c r="K279" s="42"/>
      <c r="L279" s="43">
        <f>SmtRes!DI278</f>
        <v>915.51</v>
      </c>
    </row>
    <row r="280" spans="1:83" ht="15" x14ac:dyDescent="0.2">
      <c r="A280" s="37"/>
      <c r="B280" s="41">
        <v>2</v>
      </c>
      <c r="C280" s="37" t="s">
        <v>834</v>
      </c>
      <c r="D280" s="39"/>
      <c r="E280" s="46"/>
      <c r="F280" s="41"/>
      <c r="G280" s="46"/>
      <c r="H280" s="41"/>
      <c r="I280" s="41"/>
      <c r="J280" s="41"/>
      <c r="K280" s="41"/>
      <c r="L280" s="47">
        <f>SUM(L281:L286)-SUMIF(CE281:CE286, 1, L281:L286)</f>
        <v>76.470000000000013</v>
      </c>
    </row>
    <row r="281" spans="1:83" ht="15" x14ac:dyDescent="0.2">
      <c r="A281" s="37"/>
      <c r="B281" s="41"/>
      <c r="C281" s="37" t="s">
        <v>836</v>
      </c>
      <c r="D281" s="39" t="s">
        <v>602</v>
      </c>
      <c r="E281" s="46"/>
      <c r="F281" s="41"/>
      <c r="G281" s="46">
        <f>Source!V162</f>
        <v>5.1999999999999998E-2</v>
      </c>
      <c r="H281" s="41"/>
      <c r="I281" s="41"/>
      <c r="J281" s="41"/>
      <c r="K281" s="41"/>
      <c r="L281" s="47">
        <f>SUMIF(CE282:CE286, 1, L282:L286)</f>
        <v>39.57</v>
      </c>
      <c r="CE281">
        <v>1</v>
      </c>
    </row>
    <row r="282" spans="1:83" ht="28.5" x14ac:dyDescent="0.2">
      <c r="A282" s="38"/>
      <c r="B282" s="38" t="s">
        <v>626</v>
      </c>
      <c r="C282" s="38" t="s">
        <v>628</v>
      </c>
      <c r="D282" s="39" t="s">
        <v>608</v>
      </c>
      <c r="E282" s="41">
        <v>0.13</v>
      </c>
      <c r="F282" s="41"/>
      <c r="G282" s="41">
        <f>SmtRes!CX280</f>
        <v>2.5999999999999999E-2</v>
      </c>
      <c r="H282" s="43"/>
      <c r="I282" s="42"/>
      <c r="J282" s="43">
        <f>SmtRes!CZ280</f>
        <v>1611.94</v>
      </c>
      <c r="K282" s="42"/>
      <c r="L282" s="43">
        <f>SmtRes!DG280</f>
        <v>41.91</v>
      </c>
    </row>
    <row r="283" spans="1:83" ht="28.5" x14ac:dyDescent="0.2">
      <c r="A283" s="38"/>
      <c r="B283" s="38" t="s">
        <v>629</v>
      </c>
      <c r="C283" s="38" t="s">
        <v>846</v>
      </c>
      <c r="D283" s="39" t="s">
        <v>602</v>
      </c>
      <c r="E283" s="41">
        <f>SmtRes!DO280*SmtRes!AT280</f>
        <v>0.13</v>
      </c>
      <c r="F283" s="41"/>
      <c r="G283" s="41">
        <f>ROUND(E283*G276, 7)</f>
        <v>2.5999999999999999E-2</v>
      </c>
      <c r="H283" s="43"/>
      <c r="I283" s="42"/>
      <c r="J283" s="43">
        <f>ROUND(SmtRes!AG280/SmtRes!DO280, 2)</f>
        <v>872.37</v>
      </c>
      <c r="K283" s="42"/>
      <c r="L283" s="43">
        <f>SmtRes!DH280</f>
        <v>22.68</v>
      </c>
      <c r="CE283">
        <v>1</v>
      </c>
    </row>
    <row r="284" spans="1:83" ht="28.5" x14ac:dyDescent="0.2">
      <c r="A284" s="38"/>
      <c r="B284" s="38" t="s">
        <v>605</v>
      </c>
      <c r="C284" s="38" t="s">
        <v>607</v>
      </c>
      <c r="D284" s="39" t="s">
        <v>608</v>
      </c>
      <c r="E284" s="41">
        <v>0.13</v>
      </c>
      <c r="F284" s="41"/>
      <c r="G284" s="41">
        <f>SmtRes!CX281</f>
        <v>2.5999999999999999E-2</v>
      </c>
      <c r="H284" s="43"/>
      <c r="I284" s="42"/>
      <c r="J284" s="43">
        <f>SmtRes!CZ281</f>
        <v>649.04999999999995</v>
      </c>
      <c r="K284" s="42"/>
      <c r="L284" s="43">
        <f>SmtRes!DG281</f>
        <v>16.88</v>
      </c>
    </row>
    <row r="285" spans="1:83" ht="28.5" x14ac:dyDescent="0.2">
      <c r="A285" s="38"/>
      <c r="B285" s="38" t="s">
        <v>609</v>
      </c>
      <c r="C285" s="38" t="s">
        <v>835</v>
      </c>
      <c r="D285" s="39" t="s">
        <v>602</v>
      </c>
      <c r="E285" s="41">
        <f>SmtRes!DO281*SmtRes!AT281</f>
        <v>0.13</v>
      </c>
      <c r="F285" s="41"/>
      <c r="G285" s="41">
        <f>ROUND(E285*G276, 7)</f>
        <v>2.5999999999999999E-2</v>
      </c>
      <c r="H285" s="43"/>
      <c r="I285" s="42"/>
      <c r="J285" s="43">
        <f>ROUND(SmtRes!AG281/SmtRes!DO281, 2)</f>
        <v>649.42999999999995</v>
      </c>
      <c r="K285" s="42"/>
      <c r="L285" s="43">
        <f>SmtRes!DH281</f>
        <v>16.89</v>
      </c>
      <c r="CE285">
        <v>1</v>
      </c>
    </row>
    <row r="286" spans="1:83" ht="42.75" x14ac:dyDescent="0.2">
      <c r="A286" s="38"/>
      <c r="B286" s="38" t="s">
        <v>655</v>
      </c>
      <c r="C286" s="38" t="s">
        <v>657</v>
      </c>
      <c r="D286" s="39" t="s">
        <v>608</v>
      </c>
      <c r="E286" s="41">
        <v>2.19</v>
      </c>
      <c r="F286" s="41"/>
      <c r="G286" s="41">
        <f>SmtRes!CX282</f>
        <v>0.438</v>
      </c>
      <c r="H286" s="43"/>
      <c r="I286" s="42"/>
      <c r="J286" s="43">
        <f>SmtRes!CZ282</f>
        <v>40.369999999999997</v>
      </c>
      <c r="K286" s="42"/>
      <c r="L286" s="43">
        <f>SmtRes!DG282</f>
        <v>17.68</v>
      </c>
    </row>
    <row r="287" spans="1:83" ht="15" x14ac:dyDescent="0.2">
      <c r="A287" s="37"/>
      <c r="B287" s="41">
        <v>4</v>
      </c>
      <c r="C287" s="37" t="s">
        <v>877</v>
      </c>
      <c r="D287" s="39"/>
      <c r="E287" s="46"/>
      <c r="F287" s="41"/>
      <c r="G287" s="46"/>
      <c r="H287" s="41"/>
      <c r="I287" s="41"/>
      <c r="J287" s="41"/>
      <c r="K287" s="41"/>
      <c r="L287" s="47">
        <f>SUM(L288:L289)-SUMIF(CE288:CE289, 1, L288:L289)</f>
        <v>485.89</v>
      </c>
    </row>
    <row r="288" spans="1:83" ht="57" x14ac:dyDescent="0.2">
      <c r="A288" s="38"/>
      <c r="B288" s="38" t="s">
        <v>661</v>
      </c>
      <c r="C288" s="38" t="s">
        <v>663</v>
      </c>
      <c r="D288" s="39" t="s">
        <v>127</v>
      </c>
      <c r="E288" s="41">
        <v>0.78</v>
      </c>
      <c r="F288" s="41"/>
      <c r="G288" s="41">
        <f>SmtRes!CX283</f>
        <v>0.156</v>
      </c>
      <c r="H288" s="43">
        <f>SmtRes!CZ283</f>
        <v>155.63</v>
      </c>
      <c r="I288" s="42">
        <f>SmtRes!AI283</f>
        <v>0.94</v>
      </c>
      <c r="J288" s="43">
        <f>ROUND(H288*I288, 2)</f>
        <v>146.29</v>
      </c>
      <c r="K288" s="42"/>
      <c r="L288" s="43">
        <f>SmtRes!DF283</f>
        <v>22.82</v>
      </c>
    </row>
    <row r="289" spans="1:82" ht="57" x14ac:dyDescent="0.2">
      <c r="A289" s="38"/>
      <c r="B289" s="38" t="s">
        <v>771</v>
      </c>
      <c r="C289" s="48" t="s">
        <v>773</v>
      </c>
      <c r="D289" s="49" t="s">
        <v>127</v>
      </c>
      <c r="E289" s="50">
        <v>2</v>
      </c>
      <c r="F289" s="50"/>
      <c r="G289" s="50">
        <f>SmtRes!CX284</f>
        <v>0.4</v>
      </c>
      <c r="H289" s="51">
        <f>SmtRes!CZ284</f>
        <v>911.56</v>
      </c>
      <c r="I289" s="52">
        <f>SmtRes!AI284</f>
        <v>1.27</v>
      </c>
      <c r="J289" s="51">
        <f>ROUND(H289*I289, 2)</f>
        <v>1157.68</v>
      </c>
      <c r="K289" s="52"/>
      <c r="L289" s="51">
        <f>SmtRes!DF284</f>
        <v>463.07</v>
      </c>
    </row>
    <row r="290" spans="1:82" ht="15" x14ac:dyDescent="0.2">
      <c r="A290" s="38"/>
      <c r="B290" s="38"/>
      <c r="C290" s="54" t="s">
        <v>837</v>
      </c>
      <c r="D290" s="39"/>
      <c r="E290" s="41"/>
      <c r="F290" s="41"/>
      <c r="G290" s="41"/>
      <c r="H290" s="43"/>
      <c r="I290" s="42"/>
      <c r="J290" s="43"/>
      <c r="K290" s="42"/>
      <c r="L290" s="43">
        <f>L278+L280+L281+L287</f>
        <v>1517.44</v>
      </c>
    </row>
    <row r="291" spans="1:82" ht="57" x14ac:dyDescent="0.2">
      <c r="A291" s="36">
        <v>16.100000000000001</v>
      </c>
      <c r="B291" s="38" t="str">
        <f>Source!F163</f>
        <v>421/пр_2020_п.75_пп.а</v>
      </c>
      <c r="C291" s="38" t="str">
        <f>Source!G163</f>
        <v>Сметная стоимость вспомогательных ненормируемых материальных ресурсов, не учтенная в сметной норме, 2%</v>
      </c>
      <c r="D291" s="39" t="str">
        <f>Source!H163</f>
        <v>%</v>
      </c>
      <c r="E291" s="41">
        <f>SmtRes!AT285</f>
        <v>2</v>
      </c>
      <c r="F291" s="41"/>
      <c r="G291" s="41">
        <f>Source!I163</f>
        <v>2</v>
      </c>
      <c r="H291" s="43"/>
      <c r="I291" s="42"/>
      <c r="J291" s="43"/>
      <c r="K291" s="42"/>
      <c r="L291" s="43">
        <f>Source!P163</f>
        <v>18.309999999999999</v>
      </c>
      <c r="AD291">
        <f>ROUND((Source!AT163/100)*((ROUND(0*Source!I163, 2)+ROUND(0*Source!I163, 2))), 2)</f>
        <v>0</v>
      </c>
      <c r="AE291">
        <f>ROUND((Source!AU163/100)*((ROUND(0*Source!I163, 2)+ROUND(0*Source!I163, 2))), 2)</f>
        <v>0</v>
      </c>
      <c r="AN291">
        <f>L291</f>
        <v>18.309999999999999</v>
      </c>
      <c r="AW291">
        <f>L291</f>
        <v>18.309999999999999</v>
      </c>
      <c r="AZ291">
        <f>Source!X163</f>
        <v>0</v>
      </c>
      <c r="BA291">
        <f>Source!Y163</f>
        <v>0</v>
      </c>
      <c r="CD291">
        <v>2</v>
      </c>
    </row>
    <row r="292" spans="1:82" ht="14.25" x14ac:dyDescent="0.2">
      <c r="A292" s="38"/>
      <c r="B292" s="38"/>
      <c r="C292" s="38" t="s">
        <v>838</v>
      </c>
      <c r="D292" s="39"/>
      <c r="E292" s="41"/>
      <c r="F292" s="41"/>
      <c r="G292" s="41"/>
      <c r="H292" s="43"/>
      <c r="I292" s="42"/>
      <c r="J292" s="43"/>
      <c r="K292" s="42"/>
      <c r="L292" s="43">
        <f>SUM(AR276:AR295)+SUM(AS276:AS295)+SUM(AT276:AT295)+SUM(AU276:AU295)+SUM(AV276:AV295)</f>
        <v>955.08</v>
      </c>
    </row>
    <row r="293" spans="1:82" ht="28.5" x14ac:dyDescent="0.2">
      <c r="A293" s="38"/>
      <c r="B293" s="38" t="s">
        <v>94</v>
      </c>
      <c r="C293" s="38" t="s">
        <v>887</v>
      </c>
      <c r="D293" s="39" t="s">
        <v>99</v>
      </c>
      <c r="E293" s="41">
        <f>Source!BZ162</f>
        <v>97</v>
      </c>
      <c r="F293" s="41"/>
      <c r="G293" s="41">
        <f>Source!AT162</f>
        <v>97</v>
      </c>
      <c r="H293" s="43"/>
      <c r="I293" s="42"/>
      <c r="J293" s="43"/>
      <c r="K293" s="42"/>
      <c r="L293" s="43">
        <f>SUM(AZ276:AZ295)</f>
        <v>926.43</v>
      </c>
    </row>
    <row r="294" spans="1:82" ht="28.5" x14ac:dyDescent="0.2">
      <c r="A294" s="48"/>
      <c r="B294" s="48" t="s">
        <v>95</v>
      </c>
      <c r="C294" s="48" t="s">
        <v>888</v>
      </c>
      <c r="D294" s="49" t="s">
        <v>99</v>
      </c>
      <c r="E294" s="50">
        <f>Source!CA162</f>
        <v>51</v>
      </c>
      <c r="F294" s="50"/>
      <c r="G294" s="50">
        <f>Source!AU162</f>
        <v>51</v>
      </c>
      <c r="H294" s="51"/>
      <c r="I294" s="52"/>
      <c r="J294" s="51"/>
      <c r="K294" s="52"/>
      <c r="L294" s="51">
        <f>SUM(BA276:BA295)</f>
        <v>487.09</v>
      </c>
    </row>
    <row r="295" spans="1:82" ht="15" x14ac:dyDescent="0.2">
      <c r="C295" s="120" t="s">
        <v>841</v>
      </c>
      <c r="D295" s="120"/>
      <c r="E295" s="120"/>
      <c r="F295" s="120"/>
      <c r="G295" s="120"/>
      <c r="H295" s="120"/>
      <c r="I295" s="121">
        <f>IF(E276&lt;&gt;0,K295/E276, 0)</f>
        <v>14746.349999999999</v>
      </c>
      <c r="J295" s="121"/>
      <c r="K295" s="121">
        <f>L278+L280+L287+L293+L294+L281+SUM(L291:L291)</f>
        <v>2949.27</v>
      </c>
      <c r="L295" s="121"/>
      <c r="AD295">
        <f>ROUND((Source!AT162/100)*((ROUND(SUMIF(SmtRes!AQ278:'SmtRes'!AQ285,"=1",SmtRes!AD278:'SmtRes'!AD285)*Source!I162, 2)+ROUND(SUMIF(SmtRes!AQ278:'SmtRes'!AQ285,"=1",SmtRes!AC278:'SmtRes'!AC285)*Source!I162, 2))), 2)</f>
        <v>418.4</v>
      </c>
      <c r="AE295">
        <f>ROUND((Source!AU162/100)*((ROUND(SUMIF(SmtRes!AQ278:'SmtRes'!AQ285,"=1",SmtRes!AD278:'SmtRes'!AD285)*Source!I162, 2)+ROUND(SUMIF(SmtRes!AQ278:'SmtRes'!AQ285,"=1",SmtRes!AC278:'SmtRes'!AC285)*Source!I162, 2))), 2)</f>
        <v>219.98</v>
      </c>
      <c r="AN295" s="53">
        <f>L278+L280+L287+L293+L294+L281</f>
        <v>2930.96</v>
      </c>
      <c r="AO295" s="53">
        <f>L280</f>
        <v>76.470000000000013</v>
      </c>
      <c r="AQ295" t="s">
        <v>842</v>
      </c>
      <c r="AR295" s="53">
        <f>L278</f>
        <v>915.51</v>
      </c>
      <c r="AT295" s="53">
        <f>L281</f>
        <v>39.57</v>
      </c>
      <c r="AV295" t="s">
        <v>842</v>
      </c>
      <c r="AW295" s="53">
        <f>L287</f>
        <v>485.89</v>
      </c>
      <c r="AZ295">
        <f>Source!X162</f>
        <v>926.43</v>
      </c>
      <c r="BA295">
        <f>Source!Y162</f>
        <v>487.09</v>
      </c>
      <c r="CD295">
        <v>2</v>
      </c>
    </row>
    <row r="296" spans="1:82" ht="57" x14ac:dyDescent="0.2">
      <c r="A296" s="36">
        <v>17</v>
      </c>
      <c r="B296" s="38" t="s">
        <v>142</v>
      </c>
      <c r="C296" s="38" t="str">
        <f>Source!G164</f>
        <v>Погрузка в автотранспортное средство: изделия из сборного железобетона, бетона, керамзитобетона массой до 3 т</v>
      </c>
      <c r="D296" s="39" t="str">
        <f>Source!H164</f>
        <v>1т груза</v>
      </c>
      <c r="E296" s="41">
        <f>Source!K164</f>
        <v>4.5</v>
      </c>
      <c r="F296" s="41"/>
      <c r="G296" s="41">
        <f>Source!I164</f>
        <v>4.5</v>
      </c>
      <c r="H296" s="43"/>
      <c r="I296" s="42"/>
      <c r="J296" s="43">
        <f>Source!AK164</f>
        <v>448.14</v>
      </c>
      <c r="K296" s="42"/>
      <c r="L296" s="43">
        <f>Source!HD164</f>
        <v>2016.63</v>
      </c>
    </row>
    <row r="297" spans="1:82" x14ac:dyDescent="0.2">
      <c r="A297" s="57"/>
      <c r="B297" s="57"/>
      <c r="C297" s="58" t="str">
        <f>"Объем: "&amp;Source!I164&amp;"=4*"&amp;"1125/"&amp;"1000"</f>
        <v>Объем: 4,5=4*1125/1000</v>
      </c>
      <c r="D297" s="57"/>
      <c r="E297" s="57"/>
      <c r="F297" s="57"/>
      <c r="G297" s="57"/>
      <c r="H297" s="57"/>
      <c r="I297" s="57"/>
      <c r="J297" s="57"/>
      <c r="K297" s="57"/>
      <c r="L297" s="57"/>
    </row>
    <row r="298" spans="1:82" ht="15" x14ac:dyDescent="0.2">
      <c r="C298" s="120" t="s">
        <v>841</v>
      </c>
      <c r="D298" s="120"/>
      <c r="E298" s="120"/>
      <c r="F298" s="120"/>
      <c r="G298" s="120"/>
      <c r="H298" s="120"/>
      <c r="I298" s="121">
        <f>IF(E296&lt;&gt;0,K298/E296, 0)</f>
        <v>448.14000000000004</v>
      </c>
      <c r="J298" s="121"/>
      <c r="K298" s="121">
        <f>L296</f>
        <v>2016.63</v>
      </c>
      <c r="L298" s="121"/>
      <c r="AD298">
        <f>ROUND((Source!AT164/100)*((ROUND(0*Source!I164, 2)+ROUND(0*Source!I164, 2))), 2)</f>
        <v>0</v>
      </c>
      <c r="AE298">
        <f>ROUND((Source!AU164/100)*((ROUND(0*Source!I164, 2)+ROUND(0*Source!I164, 2))), 2)</f>
        <v>0</v>
      </c>
      <c r="AN298" s="53">
        <f>L296</f>
        <v>2016.63</v>
      </c>
      <c r="AP298">
        <f>0</f>
        <v>0</v>
      </c>
      <c r="AQ298" t="s">
        <v>842</v>
      </c>
      <c r="AS298">
        <f>0</f>
        <v>0</v>
      </c>
      <c r="AU298">
        <f>0</f>
        <v>0</v>
      </c>
      <c r="AV298" t="s">
        <v>842</v>
      </c>
      <c r="AZ298">
        <f>Source!X164</f>
        <v>0</v>
      </c>
      <c r="BA298">
        <f>Source!Y164</f>
        <v>0</v>
      </c>
      <c r="BB298" s="53">
        <f>L296</f>
        <v>2016.63</v>
      </c>
      <c r="CD298">
        <v>1</v>
      </c>
    </row>
    <row r="300" spans="1:82" ht="15" x14ac:dyDescent="0.2">
      <c r="A300" s="61"/>
      <c r="B300" s="62"/>
      <c r="C300" s="136" t="s">
        <v>848</v>
      </c>
      <c r="D300" s="136"/>
      <c r="E300" s="136"/>
      <c r="F300" s="136"/>
      <c r="G300" s="136"/>
      <c r="H300" s="136"/>
      <c r="I300" s="47"/>
      <c r="J300" s="61"/>
      <c r="K300" s="63"/>
      <c r="L300" s="47">
        <f>L302+L303+L309+L313</f>
        <v>35135.879999999997</v>
      </c>
    </row>
    <row r="301" spans="1:82" ht="14.25" x14ac:dyDescent="0.2">
      <c r="A301" s="55"/>
      <c r="B301" s="60"/>
      <c r="C301" s="134" t="s">
        <v>849</v>
      </c>
      <c r="D301" s="135"/>
      <c r="E301" s="135"/>
      <c r="F301" s="135"/>
      <c r="G301" s="135"/>
      <c r="H301" s="135"/>
      <c r="I301" s="43"/>
      <c r="J301" s="55"/>
      <c r="K301" s="41"/>
      <c r="L301" s="43"/>
    </row>
    <row r="302" spans="1:82" ht="14.25" x14ac:dyDescent="0.2">
      <c r="A302" s="55"/>
      <c r="B302" s="60"/>
      <c r="C302" s="135" t="s">
        <v>850</v>
      </c>
      <c r="D302" s="135"/>
      <c r="E302" s="135"/>
      <c r="F302" s="135"/>
      <c r="G302" s="135"/>
      <c r="H302" s="135"/>
      <c r="I302" s="43"/>
      <c r="J302" s="55"/>
      <c r="K302" s="41"/>
      <c r="L302" s="43">
        <f>SUM(AR145:AR298)</f>
        <v>14454.349999999999</v>
      </c>
    </row>
    <row r="303" spans="1:82" ht="14.25" hidden="1" x14ac:dyDescent="0.2">
      <c r="A303" s="55"/>
      <c r="B303" s="60"/>
      <c r="C303" s="135" t="s">
        <v>851</v>
      </c>
      <c r="D303" s="135"/>
      <c r="E303" s="135"/>
      <c r="F303" s="135"/>
      <c r="G303" s="135"/>
      <c r="H303" s="135"/>
      <c r="I303" s="43"/>
      <c r="J303" s="55"/>
      <c r="K303" s="41"/>
      <c r="L303" s="43">
        <f>L305+L308+L307</f>
        <v>17804.41</v>
      </c>
    </row>
    <row r="304" spans="1:82" ht="14.25" hidden="1" x14ac:dyDescent="0.2">
      <c r="A304" s="55"/>
      <c r="B304" s="60"/>
      <c r="C304" s="134" t="s">
        <v>852</v>
      </c>
      <c r="D304" s="135"/>
      <c r="E304" s="135"/>
      <c r="F304" s="135"/>
      <c r="G304" s="135"/>
      <c r="H304" s="135"/>
      <c r="I304" s="43"/>
      <c r="J304" s="55"/>
      <c r="K304" s="41"/>
      <c r="L304" s="43"/>
    </row>
    <row r="305" spans="1:12" ht="14.25" x14ac:dyDescent="0.2">
      <c r="A305" s="55"/>
      <c r="B305" s="60"/>
      <c r="C305" s="135" t="s">
        <v>851</v>
      </c>
      <c r="D305" s="135"/>
      <c r="E305" s="135"/>
      <c r="F305" s="135"/>
      <c r="G305" s="135"/>
      <c r="H305" s="135"/>
      <c r="I305" s="43"/>
      <c r="J305" s="55"/>
      <c r="K305" s="41"/>
      <c r="L305" s="43">
        <f>SUM(AO145:AO298)</f>
        <v>12688.800000000001</v>
      </c>
    </row>
    <row r="306" spans="1:12" ht="14.25" hidden="1" x14ac:dyDescent="0.2">
      <c r="A306" s="55"/>
      <c r="B306" s="60"/>
      <c r="C306" s="134" t="s">
        <v>853</v>
      </c>
      <c r="D306" s="135"/>
      <c r="E306" s="135"/>
      <c r="F306" s="135"/>
      <c r="G306" s="135"/>
      <c r="H306" s="135"/>
      <c r="I306" s="43"/>
      <c r="J306" s="55"/>
      <c r="K306" s="41"/>
      <c r="L306" s="43"/>
    </row>
    <row r="307" spans="1:12" ht="14.25" x14ac:dyDescent="0.2">
      <c r="A307" s="55"/>
      <c r="B307" s="60"/>
      <c r="C307" s="135" t="s">
        <v>873</v>
      </c>
      <c r="D307" s="135"/>
      <c r="E307" s="135"/>
      <c r="F307" s="135"/>
      <c r="G307" s="135"/>
      <c r="H307" s="135"/>
      <c r="I307" s="43"/>
      <c r="J307" s="55"/>
      <c r="K307" s="41"/>
      <c r="L307" s="43">
        <f>SUM(AT145:AT298)</f>
        <v>5115.6099999999988</v>
      </c>
    </row>
    <row r="308" spans="1:12" ht="14.25" hidden="1" x14ac:dyDescent="0.2">
      <c r="A308" s="55"/>
      <c r="B308" s="60"/>
      <c r="C308" s="135" t="s">
        <v>854</v>
      </c>
      <c r="D308" s="135"/>
      <c r="E308" s="135"/>
      <c r="F308" s="135"/>
      <c r="G308" s="135"/>
      <c r="H308" s="135"/>
      <c r="I308" s="43"/>
      <c r="J308" s="55"/>
      <c r="K308" s="41"/>
      <c r="L308" s="43">
        <f>SUM(AV145:AV298)</f>
        <v>0</v>
      </c>
    </row>
    <row r="309" spans="1:12" ht="14.25" x14ac:dyDescent="0.2">
      <c r="A309" s="55"/>
      <c r="B309" s="60"/>
      <c r="C309" s="135" t="s">
        <v>855</v>
      </c>
      <c r="D309" s="135"/>
      <c r="E309" s="135"/>
      <c r="F309" s="135"/>
      <c r="G309" s="135"/>
      <c r="H309" s="135"/>
      <c r="I309" s="43"/>
      <c r="J309" s="55"/>
      <c r="K309" s="41"/>
      <c r="L309" s="43">
        <f>L311+L312</f>
        <v>860.49</v>
      </c>
    </row>
    <row r="310" spans="1:12" ht="14.25" x14ac:dyDescent="0.2">
      <c r="A310" s="55"/>
      <c r="B310" s="60"/>
      <c r="C310" s="134" t="s">
        <v>852</v>
      </c>
      <c r="D310" s="135"/>
      <c r="E310" s="135"/>
      <c r="F310" s="135"/>
      <c r="G310" s="135"/>
      <c r="H310" s="135"/>
      <c r="I310" s="43"/>
      <c r="J310" s="55"/>
      <c r="K310" s="41"/>
      <c r="L310" s="43"/>
    </row>
    <row r="311" spans="1:12" ht="14.25" x14ac:dyDescent="0.2">
      <c r="A311" s="55"/>
      <c r="B311" s="60"/>
      <c r="C311" s="135" t="s">
        <v>856</v>
      </c>
      <c r="D311" s="135"/>
      <c r="E311" s="135"/>
      <c r="F311" s="135"/>
      <c r="G311" s="135"/>
      <c r="H311" s="135"/>
      <c r="I311" s="43"/>
      <c r="J311" s="55"/>
      <c r="K311" s="41"/>
      <c r="L311" s="43">
        <f>SUM(AW145:AW298)-SUM(BK145:BK298)</f>
        <v>860.49</v>
      </c>
    </row>
    <row r="312" spans="1:12" ht="14.25" hidden="1" x14ac:dyDescent="0.2">
      <c r="A312" s="55"/>
      <c r="B312" s="60"/>
      <c r="C312" s="135" t="s">
        <v>857</v>
      </c>
      <c r="D312" s="135"/>
      <c r="E312" s="135"/>
      <c r="F312" s="135"/>
      <c r="G312" s="135"/>
      <c r="H312" s="135"/>
      <c r="I312" s="43"/>
      <c r="J312" s="55"/>
      <c r="K312" s="41"/>
      <c r="L312" s="43">
        <f>SUM(BC145:BC298)</f>
        <v>0</v>
      </c>
    </row>
    <row r="313" spans="1:12" ht="14.25" x14ac:dyDescent="0.2">
      <c r="A313" s="55"/>
      <c r="B313" s="60"/>
      <c r="C313" s="135" t="s">
        <v>858</v>
      </c>
      <c r="D313" s="135"/>
      <c r="E313" s="135"/>
      <c r="F313" s="135"/>
      <c r="G313" s="135"/>
      <c r="H313" s="135"/>
      <c r="I313" s="43"/>
      <c r="J313" s="55"/>
      <c r="K313" s="41"/>
      <c r="L313" s="43">
        <f>SUM(BB145:BB298)</f>
        <v>2016.63</v>
      </c>
    </row>
    <row r="314" spans="1:12" ht="14.25" x14ac:dyDescent="0.2">
      <c r="A314" s="55"/>
      <c r="B314" s="60"/>
      <c r="C314" s="135" t="s">
        <v>859</v>
      </c>
      <c r="D314" s="135"/>
      <c r="E314" s="135"/>
      <c r="F314" s="135"/>
      <c r="G314" s="135"/>
      <c r="H314" s="135"/>
      <c r="I314" s="43"/>
      <c r="J314" s="55"/>
      <c r="K314" s="41"/>
      <c r="L314" s="43">
        <f>SUM(AR145:AR298)+SUM(AT145:AT298)+SUM(AV145:AV298)</f>
        <v>19569.96</v>
      </c>
    </row>
    <row r="315" spans="1:12" ht="14.25" x14ac:dyDescent="0.2">
      <c r="A315" s="55"/>
      <c r="B315" s="60"/>
      <c r="C315" s="135" t="s">
        <v>860</v>
      </c>
      <c r="D315" s="135"/>
      <c r="E315" s="135"/>
      <c r="F315" s="135"/>
      <c r="G315" s="135"/>
      <c r="H315" s="135"/>
      <c r="I315" s="43"/>
      <c r="J315" s="55"/>
      <c r="K315" s="41"/>
      <c r="L315" s="43">
        <f>SUM(AZ145:AZ298)</f>
        <v>20064.43</v>
      </c>
    </row>
    <row r="316" spans="1:12" ht="14.25" x14ac:dyDescent="0.2">
      <c r="A316" s="55"/>
      <c r="B316" s="60"/>
      <c r="C316" s="135" t="s">
        <v>861</v>
      </c>
      <c r="D316" s="135"/>
      <c r="E316" s="135"/>
      <c r="F316" s="135"/>
      <c r="G316" s="135"/>
      <c r="H316" s="135"/>
      <c r="I316" s="43"/>
      <c r="J316" s="55"/>
      <c r="K316" s="41"/>
      <c r="L316" s="43">
        <f>SUM(BA145:BA298)</f>
        <v>11605.55</v>
      </c>
    </row>
    <row r="317" spans="1:12" ht="14.25" hidden="1" x14ac:dyDescent="0.2">
      <c r="A317" s="55"/>
      <c r="B317" s="60"/>
      <c r="C317" s="135" t="s">
        <v>862</v>
      </c>
      <c r="D317" s="135"/>
      <c r="E317" s="135"/>
      <c r="F317" s="135"/>
      <c r="G317" s="135"/>
      <c r="H317" s="135"/>
      <c r="I317" s="43"/>
      <c r="J317" s="55"/>
      <c r="K317" s="41"/>
      <c r="L317" s="43">
        <f>L319+L320</f>
        <v>0</v>
      </c>
    </row>
    <row r="318" spans="1:12" ht="14.25" hidden="1" x14ac:dyDescent="0.2">
      <c r="A318" s="55"/>
      <c r="B318" s="60"/>
      <c r="C318" s="134" t="s">
        <v>849</v>
      </c>
      <c r="D318" s="135"/>
      <c r="E318" s="135"/>
      <c r="F318" s="135"/>
      <c r="G318" s="135"/>
      <c r="H318" s="135"/>
      <c r="I318" s="43"/>
      <c r="J318" s="55"/>
      <c r="K318" s="41"/>
      <c r="L318" s="43"/>
    </row>
    <row r="319" spans="1:12" ht="14.25" hidden="1" x14ac:dyDescent="0.2">
      <c r="A319" s="55"/>
      <c r="B319" s="60"/>
      <c r="C319" s="135" t="s">
        <v>863</v>
      </c>
      <c r="D319" s="135"/>
      <c r="E319" s="135"/>
      <c r="F319" s="135"/>
      <c r="G319" s="135"/>
      <c r="H319" s="135"/>
      <c r="I319" s="43"/>
      <c r="J319" s="55"/>
      <c r="K319" s="41"/>
      <c r="L319" s="43">
        <f>SUM(BK145:BK298)</f>
        <v>0</v>
      </c>
    </row>
    <row r="320" spans="1:12" ht="14.25" hidden="1" x14ac:dyDescent="0.2">
      <c r="A320" s="55"/>
      <c r="B320" s="60"/>
      <c r="C320" s="135" t="s">
        <v>864</v>
      </c>
      <c r="D320" s="135"/>
      <c r="E320" s="135"/>
      <c r="F320" s="135"/>
      <c r="G320" s="135"/>
      <c r="H320" s="135"/>
      <c r="I320" s="43"/>
      <c r="J320" s="55"/>
      <c r="K320" s="41"/>
      <c r="L320" s="43">
        <f>SUM(BD145:BD298)</f>
        <v>0</v>
      </c>
    </row>
    <row r="321" spans="1:82" ht="14.25" hidden="1" x14ac:dyDescent="0.2">
      <c r="A321" s="55"/>
      <c r="B321" s="60"/>
      <c r="C321" s="135" t="s">
        <v>865</v>
      </c>
      <c r="D321" s="135"/>
      <c r="E321" s="135"/>
      <c r="F321" s="135"/>
      <c r="G321" s="135"/>
      <c r="H321" s="135"/>
      <c r="I321" s="43"/>
      <c r="J321" s="55"/>
      <c r="K321" s="41"/>
      <c r="L321" s="43"/>
    </row>
    <row r="322" spans="1:82" ht="14.25" hidden="1" x14ac:dyDescent="0.2">
      <c r="A322" s="55"/>
      <c r="B322" s="60"/>
      <c r="C322" s="135" t="s">
        <v>866</v>
      </c>
      <c r="D322" s="135"/>
      <c r="E322" s="135"/>
      <c r="F322" s="135"/>
      <c r="G322" s="135"/>
      <c r="H322" s="135"/>
      <c r="I322" s="43"/>
      <c r="J322" s="55"/>
      <c r="K322" s="41"/>
      <c r="L322" s="43">
        <f>SUM(BO145:BO298)</f>
        <v>0</v>
      </c>
    </row>
    <row r="323" spans="1:82" ht="15" x14ac:dyDescent="0.2">
      <c r="A323" s="61"/>
      <c r="B323" s="62"/>
      <c r="C323" s="136" t="s">
        <v>867</v>
      </c>
      <c r="D323" s="136"/>
      <c r="E323" s="136"/>
      <c r="F323" s="136"/>
      <c r="G323" s="136"/>
      <c r="H323" s="136"/>
      <c r="I323" s="47"/>
      <c r="J323" s="61"/>
      <c r="K323" s="63"/>
      <c r="L323" s="47">
        <f>L300+L315+L316+L317+L321+L322</f>
        <v>66805.86</v>
      </c>
    </row>
    <row r="324" spans="1:82" ht="14.25" x14ac:dyDescent="0.2">
      <c r="A324" s="55"/>
      <c r="B324" s="60"/>
      <c r="C324" s="134" t="s">
        <v>868</v>
      </c>
      <c r="D324" s="135"/>
      <c r="E324" s="135"/>
      <c r="F324" s="135"/>
      <c r="G324" s="135"/>
      <c r="H324" s="135"/>
      <c r="I324" s="43"/>
      <c r="J324" s="55"/>
      <c r="K324" s="41"/>
      <c r="L324" s="43"/>
    </row>
    <row r="325" spans="1:82" ht="14.25" hidden="1" x14ac:dyDescent="0.2">
      <c r="A325" s="55"/>
      <c r="B325" s="60"/>
      <c r="C325" s="135" t="s">
        <v>869</v>
      </c>
      <c r="D325" s="135"/>
      <c r="E325" s="135"/>
      <c r="F325" s="135"/>
      <c r="G325" s="135"/>
      <c r="H325" s="135"/>
      <c r="I325" s="43"/>
      <c r="J325" s="55"/>
      <c r="K325" s="41"/>
      <c r="L325" s="43">
        <f>SUM(AX145:AX298)</f>
        <v>0</v>
      </c>
    </row>
    <row r="326" spans="1:82" ht="14.25" hidden="1" x14ac:dyDescent="0.2">
      <c r="A326" s="55"/>
      <c r="B326" s="60"/>
      <c r="C326" s="135" t="s">
        <v>870</v>
      </c>
      <c r="D326" s="135"/>
      <c r="E326" s="135"/>
      <c r="F326" s="135"/>
      <c r="G326" s="135"/>
      <c r="H326" s="135"/>
      <c r="I326" s="43"/>
      <c r="J326" s="55"/>
      <c r="K326" s="41"/>
      <c r="L326" s="43">
        <f>SUM(AY145:AY298)</f>
        <v>0</v>
      </c>
    </row>
    <row r="327" spans="1:82" ht="14.25" x14ac:dyDescent="0.2">
      <c r="A327" s="55"/>
      <c r="B327" s="60"/>
      <c r="C327" s="135" t="s">
        <v>871</v>
      </c>
      <c r="D327" s="135"/>
      <c r="E327" s="135"/>
      <c r="F327" s="137"/>
      <c r="G327" s="46">
        <f>Source!F188</f>
        <v>24.052</v>
      </c>
      <c r="H327" s="55"/>
      <c r="I327" s="55"/>
      <c r="J327" s="55"/>
      <c r="K327" s="55"/>
      <c r="L327" s="55"/>
    </row>
    <row r="328" spans="1:82" ht="14.25" x14ac:dyDescent="0.2">
      <c r="A328" s="55"/>
      <c r="B328" s="60"/>
      <c r="C328" s="135" t="s">
        <v>872</v>
      </c>
      <c r="D328" s="135"/>
      <c r="E328" s="135"/>
      <c r="F328" s="137"/>
      <c r="G328" s="46">
        <f>Source!F189</f>
        <v>7.008</v>
      </c>
      <c r="H328" s="55"/>
      <c r="I328" s="55"/>
      <c r="J328" s="55"/>
      <c r="K328" s="55"/>
      <c r="L328" s="55"/>
    </row>
    <row r="331" spans="1:82" ht="16.5" x14ac:dyDescent="0.2">
      <c r="A331" s="118" t="s">
        <v>889</v>
      </c>
      <c r="B331" s="118"/>
      <c r="C331" s="118"/>
      <c r="D331" s="118"/>
      <c r="E331" s="118"/>
      <c r="F331" s="118"/>
      <c r="G331" s="118"/>
      <c r="H331" s="118"/>
      <c r="I331" s="118"/>
      <c r="J331" s="118"/>
      <c r="K331" s="118"/>
      <c r="L331" s="118"/>
    </row>
    <row r="332" spans="1:82" ht="14.25" x14ac:dyDescent="0.2">
      <c r="A332" s="59">
        <v>18</v>
      </c>
      <c r="B332" s="48" t="str">
        <f>Source!F200</f>
        <v>ТЦ_05.1.02.07_62_</v>
      </c>
      <c r="C332" s="48" t="str">
        <f>Source!G200</f>
        <v>Стойка ж/б вибрированная СВп 110-5</v>
      </c>
      <c r="D332" s="49" t="str">
        <f>Source!H200</f>
        <v>ШТ</v>
      </c>
      <c r="E332" s="50">
        <f>Source!K200</f>
        <v>4</v>
      </c>
      <c r="F332" s="50"/>
      <c r="G332" s="50">
        <f>Source!I200</f>
        <v>4</v>
      </c>
      <c r="H332" s="51">
        <f>Source!AL200</f>
        <v>22500</v>
      </c>
      <c r="I332" s="52"/>
      <c r="J332" s="51"/>
      <c r="K332" s="52"/>
      <c r="L332" s="51">
        <f>Source!P200</f>
        <v>90000</v>
      </c>
    </row>
    <row r="333" spans="1:82" ht="15" x14ac:dyDescent="0.2">
      <c r="C333" s="120" t="s">
        <v>841</v>
      </c>
      <c r="D333" s="120"/>
      <c r="E333" s="120"/>
      <c r="F333" s="120"/>
      <c r="G333" s="120"/>
      <c r="H333" s="120"/>
      <c r="I333" s="121">
        <f>IF(E332&lt;&gt;0,K333/E332, 0)</f>
        <v>22500</v>
      </c>
      <c r="J333" s="121"/>
      <c r="K333" s="121">
        <f>L332</f>
        <v>90000</v>
      </c>
      <c r="L333" s="121"/>
      <c r="AD333">
        <f>ROUND((Source!AT200/100)*((ROUND(ROUND(Source!AO200,2)*Source!I200, 2)+ROUND(ROUND(Source!AN200,2)*Source!I200, 2))), 2)</f>
        <v>0</v>
      </c>
      <c r="AE333">
        <f>ROUND((Source!AU200/100)*((ROUND(ROUND(Source!AO200,2)*Source!I200, 2)+ROUND(ROUND(Source!AN200,2)*Source!I200, 2))), 2)</f>
        <v>0</v>
      </c>
      <c r="AN333" s="53">
        <f>L332</f>
        <v>90000</v>
      </c>
      <c r="AO333">
        <f>0</f>
        <v>0</v>
      </c>
      <c r="AQ333" t="s">
        <v>842</v>
      </c>
      <c r="AR333">
        <f>0</f>
        <v>0</v>
      </c>
      <c r="AT333">
        <f>0</f>
        <v>0</v>
      </c>
      <c r="AV333" t="s">
        <v>842</v>
      </c>
      <c r="AW333" s="53">
        <f>L332</f>
        <v>90000</v>
      </c>
      <c r="AZ333">
        <f>Source!X200</f>
        <v>0</v>
      </c>
      <c r="BA333">
        <f>Source!Y200</f>
        <v>0</v>
      </c>
      <c r="CD333">
        <v>1</v>
      </c>
    </row>
    <row r="334" spans="1:82" ht="28.5" x14ac:dyDescent="0.2">
      <c r="A334" s="59">
        <v>19</v>
      </c>
      <c r="B334" s="48" t="str">
        <f>Source!F202</f>
        <v>ТЦ_01.7.15.03_62_6234130045_</v>
      </c>
      <c r="C334" s="48" t="str">
        <f>Source!G202</f>
        <v>Провод СИПн-2 3*50+1*54,6+1*16</v>
      </c>
      <c r="D334" s="49" t="str">
        <f>Source!H202</f>
        <v>м</v>
      </c>
      <c r="E334" s="50">
        <f>Source!K202</f>
        <v>32</v>
      </c>
      <c r="F334" s="50"/>
      <c r="G334" s="50">
        <f>Source!I202</f>
        <v>32</v>
      </c>
      <c r="H334" s="51">
        <f>Source!AL202</f>
        <v>568</v>
      </c>
      <c r="I334" s="52"/>
      <c r="J334" s="51"/>
      <c r="K334" s="52"/>
      <c r="L334" s="51">
        <f>Source!P202</f>
        <v>18176</v>
      </c>
    </row>
    <row r="335" spans="1:82" ht="15" x14ac:dyDescent="0.2">
      <c r="C335" s="120" t="s">
        <v>841</v>
      </c>
      <c r="D335" s="120"/>
      <c r="E335" s="120"/>
      <c r="F335" s="120"/>
      <c r="G335" s="120"/>
      <c r="H335" s="120"/>
      <c r="I335" s="121">
        <f>IF(E334&lt;&gt;0,K335/E334, 0)</f>
        <v>568</v>
      </c>
      <c r="J335" s="121"/>
      <c r="K335" s="121">
        <f>L334</f>
        <v>18176</v>
      </c>
      <c r="L335" s="121"/>
      <c r="AD335">
        <f>ROUND((Source!AT202/100)*((ROUND(ROUND(Source!AO202,2)*Source!I202, 2)+ROUND(ROUND(Source!AN202,2)*Source!I202, 2))), 2)</f>
        <v>0</v>
      </c>
      <c r="AE335">
        <f>ROUND((Source!AU202/100)*((ROUND(ROUND(Source!AO202,2)*Source!I202, 2)+ROUND(ROUND(Source!AN202,2)*Source!I202, 2))), 2)</f>
        <v>0</v>
      </c>
      <c r="AN335" s="53">
        <f>L334</f>
        <v>18176</v>
      </c>
      <c r="AO335">
        <f>0</f>
        <v>0</v>
      </c>
      <c r="AQ335" t="s">
        <v>842</v>
      </c>
      <c r="AR335">
        <f>0</f>
        <v>0</v>
      </c>
      <c r="AT335">
        <f>0</f>
        <v>0</v>
      </c>
      <c r="AV335" t="s">
        <v>842</v>
      </c>
      <c r="AW335" s="53">
        <f>L334</f>
        <v>18176</v>
      </c>
      <c r="AZ335">
        <f>Source!X202</f>
        <v>0</v>
      </c>
      <c r="BA335">
        <f>Source!Y202</f>
        <v>0</v>
      </c>
      <c r="CD335">
        <v>1</v>
      </c>
    </row>
    <row r="336" spans="1:82" ht="57" x14ac:dyDescent="0.2">
      <c r="A336" s="36">
        <v>20</v>
      </c>
      <c r="B336" s="38" t="str">
        <f>Source!F203</f>
        <v>25.2.02.11-0021</v>
      </c>
      <c r="C336" s="38" t="str">
        <f>Source!G203</f>
        <v>Лента крепления из нержавеющей стали в пластмассовой коробке с кабельной бухтой, ширина 20 мм, толщина 0,7 мм, длина 50 м</v>
      </c>
      <c r="D336" s="39" t="str">
        <f>Source!H203</f>
        <v>ШТ</v>
      </c>
      <c r="E336" s="41">
        <f>Source!K203</f>
        <v>0.24</v>
      </c>
      <c r="F336" s="41"/>
      <c r="G336" s="41">
        <f>Source!I203</f>
        <v>0.24</v>
      </c>
      <c r="H336" s="43">
        <f>Source!AL203</f>
        <v>2940.8</v>
      </c>
      <c r="I336" s="42">
        <f>IF(Source!BC203&lt;&gt; 0, Source!BC203, 1)</f>
        <v>1.38</v>
      </c>
      <c r="J336" s="43">
        <f>ROUND(H336*I336, 2)</f>
        <v>4058.3</v>
      </c>
      <c r="K336" s="42"/>
      <c r="L336" s="43">
        <f>Source!P203</f>
        <v>973.99</v>
      </c>
    </row>
    <row r="337" spans="1:82" x14ac:dyDescent="0.2">
      <c r="A337" s="57"/>
      <c r="B337" s="57"/>
      <c r="C337" s="58" t="str">
        <f>"Объем: "&amp;Source!I203&amp;"=(8+"&amp;"4)/"&amp;"50"</f>
        <v>Объем: 0,24=(8+4)/50</v>
      </c>
      <c r="D337" s="57"/>
      <c r="E337" s="57"/>
      <c r="F337" s="57"/>
      <c r="G337" s="57"/>
      <c r="H337" s="57"/>
      <c r="I337" s="57"/>
      <c r="J337" s="57"/>
      <c r="K337" s="57"/>
      <c r="L337" s="57"/>
    </row>
    <row r="338" spans="1:82" ht="15" x14ac:dyDescent="0.2">
      <c r="C338" s="120" t="s">
        <v>841</v>
      </c>
      <c r="D338" s="120"/>
      <c r="E338" s="120"/>
      <c r="F338" s="120"/>
      <c r="G338" s="120"/>
      <c r="H338" s="120"/>
      <c r="I338" s="121">
        <f>IF(E336&lt;&gt;0,K338/E336, 0)</f>
        <v>4058.291666666667</v>
      </c>
      <c r="J338" s="121"/>
      <c r="K338" s="121">
        <f>L336</f>
        <v>973.99</v>
      </c>
      <c r="L338" s="121"/>
      <c r="AD338">
        <f>ROUND((Source!AT203/100)*((ROUND(ROUND(Source!AO203,2)*Source!I203, 2)+ROUND(ROUND(Source!AN203,2)*Source!I203, 2))), 2)</f>
        <v>0</v>
      </c>
      <c r="AE338">
        <f>ROUND((Source!AU203/100)*((ROUND(ROUND(Source!AO203,2)*Source!I203, 2)+ROUND(ROUND(Source!AN203,2)*Source!I203, 2))), 2)</f>
        <v>0</v>
      </c>
      <c r="AN338" s="53">
        <f>L336</f>
        <v>973.99</v>
      </c>
      <c r="AO338">
        <f>0</f>
        <v>0</v>
      </c>
      <c r="AQ338" t="s">
        <v>842</v>
      </c>
      <c r="AR338">
        <f>0</f>
        <v>0</v>
      </c>
      <c r="AT338">
        <f>0</f>
        <v>0</v>
      </c>
      <c r="AV338" t="s">
        <v>842</v>
      </c>
      <c r="AW338" s="53">
        <f>L336</f>
        <v>973.99</v>
      </c>
      <c r="AZ338">
        <f>Source!X203</f>
        <v>0</v>
      </c>
      <c r="BA338">
        <f>Source!Y203</f>
        <v>0</v>
      </c>
      <c r="CD338">
        <v>1</v>
      </c>
    </row>
    <row r="339" spans="1:82" ht="28.5" x14ac:dyDescent="0.2">
      <c r="A339" s="36">
        <v>21</v>
      </c>
      <c r="B339" s="38" t="str">
        <f>Source!F204</f>
        <v>25.2.02.11-0051</v>
      </c>
      <c r="C339" s="38" t="str">
        <f>Source!G204</f>
        <v>Скрепы для фиксации на промежуточных опорах, размер 20 мм</v>
      </c>
      <c r="D339" s="39" t="str">
        <f>Source!H204</f>
        <v>100 ШТ</v>
      </c>
      <c r="E339" s="41">
        <f>Source!K204</f>
        <v>0.04</v>
      </c>
      <c r="F339" s="41"/>
      <c r="G339" s="41">
        <f>Source!I204</f>
        <v>0.04</v>
      </c>
      <c r="H339" s="43"/>
      <c r="I339" s="42"/>
      <c r="J339" s="43">
        <f>Source!AL204</f>
        <v>2755.42</v>
      </c>
      <c r="K339" s="42"/>
      <c r="L339" s="43">
        <f>Source!P204</f>
        <v>110.22</v>
      </c>
    </row>
    <row r="340" spans="1:82" x14ac:dyDescent="0.2">
      <c r="A340" s="57"/>
      <c r="B340" s="57"/>
      <c r="C340" s="58" t="str">
        <f>"Объем: "&amp;Source!I204&amp;"=4/"&amp;"100"</f>
        <v>Объем: 0,04=4/100</v>
      </c>
      <c r="D340" s="57"/>
      <c r="E340" s="57"/>
      <c r="F340" s="57"/>
      <c r="G340" s="57"/>
      <c r="H340" s="57"/>
      <c r="I340" s="57"/>
      <c r="J340" s="57"/>
      <c r="K340" s="57"/>
      <c r="L340" s="57"/>
    </row>
    <row r="341" spans="1:82" ht="15" x14ac:dyDescent="0.2">
      <c r="C341" s="120" t="s">
        <v>841</v>
      </c>
      <c r="D341" s="120"/>
      <c r="E341" s="120"/>
      <c r="F341" s="120"/>
      <c r="G341" s="120"/>
      <c r="H341" s="120"/>
      <c r="I341" s="121">
        <f>IF(E339&lt;&gt;0,K341/E339, 0)</f>
        <v>2755.5</v>
      </c>
      <c r="J341" s="121"/>
      <c r="K341" s="121">
        <f>L339</f>
        <v>110.22</v>
      </c>
      <c r="L341" s="121"/>
      <c r="AD341">
        <f>ROUND((Source!AT204/100)*((ROUND(ROUND(Source!AO204,2)*Source!I204, 2)+ROUND(ROUND(Source!AN204,2)*Source!I204, 2))), 2)</f>
        <v>0</v>
      </c>
      <c r="AE341">
        <f>ROUND((Source!AU204/100)*((ROUND(ROUND(Source!AO204,2)*Source!I204, 2)+ROUND(ROUND(Source!AN204,2)*Source!I204, 2))), 2)</f>
        <v>0</v>
      </c>
      <c r="AN341" s="53">
        <f>L339</f>
        <v>110.22</v>
      </c>
      <c r="AO341">
        <f>0</f>
        <v>0</v>
      </c>
      <c r="AQ341" t="s">
        <v>842</v>
      </c>
      <c r="AR341">
        <f>0</f>
        <v>0</v>
      </c>
      <c r="AT341">
        <f>0</f>
        <v>0</v>
      </c>
      <c r="AV341" t="s">
        <v>842</v>
      </c>
      <c r="AW341" s="53">
        <f>L339</f>
        <v>110.22</v>
      </c>
      <c r="AZ341">
        <f>Source!X204</f>
        <v>0</v>
      </c>
      <c r="BA341">
        <f>Source!Y204</f>
        <v>0</v>
      </c>
      <c r="CD341">
        <v>1</v>
      </c>
    </row>
    <row r="342" spans="1:82" ht="28.5" x14ac:dyDescent="0.2">
      <c r="A342" s="59">
        <v>22</v>
      </c>
      <c r="B342" s="48" t="str">
        <f>Source!F205</f>
        <v>ТЦ_20.2.08.02_62_6234130045</v>
      </c>
      <c r="C342" s="48" t="str">
        <f>Source!G205</f>
        <v>Бугель В20</v>
      </c>
      <c r="D342" s="49" t="str">
        <f>Source!H205</f>
        <v>ШТ</v>
      </c>
      <c r="E342" s="50">
        <f>Source!K205</f>
        <v>8</v>
      </c>
      <c r="F342" s="50"/>
      <c r="G342" s="50">
        <f>Source!I205</f>
        <v>8</v>
      </c>
      <c r="H342" s="51">
        <f>Source!AL205</f>
        <v>23.9</v>
      </c>
      <c r="I342" s="52"/>
      <c r="J342" s="51"/>
      <c r="K342" s="52"/>
      <c r="L342" s="51">
        <f>Source!P205</f>
        <v>191.2</v>
      </c>
    </row>
    <row r="343" spans="1:82" ht="15" x14ac:dyDescent="0.2">
      <c r="C343" s="120" t="s">
        <v>841</v>
      </c>
      <c r="D343" s="120"/>
      <c r="E343" s="120"/>
      <c r="F343" s="120"/>
      <c r="G343" s="120"/>
      <c r="H343" s="120"/>
      <c r="I343" s="121">
        <f>IF(E342&lt;&gt;0,K343/E342, 0)</f>
        <v>23.9</v>
      </c>
      <c r="J343" s="121"/>
      <c r="K343" s="121">
        <f>L342</f>
        <v>191.2</v>
      </c>
      <c r="L343" s="121"/>
      <c r="AD343">
        <f>ROUND((Source!AT205/100)*((ROUND(ROUND(Source!AO205,2)*Source!I205, 2)+ROUND(ROUND(Source!AN205,2)*Source!I205, 2))), 2)</f>
        <v>0</v>
      </c>
      <c r="AE343">
        <f>ROUND((Source!AU205/100)*((ROUND(ROUND(Source!AO205,2)*Source!I205, 2)+ROUND(ROUND(Source!AN205,2)*Source!I205, 2))), 2)</f>
        <v>0</v>
      </c>
      <c r="AN343" s="53">
        <f>L342</f>
        <v>191.2</v>
      </c>
      <c r="AO343">
        <f>0</f>
        <v>0</v>
      </c>
      <c r="AQ343" t="s">
        <v>842</v>
      </c>
      <c r="AR343">
        <f>0</f>
        <v>0</v>
      </c>
      <c r="AT343">
        <f>0</f>
        <v>0</v>
      </c>
      <c r="AV343" t="s">
        <v>842</v>
      </c>
      <c r="AW343" s="53">
        <f>L342</f>
        <v>191.2</v>
      </c>
      <c r="AZ343">
        <f>Source!X205</f>
        <v>0</v>
      </c>
      <c r="BA343">
        <f>Source!Y205</f>
        <v>0</v>
      </c>
      <c r="CD343">
        <v>1</v>
      </c>
    </row>
    <row r="344" spans="1:82" ht="28.5" x14ac:dyDescent="0.2">
      <c r="A344" s="59">
        <v>23</v>
      </c>
      <c r="B344" s="48" t="str">
        <f>Source!F207</f>
        <v>ТЦ_20.1.01.01_62_6234130045</v>
      </c>
      <c r="C344" s="48" t="str">
        <f>Source!G207</f>
        <v>Кронштейн анкерный СА2000</v>
      </c>
      <c r="D344" s="49" t="str">
        <f>Source!H207</f>
        <v>ШТ</v>
      </c>
      <c r="E344" s="50">
        <f>Source!K207</f>
        <v>2</v>
      </c>
      <c r="F344" s="50"/>
      <c r="G344" s="50">
        <f>Source!I207</f>
        <v>2</v>
      </c>
      <c r="H344" s="51">
        <f>Source!AL207</f>
        <v>356</v>
      </c>
      <c r="I344" s="52"/>
      <c r="J344" s="51"/>
      <c r="K344" s="52"/>
      <c r="L344" s="51">
        <f>Source!P207</f>
        <v>712</v>
      </c>
    </row>
    <row r="345" spans="1:82" ht="15" x14ac:dyDescent="0.2">
      <c r="C345" s="120" t="s">
        <v>841</v>
      </c>
      <c r="D345" s="120"/>
      <c r="E345" s="120"/>
      <c r="F345" s="120"/>
      <c r="G345" s="120"/>
      <c r="H345" s="120"/>
      <c r="I345" s="121">
        <f>IF(E344&lt;&gt;0,K345/E344, 0)</f>
        <v>356</v>
      </c>
      <c r="J345" s="121"/>
      <c r="K345" s="121">
        <f>L344</f>
        <v>712</v>
      </c>
      <c r="L345" s="121"/>
      <c r="AD345">
        <f>ROUND((Source!AT207/100)*((ROUND(ROUND(Source!AO207,2)*Source!I207, 2)+ROUND(ROUND(Source!AN207,2)*Source!I207, 2))), 2)</f>
        <v>0</v>
      </c>
      <c r="AE345">
        <f>ROUND((Source!AU207/100)*((ROUND(ROUND(Source!AO207,2)*Source!I207, 2)+ROUND(ROUND(Source!AN207,2)*Source!I207, 2))), 2)</f>
        <v>0</v>
      </c>
      <c r="AN345" s="53">
        <f>L344</f>
        <v>712</v>
      </c>
      <c r="AO345">
        <f>0</f>
        <v>0</v>
      </c>
      <c r="AQ345" t="s">
        <v>842</v>
      </c>
      <c r="AR345">
        <f>0</f>
        <v>0</v>
      </c>
      <c r="AT345">
        <f>0</f>
        <v>0</v>
      </c>
      <c r="AV345" t="s">
        <v>842</v>
      </c>
      <c r="AW345" s="53">
        <f>L344</f>
        <v>712</v>
      </c>
      <c r="AZ345">
        <f>Source!X207</f>
        <v>0</v>
      </c>
      <c r="BA345">
        <f>Source!Y207</f>
        <v>0</v>
      </c>
      <c r="CD345">
        <v>1</v>
      </c>
    </row>
    <row r="346" spans="1:82" ht="42.75" x14ac:dyDescent="0.2">
      <c r="A346" s="36">
        <v>24</v>
      </c>
      <c r="B346" s="38" t="str">
        <f>Source!F208</f>
        <v>20.1.01.01-0011</v>
      </c>
      <c r="C346" s="38" t="str">
        <f>Source!G208</f>
        <v>Зажимы анкерные для самонесущих изолированных проводов, диапазон сечений 50-70 мм2 (РА-1500)</v>
      </c>
      <c r="D346" s="39" t="str">
        <f>Source!H208</f>
        <v>100 ШТ</v>
      </c>
      <c r="E346" s="41">
        <f>Source!K208</f>
        <v>0.02</v>
      </c>
      <c r="F346" s="41"/>
      <c r="G346" s="41">
        <f>Source!I208</f>
        <v>0.02</v>
      </c>
      <c r="H346" s="43">
        <f>Source!AL208</f>
        <v>70740.58</v>
      </c>
      <c r="I346" s="42">
        <f>IF(Source!BC208&lt;&gt; 0, Source!BC208, 1)</f>
        <v>1.1399999999999999</v>
      </c>
      <c r="J346" s="43">
        <f>ROUND(H346*I346, 2)</f>
        <v>80644.259999999995</v>
      </c>
      <c r="K346" s="42"/>
      <c r="L346" s="43">
        <f>Source!P208</f>
        <v>1612.89</v>
      </c>
    </row>
    <row r="347" spans="1:82" x14ac:dyDescent="0.2">
      <c r="A347" s="57"/>
      <c r="B347" s="57"/>
      <c r="C347" s="58" t="str">
        <f>"Объем: "&amp;Source!I208&amp;"=2/"&amp;"100"</f>
        <v>Объем: 0,02=2/100</v>
      </c>
      <c r="D347" s="57"/>
      <c r="E347" s="57"/>
      <c r="F347" s="57"/>
      <c r="G347" s="57"/>
      <c r="H347" s="57"/>
      <c r="I347" s="57"/>
      <c r="J347" s="57"/>
      <c r="K347" s="57"/>
      <c r="L347" s="57"/>
    </row>
    <row r="348" spans="1:82" ht="15" x14ac:dyDescent="0.2">
      <c r="C348" s="120" t="s">
        <v>841</v>
      </c>
      <c r="D348" s="120"/>
      <c r="E348" s="120"/>
      <c r="F348" s="120"/>
      <c r="G348" s="120"/>
      <c r="H348" s="120"/>
      <c r="I348" s="121">
        <f>IF(E346&lt;&gt;0,K348/E346, 0)</f>
        <v>80644.5</v>
      </c>
      <c r="J348" s="121"/>
      <c r="K348" s="121">
        <f>L346</f>
        <v>1612.89</v>
      </c>
      <c r="L348" s="121"/>
      <c r="AD348">
        <f>ROUND((Source!AT208/100)*((ROUND(ROUND(Source!AO208,2)*Source!I208, 2)+ROUND(ROUND(Source!AN208,2)*Source!I208, 2))), 2)</f>
        <v>0</v>
      </c>
      <c r="AE348">
        <f>ROUND((Source!AU208/100)*((ROUND(ROUND(Source!AO208,2)*Source!I208, 2)+ROUND(ROUND(Source!AN208,2)*Source!I208, 2))), 2)</f>
        <v>0</v>
      </c>
      <c r="AN348" s="53">
        <f>L346</f>
        <v>1612.89</v>
      </c>
      <c r="AO348">
        <f>0</f>
        <v>0</v>
      </c>
      <c r="AQ348" t="s">
        <v>842</v>
      </c>
      <c r="AR348">
        <f>0</f>
        <v>0</v>
      </c>
      <c r="AT348">
        <f>0</f>
        <v>0</v>
      </c>
      <c r="AV348" t="s">
        <v>842</v>
      </c>
      <c r="AW348" s="53">
        <f>L346</f>
        <v>1612.89</v>
      </c>
      <c r="AZ348">
        <f>Source!X208</f>
        <v>0</v>
      </c>
      <c r="BA348">
        <f>Source!Y208</f>
        <v>0</v>
      </c>
      <c r="CD348">
        <v>2</v>
      </c>
    </row>
    <row r="349" spans="1:82" ht="28.5" x14ac:dyDescent="0.2">
      <c r="A349" s="59">
        <v>25</v>
      </c>
      <c r="B349" s="48" t="str">
        <f>Source!F209</f>
        <v>20.1.01.11-0021</v>
      </c>
      <c r="C349" s="48" t="str">
        <f>Source!G209</f>
        <v>Зажим плашечный соединительный ПС-1-1</v>
      </c>
      <c r="D349" s="49" t="str">
        <f>Source!H209</f>
        <v>ШТ</v>
      </c>
      <c r="E349" s="50">
        <f>Source!K209</f>
        <v>4</v>
      </c>
      <c r="F349" s="50"/>
      <c r="G349" s="50">
        <f>Source!I209</f>
        <v>4</v>
      </c>
      <c r="H349" s="51">
        <f>Source!AL209</f>
        <v>86.68</v>
      </c>
      <c r="I349" s="52">
        <f>IF(Source!BC209&lt;&gt; 0, Source!BC209, 1)</f>
        <v>1.1399999999999999</v>
      </c>
      <c r="J349" s="51">
        <f>ROUND(H349*I349, 2)</f>
        <v>98.82</v>
      </c>
      <c r="K349" s="52"/>
      <c r="L349" s="51">
        <f>Source!P209</f>
        <v>395.28</v>
      </c>
    </row>
    <row r="350" spans="1:82" ht="15" x14ac:dyDescent="0.2">
      <c r="C350" s="120" t="s">
        <v>841</v>
      </c>
      <c r="D350" s="120"/>
      <c r="E350" s="120"/>
      <c r="F350" s="120"/>
      <c r="G350" s="120"/>
      <c r="H350" s="120"/>
      <c r="I350" s="121">
        <f>IF(E349&lt;&gt;0,K350/E349, 0)</f>
        <v>98.82</v>
      </c>
      <c r="J350" s="121"/>
      <c r="K350" s="121">
        <f>L349</f>
        <v>395.28</v>
      </c>
      <c r="L350" s="121"/>
      <c r="AD350">
        <f>ROUND((Source!AT209/100)*((ROUND(ROUND(Source!AO209,2)*Source!I209, 2)+ROUND(ROUND(Source!AN209,2)*Source!I209, 2))), 2)</f>
        <v>0</v>
      </c>
      <c r="AE350">
        <f>ROUND((Source!AU209/100)*((ROUND(ROUND(Source!AO209,2)*Source!I209, 2)+ROUND(ROUND(Source!AN209,2)*Source!I209, 2))), 2)</f>
        <v>0</v>
      </c>
      <c r="AN350" s="53">
        <f>L349</f>
        <v>395.28</v>
      </c>
      <c r="AO350">
        <f>0</f>
        <v>0</v>
      </c>
      <c r="AQ350" t="s">
        <v>842</v>
      </c>
      <c r="AR350">
        <f>0</f>
        <v>0</v>
      </c>
      <c r="AT350">
        <f>0</f>
        <v>0</v>
      </c>
      <c r="AV350" t="s">
        <v>842</v>
      </c>
      <c r="AW350" s="53">
        <f>L349</f>
        <v>395.28</v>
      </c>
      <c r="AZ350">
        <f>Source!X209</f>
        <v>0</v>
      </c>
      <c r="BA350">
        <f>Source!Y209</f>
        <v>0</v>
      </c>
      <c r="CD350">
        <v>2</v>
      </c>
    </row>
    <row r="351" spans="1:82" ht="42.75" x14ac:dyDescent="0.2">
      <c r="A351" s="36">
        <v>26</v>
      </c>
      <c r="B351" s="38" t="str">
        <f>Source!F211</f>
        <v>20.1.01.08-0019</v>
      </c>
      <c r="C351" s="38" t="str">
        <f>Source!G211</f>
        <v>Зажимы ответвительные с проводами ответвлений сечением 16-95 мм2 (прим. ОР 72, ОР 95)</v>
      </c>
      <c r="D351" s="39" t="str">
        <f>Source!H211</f>
        <v>100 ШТ</v>
      </c>
      <c r="E351" s="41">
        <f>Source!K211</f>
        <v>0.12</v>
      </c>
      <c r="F351" s="41"/>
      <c r="G351" s="41">
        <f>Source!I211</f>
        <v>0.12</v>
      </c>
      <c r="H351" s="43">
        <f>Source!AL211</f>
        <v>17429.98</v>
      </c>
      <c r="I351" s="42">
        <f>IF(Source!BC211&lt;&gt; 0, Source!BC211, 1)</f>
        <v>1.1399999999999999</v>
      </c>
      <c r="J351" s="43">
        <f>ROUND(H351*I351, 2)</f>
        <v>19870.18</v>
      </c>
      <c r="K351" s="42"/>
      <c r="L351" s="43">
        <f>Source!P211</f>
        <v>2384.42</v>
      </c>
    </row>
    <row r="352" spans="1:82" x14ac:dyDescent="0.2">
      <c r="A352" s="57"/>
      <c r="B352" s="57"/>
      <c r="C352" s="58" t="str">
        <f>"Объем: "&amp;Source!I211&amp;"=(2+"&amp;"10)/"&amp;"100"</f>
        <v>Объем: 0,12=(2+10)/100</v>
      </c>
      <c r="D352" s="57"/>
      <c r="E352" s="57"/>
      <c r="F352" s="57"/>
      <c r="G352" s="57"/>
      <c r="H352" s="57"/>
      <c r="I352" s="57"/>
      <c r="J352" s="57"/>
      <c r="K352" s="57"/>
      <c r="L352" s="57"/>
    </row>
    <row r="353" spans="1:82" ht="15" x14ac:dyDescent="0.2">
      <c r="C353" s="120" t="s">
        <v>841</v>
      </c>
      <c r="D353" s="120"/>
      <c r="E353" s="120"/>
      <c r="F353" s="120"/>
      <c r="G353" s="120"/>
      <c r="H353" s="120"/>
      <c r="I353" s="121">
        <f>IF(E351&lt;&gt;0,K353/E351, 0)</f>
        <v>19870.166666666668</v>
      </c>
      <c r="J353" s="121"/>
      <c r="K353" s="121">
        <f>L351</f>
        <v>2384.42</v>
      </c>
      <c r="L353" s="121"/>
      <c r="AD353">
        <f>ROUND((Source!AT211/100)*((ROUND(ROUND(Source!AO211,2)*Source!I211, 2)+ROUND(ROUND(Source!AN211,2)*Source!I211, 2))), 2)</f>
        <v>0</v>
      </c>
      <c r="AE353">
        <f>ROUND((Source!AU211/100)*((ROUND(ROUND(Source!AO211,2)*Source!I211, 2)+ROUND(ROUND(Source!AN211,2)*Source!I211, 2))), 2)</f>
        <v>0</v>
      </c>
      <c r="AN353" s="53">
        <f>L351</f>
        <v>2384.42</v>
      </c>
      <c r="AO353">
        <f>0</f>
        <v>0</v>
      </c>
      <c r="AQ353" t="s">
        <v>842</v>
      </c>
      <c r="AR353">
        <f>0</f>
        <v>0</v>
      </c>
      <c r="AT353">
        <f>0</f>
        <v>0</v>
      </c>
      <c r="AV353" t="s">
        <v>842</v>
      </c>
      <c r="AW353" s="53">
        <f>L351</f>
        <v>2384.42</v>
      </c>
      <c r="AZ353">
        <f>Source!X211</f>
        <v>0</v>
      </c>
      <c r="BA353">
        <f>Source!Y211</f>
        <v>0</v>
      </c>
      <c r="CD353">
        <v>2</v>
      </c>
    </row>
    <row r="354" spans="1:82" ht="14.25" x14ac:dyDescent="0.2">
      <c r="A354" s="59">
        <v>27</v>
      </c>
      <c r="B354" s="48" t="str">
        <f>Source!F212</f>
        <v>22.2.02.23-0161</v>
      </c>
      <c r="C354" s="48" t="str">
        <f>Source!G212</f>
        <v>Узел крепления укоса У-1 (прим. У-3)</v>
      </c>
      <c r="D354" s="49" t="str">
        <f>Source!H212</f>
        <v>ШТ</v>
      </c>
      <c r="E354" s="50">
        <f>Source!K212</f>
        <v>2</v>
      </c>
      <c r="F354" s="50"/>
      <c r="G354" s="50">
        <f>Source!I212</f>
        <v>2</v>
      </c>
      <c r="H354" s="51">
        <f>Source!AL212</f>
        <v>1500.82</v>
      </c>
      <c r="I354" s="52">
        <f>IF(Source!BC212&lt;&gt; 0, Source!BC212, 1)</f>
        <v>1.38</v>
      </c>
      <c r="J354" s="51">
        <f>ROUND(H354*I354, 2)</f>
        <v>2071.13</v>
      </c>
      <c r="K354" s="52"/>
      <c r="L354" s="51">
        <f>Source!P212</f>
        <v>4142.26</v>
      </c>
    </row>
    <row r="355" spans="1:82" ht="15" x14ac:dyDescent="0.2">
      <c r="C355" s="120" t="s">
        <v>841</v>
      </c>
      <c r="D355" s="120"/>
      <c r="E355" s="120"/>
      <c r="F355" s="120"/>
      <c r="G355" s="120"/>
      <c r="H355" s="120"/>
      <c r="I355" s="121">
        <f>IF(E354&lt;&gt;0,K355/E354, 0)</f>
        <v>2071.13</v>
      </c>
      <c r="J355" s="121"/>
      <c r="K355" s="121">
        <f>L354</f>
        <v>4142.26</v>
      </c>
      <c r="L355" s="121"/>
      <c r="AD355">
        <f>ROUND((Source!AT212/100)*((ROUND(ROUND(Source!AO212,2)*Source!I212, 2)+ROUND(ROUND(Source!AN212,2)*Source!I212, 2))), 2)</f>
        <v>0</v>
      </c>
      <c r="AE355">
        <f>ROUND((Source!AU212/100)*((ROUND(ROUND(Source!AO212,2)*Source!I212, 2)+ROUND(ROUND(Source!AN212,2)*Source!I212, 2))), 2)</f>
        <v>0</v>
      </c>
      <c r="AN355" s="53">
        <f>L354</f>
        <v>4142.26</v>
      </c>
      <c r="AO355">
        <f>0</f>
        <v>0</v>
      </c>
      <c r="AQ355" t="s">
        <v>842</v>
      </c>
      <c r="AR355">
        <f>0</f>
        <v>0</v>
      </c>
      <c r="AT355">
        <f>0</f>
        <v>0</v>
      </c>
      <c r="AV355" t="s">
        <v>842</v>
      </c>
      <c r="AW355" s="53">
        <f>L354</f>
        <v>4142.26</v>
      </c>
      <c r="AZ355">
        <f>Source!X212</f>
        <v>0</v>
      </c>
      <c r="BA355">
        <f>Source!Y212</f>
        <v>0</v>
      </c>
      <c r="CD355">
        <v>2</v>
      </c>
    </row>
    <row r="356" spans="1:82" ht="14.25" x14ac:dyDescent="0.2">
      <c r="A356" s="36">
        <v>28</v>
      </c>
      <c r="B356" s="38" t="str">
        <f>Source!F213</f>
        <v>07.2.02.05-0021</v>
      </c>
      <c r="C356" s="38" t="str">
        <f>Source!G213</f>
        <v>Траверсы металлические (ТН-9)</v>
      </c>
      <c r="D356" s="39" t="str">
        <f>Source!H213</f>
        <v>т</v>
      </c>
      <c r="E356" s="41">
        <f>Source!K213</f>
        <v>2.3400000000000001E-2</v>
      </c>
      <c r="F356" s="41"/>
      <c r="G356" s="41">
        <f>Source!I213</f>
        <v>2.3400000000000001E-2</v>
      </c>
      <c r="H356" s="43">
        <f>Source!AL213</f>
        <v>173808.79</v>
      </c>
      <c r="I356" s="42">
        <f>IF(Source!BC213&lt;&gt; 0, Source!BC213, 1)</f>
        <v>1.1399999999999999</v>
      </c>
      <c r="J356" s="43">
        <f>ROUND(H356*I356, 2)</f>
        <v>198142.02</v>
      </c>
      <c r="K356" s="42"/>
      <c r="L356" s="43">
        <f>Source!P213</f>
        <v>4636.5200000000004</v>
      </c>
    </row>
    <row r="357" spans="1:82" x14ac:dyDescent="0.2">
      <c r="A357" s="57"/>
      <c r="B357" s="57"/>
      <c r="C357" s="58" t="str">
        <f>"Объем: "&amp;Source!I213&amp;"=6*"&amp;"3,9/"&amp;"1000"</f>
        <v>Объем: 0,0234=6*3,9/1000</v>
      </c>
      <c r="D357" s="57"/>
      <c r="E357" s="57"/>
      <c r="F357" s="57"/>
      <c r="G357" s="57"/>
      <c r="H357" s="57"/>
      <c r="I357" s="57"/>
      <c r="J357" s="57"/>
      <c r="K357" s="57"/>
      <c r="L357" s="57"/>
    </row>
    <row r="358" spans="1:82" ht="15" x14ac:dyDescent="0.2">
      <c r="C358" s="120" t="s">
        <v>841</v>
      </c>
      <c r="D358" s="120"/>
      <c r="E358" s="120"/>
      <c r="F358" s="120"/>
      <c r="G358" s="120"/>
      <c r="H358" s="120"/>
      <c r="I358" s="121">
        <f>IF(E356&lt;&gt;0,K358/E356, 0)</f>
        <v>198141.88034188034</v>
      </c>
      <c r="J358" s="121"/>
      <c r="K358" s="121">
        <f>L356</f>
        <v>4636.5200000000004</v>
      </c>
      <c r="L358" s="121"/>
      <c r="AD358">
        <f>ROUND((Source!AT213/100)*((ROUND(ROUND(Source!AO213,2)*Source!I213, 2)+ROUND(ROUND(Source!AN213,2)*Source!I213, 2))), 2)</f>
        <v>0</v>
      </c>
      <c r="AE358">
        <f>ROUND((Source!AU213/100)*((ROUND(ROUND(Source!AO213,2)*Source!I213, 2)+ROUND(ROUND(Source!AN213,2)*Source!I213, 2))), 2)</f>
        <v>0</v>
      </c>
      <c r="AN358" s="53">
        <f>L356</f>
        <v>4636.5200000000004</v>
      </c>
      <c r="AO358">
        <f>0</f>
        <v>0</v>
      </c>
      <c r="AQ358" t="s">
        <v>842</v>
      </c>
      <c r="AR358">
        <f>0</f>
        <v>0</v>
      </c>
      <c r="AT358">
        <f>0</f>
        <v>0</v>
      </c>
      <c r="AV358" t="s">
        <v>842</v>
      </c>
      <c r="AW358" s="53">
        <f>L356</f>
        <v>4636.5200000000004</v>
      </c>
      <c r="AZ358">
        <f>Source!X213</f>
        <v>0</v>
      </c>
      <c r="BA358">
        <f>Source!Y213</f>
        <v>0</v>
      </c>
      <c r="CD358">
        <v>1</v>
      </c>
    </row>
    <row r="359" spans="1:82" ht="28.5" x14ac:dyDescent="0.2">
      <c r="A359" s="59">
        <v>29</v>
      </c>
      <c r="B359" s="48" t="str">
        <f>Source!F214</f>
        <v>22.2.02.20-0001</v>
      </c>
      <c r="C359" s="48" t="str">
        <f>Source!G214</f>
        <v>Хомут для крепления траверс окрашенный</v>
      </c>
      <c r="D359" s="49" t="str">
        <f>Source!H214</f>
        <v>ШТ</v>
      </c>
      <c r="E359" s="50">
        <f>Source!K214</f>
        <v>6</v>
      </c>
      <c r="F359" s="50"/>
      <c r="G359" s="50">
        <f>Source!I214</f>
        <v>6</v>
      </c>
      <c r="H359" s="51">
        <f>Source!AL214</f>
        <v>179.64</v>
      </c>
      <c r="I359" s="52">
        <f>IF(Source!BC214&lt;&gt; 0, Source!BC214, 1)</f>
        <v>1.38</v>
      </c>
      <c r="J359" s="51">
        <f>ROUND(H359*I359, 2)</f>
        <v>247.9</v>
      </c>
      <c r="K359" s="52"/>
      <c r="L359" s="51">
        <f>Source!P214</f>
        <v>1487.4</v>
      </c>
    </row>
    <row r="360" spans="1:82" ht="15" x14ac:dyDescent="0.2">
      <c r="C360" s="120" t="s">
        <v>841</v>
      </c>
      <c r="D360" s="120"/>
      <c r="E360" s="120"/>
      <c r="F360" s="120"/>
      <c r="G360" s="120"/>
      <c r="H360" s="120"/>
      <c r="I360" s="121">
        <f>IF(E359&lt;&gt;0,K360/E359, 0)</f>
        <v>247.9</v>
      </c>
      <c r="J360" s="121"/>
      <c r="K360" s="121">
        <f>L359</f>
        <v>1487.4</v>
      </c>
      <c r="L360" s="121"/>
      <c r="AD360">
        <f>ROUND((Source!AT214/100)*((ROUND(ROUND(Source!AO214,2)*Source!I214, 2)+ROUND(ROUND(Source!AN214,2)*Source!I214, 2))), 2)</f>
        <v>0</v>
      </c>
      <c r="AE360">
        <f>ROUND((Source!AU214/100)*((ROUND(ROUND(Source!AO214,2)*Source!I214, 2)+ROUND(ROUND(Source!AN214,2)*Source!I214, 2))), 2)</f>
        <v>0</v>
      </c>
      <c r="AN360" s="53">
        <f>L359</f>
        <v>1487.4</v>
      </c>
      <c r="AO360">
        <f>0</f>
        <v>0</v>
      </c>
      <c r="AQ360" t="s">
        <v>842</v>
      </c>
      <c r="AR360">
        <f>0</f>
        <v>0</v>
      </c>
      <c r="AT360">
        <f>0</f>
        <v>0</v>
      </c>
      <c r="AV360" t="s">
        <v>842</v>
      </c>
      <c r="AW360" s="53">
        <f>L359</f>
        <v>1487.4</v>
      </c>
      <c r="AZ360">
        <f>Source!X214</f>
        <v>0</v>
      </c>
      <c r="BA360">
        <f>Source!Y214</f>
        <v>0</v>
      </c>
      <c r="CD360">
        <v>2</v>
      </c>
    </row>
    <row r="361" spans="1:82" ht="14.25" x14ac:dyDescent="0.2">
      <c r="A361" s="36">
        <v>30</v>
      </c>
      <c r="B361" s="38" t="str">
        <f>Source!F215</f>
        <v>22.2.01.04-0017</v>
      </c>
      <c r="C361" s="38" t="str">
        <f>Source!G215</f>
        <v>Изоляторы линейные штыревые ТФ-20</v>
      </c>
      <c r="D361" s="39" t="str">
        <f>Source!H215</f>
        <v>100 ШТ</v>
      </c>
      <c r="E361" s="41">
        <f>Source!K215</f>
        <v>0.12</v>
      </c>
      <c r="F361" s="41"/>
      <c r="G361" s="41">
        <f>Source!I215</f>
        <v>0.12</v>
      </c>
      <c r="H361" s="43">
        <f>Source!AL215</f>
        <v>9455.36</v>
      </c>
      <c r="I361" s="42">
        <f>IF(Source!BC215&lt;&gt; 0, Source!BC215, 1)</f>
        <v>0.67</v>
      </c>
      <c r="J361" s="43">
        <f>ROUND(H361*I361, 2)</f>
        <v>6335.09</v>
      </c>
      <c r="K361" s="42"/>
      <c r="L361" s="43">
        <f>Source!P215</f>
        <v>760.21</v>
      </c>
    </row>
    <row r="362" spans="1:82" x14ac:dyDescent="0.2">
      <c r="A362" s="57"/>
      <c r="B362" s="57"/>
      <c r="C362" s="58" t="str">
        <f>"Объем: "&amp;Source!I215&amp;"=12/"&amp;"100"</f>
        <v>Объем: 0,12=12/100</v>
      </c>
      <c r="D362" s="57"/>
      <c r="E362" s="57"/>
      <c r="F362" s="57"/>
      <c r="G362" s="57"/>
      <c r="H362" s="57"/>
      <c r="I362" s="57"/>
      <c r="J362" s="57"/>
      <c r="K362" s="57"/>
      <c r="L362" s="57"/>
    </row>
    <row r="363" spans="1:82" ht="15" x14ac:dyDescent="0.2">
      <c r="C363" s="120" t="s">
        <v>841</v>
      </c>
      <c r="D363" s="120"/>
      <c r="E363" s="120"/>
      <c r="F363" s="120"/>
      <c r="G363" s="120"/>
      <c r="H363" s="120"/>
      <c r="I363" s="121">
        <f>IF(E361&lt;&gt;0,K363/E361, 0)</f>
        <v>6335.0833333333339</v>
      </c>
      <c r="J363" s="121"/>
      <c r="K363" s="121">
        <f>L361</f>
        <v>760.21</v>
      </c>
      <c r="L363" s="121"/>
      <c r="AD363">
        <f>ROUND((Source!AT215/100)*((ROUND(ROUND(Source!AO215,2)*Source!I215, 2)+ROUND(ROUND(Source!AN215,2)*Source!I215, 2))), 2)</f>
        <v>0</v>
      </c>
      <c r="AE363">
        <f>ROUND((Source!AU215/100)*((ROUND(ROUND(Source!AO215,2)*Source!I215, 2)+ROUND(ROUND(Source!AN215,2)*Source!I215, 2))), 2)</f>
        <v>0</v>
      </c>
      <c r="AN363" s="53">
        <f>L361</f>
        <v>760.21</v>
      </c>
      <c r="AO363">
        <f>0</f>
        <v>0</v>
      </c>
      <c r="AQ363" t="s">
        <v>842</v>
      </c>
      <c r="AR363">
        <f>0</f>
        <v>0</v>
      </c>
      <c r="AT363">
        <f>0</f>
        <v>0</v>
      </c>
      <c r="AV363" t="s">
        <v>842</v>
      </c>
      <c r="AW363" s="53">
        <f>L361</f>
        <v>760.21</v>
      </c>
      <c r="AZ363">
        <f>Source!X215</f>
        <v>0</v>
      </c>
      <c r="BA363">
        <f>Source!Y215</f>
        <v>0</v>
      </c>
      <c r="CD363">
        <v>2</v>
      </c>
    </row>
    <row r="364" spans="1:82" ht="28.5" x14ac:dyDescent="0.2">
      <c r="A364" s="59">
        <v>31</v>
      </c>
      <c r="B364" s="48" t="str">
        <f>Source!F216</f>
        <v>ТЦ_20.1.02.23_62_6234130045</v>
      </c>
      <c r="C364" s="48" t="str">
        <f>Source!G216</f>
        <v>Проводник заземляющий ЗП-6</v>
      </c>
      <c r="D364" s="49" t="str">
        <f>Source!H216</f>
        <v>ШТ</v>
      </c>
      <c r="E364" s="50">
        <f>Source!K216</f>
        <v>2</v>
      </c>
      <c r="F364" s="50"/>
      <c r="G364" s="50">
        <f>Source!I216</f>
        <v>2</v>
      </c>
      <c r="H364" s="51">
        <f>Source!AL216</f>
        <v>546.5</v>
      </c>
      <c r="I364" s="52"/>
      <c r="J364" s="51"/>
      <c r="K364" s="52"/>
      <c r="L364" s="51">
        <f>Source!P216</f>
        <v>1093</v>
      </c>
    </row>
    <row r="365" spans="1:82" ht="15" x14ac:dyDescent="0.2">
      <c r="C365" s="120" t="s">
        <v>841</v>
      </c>
      <c r="D365" s="120"/>
      <c r="E365" s="120"/>
      <c r="F365" s="120"/>
      <c r="G365" s="120"/>
      <c r="H365" s="120"/>
      <c r="I365" s="121">
        <f>IF(E364&lt;&gt;0,K365/E364, 0)</f>
        <v>546.5</v>
      </c>
      <c r="J365" s="121"/>
      <c r="K365" s="121">
        <f>L364</f>
        <v>1093</v>
      </c>
      <c r="L365" s="121"/>
      <c r="AD365">
        <f>ROUND((Source!AT216/100)*((ROUND(ROUND(Source!AO216,2)*Source!I216, 2)+ROUND(ROUND(Source!AN216,2)*Source!I216, 2))), 2)</f>
        <v>0</v>
      </c>
      <c r="AE365">
        <f>ROUND((Source!AU216/100)*((ROUND(ROUND(Source!AO216,2)*Source!I216, 2)+ROUND(ROUND(Source!AN216,2)*Source!I216, 2))), 2)</f>
        <v>0</v>
      </c>
      <c r="AN365" s="53">
        <f>L364</f>
        <v>1093</v>
      </c>
      <c r="AO365">
        <f>0</f>
        <v>0</v>
      </c>
      <c r="AQ365" t="s">
        <v>842</v>
      </c>
      <c r="AR365">
        <f>0</f>
        <v>0</v>
      </c>
      <c r="AT365">
        <f>0</f>
        <v>0</v>
      </c>
      <c r="AV365" t="s">
        <v>842</v>
      </c>
      <c r="AW365" s="53">
        <f>L364</f>
        <v>1093</v>
      </c>
      <c r="AZ365">
        <f>Source!X216</f>
        <v>0</v>
      </c>
      <c r="BA365">
        <f>Source!Y216</f>
        <v>0</v>
      </c>
      <c r="CD365">
        <v>1</v>
      </c>
    </row>
    <row r="366" spans="1:82" ht="42.75" x14ac:dyDescent="0.2">
      <c r="A366" s="36">
        <v>32</v>
      </c>
      <c r="B366" s="38" t="str">
        <f>Source!F218</f>
        <v>01.7.07.29-0241</v>
      </c>
      <c r="C366" s="38" t="str">
        <f>Source!G218</f>
        <v>Хомуты (стяжки) атмосферостойкие из нейлона, цвет черный, размеры 370х4,8 мм</v>
      </c>
      <c r="D366" s="39" t="str">
        <f>Source!H218</f>
        <v>10 ШТ</v>
      </c>
      <c r="E366" s="41">
        <f>Source!K218</f>
        <v>0.2</v>
      </c>
      <c r="F366" s="41"/>
      <c r="G366" s="41">
        <f>Source!I218</f>
        <v>0.2</v>
      </c>
      <c r="H366" s="43">
        <f>Source!AL218</f>
        <v>78.97</v>
      </c>
      <c r="I366" s="42">
        <f>IF(Source!BC218&lt;&gt; 0, Source!BC218, 1)</f>
        <v>1.1399999999999999</v>
      </c>
      <c r="J366" s="43">
        <f>ROUND(H366*I366, 2)</f>
        <v>90.03</v>
      </c>
      <c r="K366" s="42"/>
      <c r="L366" s="43">
        <f>Source!P218</f>
        <v>18.010000000000002</v>
      </c>
    </row>
    <row r="367" spans="1:82" x14ac:dyDescent="0.2">
      <c r="A367" s="57"/>
      <c r="B367" s="57"/>
      <c r="C367" s="58" t="str">
        <f>"Объем: "&amp;Source!I218&amp;"=2/"&amp;"10"</f>
        <v>Объем: 0,2=2/10</v>
      </c>
      <c r="D367" s="57"/>
      <c r="E367" s="57"/>
      <c r="F367" s="57"/>
      <c r="G367" s="57"/>
      <c r="H367" s="57"/>
      <c r="I367" s="57"/>
      <c r="J367" s="57"/>
      <c r="K367" s="57"/>
      <c r="L367" s="57"/>
    </row>
    <row r="368" spans="1:82" ht="15" x14ac:dyDescent="0.2">
      <c r="C368" s="120" t="s">
        <v>841</v>
      </c>
      <c r="D368" s="120"/>
      <c r="E368" s="120"/>
      <c r="F368" s="120"/>
      <c r="G368" s="120"/>
      <c r="H368" s="120"/>
      <c r="I368" s="121">
        <f>IF(E366&lt;&gt;0,K368/E366, 0)</f>
        <v>90.05</v>
      </c>
      <c r="J368" s="121"/>
      <c r="K368" s="121">
        <f>L366</f>
        <v>18.010000000000002</v>
      </c>
      <c r="L368" s="121"/>
      <c r="AD368">
        <f>ROUND((Source!AT218/100)*((ROUND(ROUND(Source!AO218,2)*Source!I218, 2)+ROUND(ROUND(Source!AN218,2)*Source!I218, 2))), 2)</f>
        <v>0</v>
      </c>
      <c r="AE368">
        <f>ROUND((Source!AU218/100)*((ROUND(ROUND(Source!AO218,2)*Source!I218, 2)+ROUND(ROUND(Source!AN218,2)*Source!I218, 2))), 2)</f>
        <v>0</v>
      </c>
      <c r="AN368" s="53">
        <f>L366</f>
        <v>18.010000000000002</v>
      </c>
      <c r="AO368">
        <f>0</f>
        <v>0</v>
      </c>
      <c r="AQ368" t="s">
        <v>842</v>
      </c>
      <c r="AR368">
        <f>0</f>
        <v>0</v>
      </c>
      <c r="AT368">
        <f>0</f>
        <v>0</v>
      </c>
      <c r="AV368" t="s">
        <v>842</v>
      </c>
      <c r="AW368" s="53">
        <f>L366</f>
        <v>18.010000000000002</v>
      </c>
      <c r="AZ368">
        <f>Source!X218</f>
        <v>0</v>
      </c>
      <c r="BA368">
        <f>Source!Y218</f>
        <v>0</v>
      </c>
      <c r="CD368">
        <v>1</v>
      </c>
    </row>
    <row r="369" spans="1:82" ht="42.75" x14ac:dyDescent="0.2">
      <c r="A369" s="36">
        <v>33</v>
      </c>
      <c r="B369" s="38" t="str">
        <f>Source!F219</f>
        <v>08.3.04.02-0095</v>
      </c>
      <c r="C369" s="38" t="str">
        <f>Source!G219</f>
        <v>Прокат стальной горячекатаный круглый, марки стали Ст3сп, Ст3пс, диаметр 14-50 мм</v>
      </c>
      <c r="D369" s="39" t="str">
        <f>Source!H219</f>
        <v>т</v>
      </c>
      <c r="E369" s="41">
        <f>Source!K219</f>
        <v>1.2E-2</v>
      </c>
      <c r="F369" s="41"/>
      <c r="G369" s="41">
        <f>Source!I219</f>
        <v>1.2E-2</v>
      </c>
      <c r="H369" s="43">
        <f>Source!AL219</f>
        <v>66456.5</v>
      </c>
      <c r="I369" s="42">
        <f>IF(Source!BC219&lt;&gt; 0, Source!BC219, 1)</f>
        <v>0.84</v>
      </c>
      <c r="J369" s="43">
        <f>ROUND(H369*I369, 2)</f>
        <v>55823.46</v>
      </c>
      <c r="K369" s="42"/>
      <c r="L369" s="43">
        <f>Source!P219</f>
        <v>669.88</v>
      </c>
    </row>
    <row r="370" spans="1:82" x14ac:dyDescent="0.2">
      <c r="A370" s="57"/>
      <c r="B370" s="57"/>
      <c r="C370" s="58" t="str">
        <f>"Объем: "&amp;Source!I219&amp;"=2*"&amp;"3*"&amp;"2/"&amp;"1000"</f>
        <v>Объем: 0,012=2*3*2/1000</v>
      </c>
      <c r="D370" s="57"/>
      <c r="E370" s="57"/>
      <c r="F370" s="57"/>
      <c r="G370" s="57"/>
      <c r="H370" s="57"/>
      <c r="I370" s="57"/>
      <c r="J370" s="57"/>
      <c r="K370" s="57"/>
      <c r="L370" s="57"/>
    </row>
    <row r="371" spans="1:82" ht="15" x14ac:dyDescent="0.2">
      <c r="C371" s="120" t="s">
        <v>841</v>
      </c>
      <c r="D371" s="120"/>
      <c r="E371" s="120"/>
      <c r="F371" s="120"/>
      <c r="G371" s="120"/>
      <c r="H371" s="120"/>
      <c r="I371" s="121">
        <f>IF(E369&lt;&gt;0,K371/E369, 0)</f>
        <v>55823.333333333328</v>
      </c>
      <c r="J371" s="121"/>
      <c r="K371" s="121">
        <f>L369</f>
        <v>669.88</v>
      </c>
      <c r="L371" s="121"/>
      <c r="AD371">
        <f>ROUND((Source!AT219/100)*((ROUND(ROUND(Source!AO219,2)*Source!I219, 2)+ROUND(ROUND(Source!AN219,2)*Source!I219, 2))), 2)</f>
        <v>0</v>
      </c>
      <c r="AE371">
        <f>ROUND((Source!AU219/100)*((ROUND(ROUND(Source!AO219,2)*Source!I219, 2)+ROUND(ROUND(Source!AN219,2)*Source!I219, 2))), 2)</f>
        <v>0</v>
      </c>
      <c r="AN371" s="53">
        <f>L369</f>
        <v>669.88</v>
      </c>
      <c r="AO371">
        <f>0</f>
        <v>0</v>
      </c>
      <c r="AQ371" t="s">
        <v>842</v>
      </c>
      <c r="AR371">
        <f>0</f>
        <v>0</v>
      </c>
      <c r="AT371">
        <f>0</f>
        <v>0</v>
      </c>
      <c r="AV371" t="s">
        <v>842</v>
      </c>
      <c r="AW371" s="53">
        <f>L369</f>
        <v>669.88</v>
      </c>
      <c r="AZ371">
        <f>Source!X219</f>
        <v>0</v>
      </c>
      <c r="BA371">
        <f>Source!Y219</f>
        <v>0</v>
      </c>
      <c r="CD371">
        <v>1</v>
      </c>
    </row>
    <row r="372" spans="1:82" ht="42.75" x14ac:dyDescent="0.2">
      <c r="A372" s="36">
        <v>34</v>
      </c>
      <c r="B372" s="38" t="str">
        <f>Source!F220</f>
        <v>08.3.07.01-0071</v>
      </c>
      <c r="C372" s="38" t="str">
        <f>Source!G220</f>
        <v>Прокат стальной горячекатаный полосовой, марки стали Ст3сп, Ст3пс, размеры 40х5 мм</v>
      </c>
      <c r="D372" s="39" t="str">
        <f>Source!H220</f>
        <v>т</v>
      </c>
      <c r="E372" s="41">
        <f>Source!K220</f>
        <v>1.57E-3</v>
      </c>
      <c r="F372" s="41"/>
      <c r="G372" s="41">
        <f>Source!I220</f>
        <v>1.57E-3</v>
      </c>
      <c r="H372" s="43">
        <f>Source!AL220</f>
        <v>72093.09</v>
      </c>
      <c r="I372" s="42">
        <f>IF(Source!BC220&lt;&gt; 0, Source!BC220, 1)</f>
        <v>0.84</v>
      </c>
      <c r="J372" s="43">
        <f>ROUND(H372*I372, 2)</f>
        <v>60558.2</v>
      </c>
      <c r="K372" s="42"/>
      <c r="L372" s="43">
        <f>Source!P220</f>
        <v>95.08</v>
      </c>
    </row>
    <row r="373" spans="1:82" x14ac:dyDescent="0.2">
      <c r="A373" s="57"/>
      <c r="B373" s="57"/>
      <c r="C373" s="58" t="str">
        <f>"Объем: "&amp;Source!I220&amp;"=2*"&amp;"0,5*"&amp;"1,57/"&amp;"1000"</f>
        <v>Объем: 0,00157=2*0,5*1,57/1000</v>
      </c>
      <c r="D373" s="57"/>
      <c r="E373" s="57"/>
      <c r="F373" s="57"/>
      <c r="G373" s="57"/>
      <c r="H373" s="57"/>
      <c r="I373" s="57"/>
      <c r="J373" s="57"/>
      <c r="K373" s="57"/>
      <c r="L373" s="57"/>
    </row>
    <row r="374" spans="1:82" ht="15" x14ac:dyDescent="0.2">
      <c r="C374" s="120" t="s">
        <v>841</v>
      </c>
      <c r="D374" s="120"/>
      <c r="E374" s="120"/>
      <c r="F374" s="120"/>
      <c r="G374" s="120"/>
      <c r="H374" s="120"/>
      <c r="I374" s="121">
        <f>IF(E372&lt;&gt;0,K374/E372, 0)</f>
        <v>60560.509554140124</v>
      </c>
      <c r="J374" s="121"/>
      <c r="K374" s="121">
        <f>L372</f>
        <v>95.08</v>
      </c>
      <c r="L374" s="121"/>
      <c r="AD374">
        <f>ROUND((Source!AT220/100)*((ROUND(ROUND(Source!AO220,2)*Source!I220, 2)+ROUND(ROUND(Source!AN220,2)*Source!I220, 2))), 2)</f>
        <v>0</v>
      </c>
      <c r="AE374">
        <f>ROUND((Source!AU220/100)*((ROUND(ROUND(Source!AO220,2)*Source!I220, 2)+ROUND(ROUND(Source!AN220,2)*Source!I220, 2))), 2)</f>
        <v>0</v>
      </c>
      <c r="AN374" s="53">
        <f>L372</f>
        <v>95.08</v>
      </c>
      <c r="AO374">
        <f>0</f>
        <v>0</v>
      </c>
      <c r="AQ374" t="s">
        <v>842</v>
      </c>
      <c r="AR374">
        <f>0</f>
        <v>0</v>
      </c>
      <c r="AT374">
        <f>0</f>
        <v>0</v>
      </c>
      <c r="AV374" t="s">
        <v>842</v>
      </c>
      <c r="AW374" s="53">
        <f>L372</f>
        <v>95.08</v>
      </c>
      <c r="AZ374">
        <f>Source!X220</f>
        <v>0</v>
      </c>
      <c r="BA374">
        <f>Source!Y220</f>
        <v>0</v>
      </c>
      <c r="CD374">
        <v>1</v>
      </c>
    </row>
    <row r="375" spans="1:82" ht="14.25" x14ac:dyDescent="0.2">
      <c r="C375" s="64" t="str">
        <f>Source!G221</f>
        <v>Материалы для ответвлений</v>
      </c>
    </row>
    <row r="376" spans="1:82" ht="14.25" x14ac:dyDescent="0.2">
      <c r="C376" s="64" t="str">
        <f>Source!G230</f>
        <v>Щит учета на опоре</v>
      </c>
    </row>
    <row r="377" spans="1:82" ht="14.25" x14ac:dyDescent="0.2">
      <c r="C377" s="64" t="str">
        <f>Source!G237</f>
        <v>Материалы для светильников</v>
      </c>
    </row>
    <row r="379" spans="1:82" ht="15" x14ac:dyDescent="0.2">
      <c r="A379" s="61"/>
      <c r="B379" s="62"/>
      <c r="C379" s="136" t="s">
        <v>848</v>
      </c>
      <c r="D379" s="136"/>
      <c r="E379" s="136"/>
      <c r="F379" s="136"/>
      <c r="G379" s="136"/>
      <c r="H379" s="136"/>
      <c r="I379" s="47"/>
      <c r="J379" s="61"/>
      <c r="K379" s="63"/>
      <c r="L379" s="47">
        <f>L381+L382+L388+L392</f>
        <v>127458.36</v>
      </c>
    </row>
    <row r="380" spans="1:82" ht="14.25" x14ac:dyDescent="0.2">
      <c r="A380" s="55"/>
      <c r="B380" s="60"/>
      <c r="C380" s="134" t="s">
        <v>849</v>
      </c>
      <c r="D380" s="135"/>
      <c r="E380" s="135"/>
      <c r="F380" s="135"/>
      <c r="G380" s="135"/>
      <c r="H380" s="135"/>
      <c r="I380" s="43"/>
      <c r="J380" s="55"/>
      <c r="K380" s="41"/>
      <c r="L380" s="43"/>
    </row>
    <row r="381" spans="1:82" ht="14.25" hidden="1" x14ac:dyDescent="0.2">
      <c r="A381" s="55"/>
      <c r="B381" s="60"/>
      <c r="C381" s="135" t="s">
        <v>850</v>
      </c>
      <c r="D381" s="135"/>
      <c r="E381" s="135"/>
      <c r="F381" s="135"/>
      <c r="G381" s="135"/>
      <c r="H381" s="135"/>
      <c r="I381" s="43"/>
      <c r="J381" s="55"/>
      <c r="K381" s="41"/>
      <c r="L381" s="43">
        <f>SUM(AR331:AR377)</f>
        <v>0</v>
      </c>
    </row>
    <row r="382" spans="1:82" ht="14.25" hidden="1" x14ac:dyDescent="0.2">
      <c r="A382" s="55"/>
      <c r="B382" s="60"/>
      <c r="C382" s="135" t="s">
        <v>851</v>
      </c>
      <c r="D382" s="135"/>
      <c r="E382" s="135"/>
      <c r="F382" s="135"/>
      <c r="G382" s="135"/>
      <c r="H382" s="135"/>
      <c r="I382" s="43"/>
      <c r="J382" s="55"/>
      <c r="K382" s="41"/>
      <c r="L382" s="43">
        <f>L384+L387+L386</f>
        <v>0</v>
      </c>
    </row>
    <row r="383" spans="1:82" ht="14.25" hidden="1" x14ac:dyDescent="0.2">
      <c r="A383" s="55"/>
      <c r="B383" s="60"/>
      <c r="C383" s="134" t="s">
        <v>852</v>
      </c>
      <c r="D383" s="135"/>
      <c r="E383" s="135"/>
      <c r="F383" s="135"/>
      <c r="G383" s="135"/>
      <c r="H383" s="135"/>
      <c r="I383" s="43"/>
      <c r="J383" s="55"/>
      <c r="K383" s="41"/>
      <c r="L383" s="43"/>
    </row>
    <row r="384" spans="1:82" ht="14.25" hidden="1" x14ac:dyDescent="0.2">
      <c r="A384" s="55"/>
      <c r="B384" s="60"/>
      <c r="C384" s="135" t="s">
        <v>851</v>
      </c>
      <c r="D384" s="135"/>
      <c r="E384" s="135"/>
      <c r="F384" s="135"/>
      <c r="G384" s="135"/>
      <c r="H384" s="135"/>
      <c r="I384" s="43"/>
      <c r="J384" s="55"/>
      <c r="K384" s="41"/>
      <c r="L384" s="43">
        <f>SUM(AO331:AO377)</f>
        <v>0</v>
      </c>
    </row>
    <row r="385" spans="1:12" ht="14.25" hidden="1" x14ac:dyDescent="0.2">
      <c r="A385" s="55"/>
      <c r="B385" s="60"/>
      <c r="C385" s="134" t="s">
        <v>853</v>
      </c>
      <c r="D385" s="135"/>
      <c r="E385" s="135"/>
      <c r="F385" s="135"/>
      <c r="G385" s="135"/>
      <c r="H385" s="135"/>
      <c r="I385" s="43"/>
      <c r="J385" s="55"/>
      <c r="K385" s="41"/>
      <c r="L385" s="43"/>
    </row>
    <row r="386" spans="1:12" ht="14.25" hidden="1" x14ac:dyDescent="0.2">
      <c r="A386" s="55"/>
      <c r="B386" s="60"/>
      <c r="C386" s="135" t="s">
        <v>873</v>
      </c>
      <c r="D386" s="135"/>
      <c r="E386" s="135"/>
      <c r="F386" s="135"/>
      <c r="G386" s="135"/>
      <c r="H386" s="135"/>
      <c r="I386" s="43"/>
      <c r="J386" s="55"/>
      <c r="K386" s="41"/>
      <c r="L386" s="43">
        <f>SUM(AT331:AT377)</f>
        <v>0</v>
      </c>
    </row>
    <row r="387" spans="1:12" ht="14.25" hidden="1" x14ac:dyDescent="0.2">
      <c r="A387" s="55"/>
      <c r="B387" s="60"/>
      <c r="C387" s="135" t="s">
        <v>854</v>
      </c>
      <c r="D387" s="135"/>
      <c r="E387" s="135"/>
      <c r="F387" s="135"/>
      <c r="G387" s="135"/>
      <c r="H387" s="135"/>
      <c r="I387" s="43"/>
      <c r="J387" s="55"/>
      <c r="K387" s="41"/>
      <c r="L387" s="43">
        <f>SUM(AV331:AV377)</f>
        <v>0</v>
      </c>
    </row>
    <row r="388" spans="1:12" ht="14.25" x14ac:dyDescent="0.2">
      <c r="A388" s="55"/>
      <c r="B388" s="60"/>
      <c r="C388" s="135" t="s">
        <v>855</v>
      </c>
      <c r="D388" s="135"/>
      <c r="E388" s="135"/>
      <c r="F388" s="135"/>
      <c r="G388" s="135"/>
      <c r="H388" s="135"/>
      <c r="I388" s="43"/>
      <c r="J388" s="55"/>
      <c r="K388" s="41"/>
      <c r="L388" s="43">
        <f>L390+L391</f>
        <v>127458.36</v>
      </c>
    </row>
    <row r="389" spans="1:12" ht="14.25" x14ac:dyDescent="0.2">
      <c r="A389" s="55"/>
      <c r="B389" s="60"/>
      <c r="C389" s="134" t="s">
        <v>852</v>
      </c>
      <c r="D389" s="135"/>
      <c r="E389" s="135"/>
      <c r="F389" s="135"/>
      <c r="G389" s="135"/>
      <c r="H389" s="135"/>
      <c r="I389" s="43"/>
      <c r="J389" s="55"/>
      <c r="K389" s="41"/>
      <c r="L389" s="43"/>
    </row>
    <row r="390" spans="1:12" ht="14.25" x14ac:dyDescent="0.2">
      <c r="A390" s="55"/>
      <c r="B390" s="60"/>
      <c r="C390" s="135" t="s">
        <v>856</v>
      </c>
      <c r="D390" s="135"/>
      <c r="E390" s="135"/>
      <c r="F390" s="135"/>
      <c r="G390" s="135"/>
      <c r="H390" s="135"/>
      <c r="I390" s="43"/>
      <c r="J390" s="55"/>
      <c r="K390" s="41"/>
      <c r="L390" s="43">
        <f>SUM(AW331:AW377)-SUM(BK331:BK377)</f>
        <v>127458.36</v>
      </c>
    </row>
    <row r="391" spans="1:12" ht="14.25" hidden="1" x14ac:dyDescent="0.2">
      <c r="A391" s="55"/>
      <c r="B391" s="60"/>
      <c r="C391" s="135" t="s">
        <v>857</v>
      </c>
      <c r="D391" s="135"/>
      <c r="E391" s="135"/>
      <c r="F391" s="135"/>
      <c r="G391" s="135"/>
      <c r="H391" s="135"/>
      <c r="I391" s="43"/>
      <c r="J391" s="55"/>
      <c r="K391" s="41"/>
      <c r="L391" s="43">
        <f>SUM(BC331:BC377)</f>
        <v>0</v>
      </c>
    </row>
    <row r="392" spans="1:12" ht="14.25" hidden="1" x14ac:dyDescent="0.2">
      <c r="A392" s="55"/>
      <c r="B392" s="60"/>
      <c r="C392" s="135" t="s">
        <v>858</v>
      </c>
      <c r="D392" s="135"/>
      <c r="E392" s="135"/>
      <c r="F392" s="135"/>
      <c r="G392" s="135"/>
      <c r="H392" s="135"/>
      <c r="I392" s="43"/>
      <c r="J392" s="55"/>
      <c r="K392" s="41"/>
      <c r="L392" s="43">
        <f>SUM(BB331:BB377)</f>
        <v>0</v>
      </c>
    </row>
    <row r="393" spans="1:12" ht="14.25" hidden="1" x14ac:dyDescent="0.2">
      <c r="A393" s="55"/>
      <c r="B393" s="60"/>
      <c r="C393" s="135" t="s">
        <v>859</v>
      </c>
      <c r="D393" s="135"/>
      <c r="E393" s="135"/>
      <c r="F393" s="135"/>
      <c r="G393" s="135"/>
      <c r="H393" s="135"/>
      <c r="I393" s="43"/>
      <c r="J393" s="55"/>
      <c r="K393" s="41"/>
      <c r="L393" s="43">
        <f>SUM(AR331:AR377)+SUM(AT331:AT377)+SUM(AV331:AV377)</f>
        <v>0</v>
      </c>
    </row>
    <row r="394" spans="1:12" ht="14.25" hidden="1" x14ac:dyDescent="0.2">
      <c r="A394" s="55"/>
      <c r="B394" s="60"/>
      <c r="C394" s="135" t="s">
        <v>860</v>
      </c>
      <c r="D394" s="135"/>
      <c r="E394" s="135"/>
      <c r="F394" s="135"/>
      <c r="G394" s="135"/>
      <c r="H394" s="135"/>
      <c r="I394" s="43"/>
      <c r="J394" s="55"/>
      <c r="K394" s="41"/>
      <c r="L394" s="43">
        <f>SUM(AZ331:AZ377)</f>
        <v>0</v>
      </c>
    </row>
    <row r="395" spans="1:12" ht="14.25" hidden="1" x14ac:dyDescent="0.2">
      <c r="A395" s="55"/>
      <c r="B395" s="60"/>
      <c r="C395" s="135" t="s">
        <v>861</v>
      </c>
      <c r="D395" s="135"/>
      <c r="E395" s="135"/>
      <c r="F395" s="135"/>
      <c r="G395" s="135"/>
      <c r="H395" s="135"/>
      <c r="I395" s="43"/>
      <c r="J395" s="55"/>
      <c r="K395" s="41"/>
      <c r="L395" s="43">
        <f>SUM(BA331:BA377)</f>
        <v>0</v>
      </c>
    </row>
    <row r="396" spans="1:12" ht="14.25" hidden="1" x14ac:dyDescent="0.2">
      <c r="A396" s="55"/>
      <c r="B396" s="60"/>
      <c r="C396" s="135" t="s">
        <v>862</v>
      </c>
      <c r="D396" s="135"/>
      <c r="E396" s="135"/>
      <c r="F396" s="135"/>
      <c r="G396" s="135"/>
      <c r="H396" s="135"/>
      <c r="I396" s="43"/>
      <c r="J396" s="55"/>
      <c r="K396" s="41"/>
      <c r="L396" s="43">
        <f>L398+L399</f>
        <v>0</v>
      </c>
    </row>
    <row r="397" spans="1:12" ht="14.25" hidden="1" x14ac:dyDescent="0.2">
      <c r="A397" s="55"/>
      <c r="B397" s="60"/>
      <c r="C397" s="134" t="s">
        <v>849</v>
      </c>
      <c r="D397" s="135"/>
      <c r="E397" s="135"/>
      <c r="F397" s="135"/>
      <c r="G397" s="135"/>
      <c r="H397" s="135"/>
      <c r="I397" s="43"/>
      <c r="J397" s="55"/>
      <c r="K397" s="41"/>
      <c r="L397" s="43"/>
    </row>
    <row r="398" spans="1:12" ht="14.25" hidden="1" x14ac:dyDescent="0.2">
      <c r="A398" s="55"/>
      <c r="B398" s="60"/>
      <c r="C398" s="135" t="s">
        <v>863</v>
      </c>
      <c r="D398" s="135"/>
      <c r="E398" s="135"/>
      <c r="F398" s="135"/>
      <c r="G398" s="135"/>
      <c r="H398" s="135"/>
      <c r="I398" s="43"/>
      <c r="J398" s="55"/>
      <c r="K398" s="41"/>
      <c r="L398" s="43">
        <f>SUM(BK331:BK377)</f>
        <v>0</v>
      </c>
    </row>
    <row r="399" spans="1:12" ht="14.25" hidden="1" x14ac:dyDescent="0.2">
      <c r="A399" s="55"/>
      <c r="B399" s="60"/>
      <c r="C399" s="135" t="s">
        <v>864</v>
      </c>
      <c r="D399" s="135"/>
      <c r="E399" s="135"/>
      <c r="F399" s="135"/>
      <c r="G399" s="135"/>
      <c r="H399" s="135"/>
      <c r="I399" s="43"/>
      <c r="J399" s="55"/>
      <c r="K399" s="41"/>
      <c r="L399" s="43">
        <f>SUM(BD331:BD377)</f>
        <v>0</v>
      </c>
    </row>
    <row r="400" spans="1:12" ht="14.25" hidden="1" x14ac:dyDescent="0.2">
      <c r="A400" s="55"/>
      <c r="B400" s="60"/>
      <c r="C400" s="135" t="s">
        <v>865</v>
      </c>
      <c r="D400" s="135"/>
      <c r="E400" s="135"/>
      <c r="F400" s="135"/>
      <c r="G400" s="135"/>
      <c r="H400" s="135"/>
      <c r="I400" s="43"/>
      <c r="J400" s="55"/>
      <c r="K400" s="41"/>
      <c r="L400" s="43"/>
    </row>
    <row r="401" spans="1:12" ht="14.25" hidden="1" x14ac:dyDescent="0.2">
      <c r="A401" s="55"/>
      <c r="B401" s="60"/>
      <c r="C401" s="135" t="s">
        <v>866</v>
      </c>
      <c r="D401" s="135"/>
      <c r="E401" s="135"/>
      <c r="F401" s="135"/>
      <c r="G401" s="135"/>
      <c r="H401" s="135"/>
      <c r="I401" s="43"/>
      <c r="J401" s="55"/>
      <c r="K401" s="41"/>
      <c r="L401" s="43">
        <f>SUM(BO331:BO377)</f>
        <v>0</v>
      </c>
    </row>
    <row r="402" spans="1:12" ht="15" x14ac:dyDescent="0.2">
      <c r="A402" s="61"/>
      <c r="B402" s="62"/>
      <c r="C402" s="136" t="s">
        <v>867</v>
      </c>
      <c r="D402" s="136"/>
      <c r="E402" s="136"/>
      <c r="F402" s="136"/>
      <c r="G402" s="136"/>
      <c r="H402" s="136"/>
      <c r="I402" s="47"/>
      <c r="J402" s="61"/>
      <c r="K402" s="63"/>
      <c r="L402" s="47">
        <f>L379+L394+L395+L396+L400+L401</f>
        <v>127458.36</v>
      </c>
    </row>
    <row r="403" spans="1:12" ht="14.25" hidden="1" x14ac:dyDescent="0.2">
      <c r="A403" s="55"/>
      <c r="B403" s="60"/>
      <c r="C403" s="134" t="s">
        <v>868</v>
      </c>
      <c r="D403" s="135"/>
      <c r="E403" s="135"/>
      <c r="F403" s="135"/>
      <c r="G403" s="135"/>
      <c r="H403" s="135"/>
      <c r="I403" s="43"/>
      <c r="J403" s="55"/>
      <c r="K403" s="41"/>
      <c r="L403" s="43"/>
    </row>
    <row r="404" spans="1:12" ht="14.25" hidden="1" x14ac:dyDescent="0.2">
      <c r="A404" s="55"/>
      <c r="B404" s="60"/>
      <c r="C404" s="135" t="s">
        <v>869</v>
      </c>
      <c r="D404" s="135"/>
      <c r="E404" s="135"/>
      <c r="F404" s="135"/>
      <c r="G404" s="135"/>
      <c r="H404" s="135"/>
      <c r="I404" s="43"/>
      <c r="J404" s="55"/>
      <c r="K404" s="41"/>
      <c r="L404" s="43">
        <f>SUM(AX331:AX377)</f>
        <v>0</v>
      </c>
    </row>
    <row r="405" spans="1:12" ht="14.25" hidden="1" x14ac:dyDescent="0.2">
      <c r="A405" s="55"/>
      <c r="B405" s="60"/>
      <c r="C405" s="135" t="s">
        <v>870</v>
      </c>
      <c r="D405" s="135"/>
      <c r="E405" s="135"/>
      <c r="F405" s="135"/>
      <c r="G405" s="135"/>
      <c r="H405" s="135"/>
      <c r="I405" s="43"/>
      <c r="J405" s="55"/>
      <c r="K405" s="41"/>
      <c r="L405" s="43">
        <f>SUM(AY331:AY377)</f>
        <v>0</v>
      </c>
    </row>
    <row r="406" spans="1:12" ht="14.25" hidden="1" customHeight="1" x14ac:dyDescent="0.2">
      <c r="A406" s="55"/>
      <c r="B406" s="60"/>
      <c r="C406" s="135" t="s">
        <v>871</v>
      </c>
      <c r="D406" s="135"/>
      <c r="E406" s="135"/>
      <c r="F406" s="137"/>
      <c r="G406" s="46">
        <f>Source!F265</f>
        <v>0</v>
      </c>
      <c r="H406" s="55"/>
      <c r="I406" s="55"/>
      <c r="J406" s="55"/>
      <c r="K406" s="55"/>
      <c r="L406" s="55"/>
    </row>
    <row r="407" spans="1:12" ht="14.25" hidden="1" customHeight="1" x14ac:dyDescent="0.2">
      <c r="A407" s="55"/>
      <c r="B407" s="60"/>
      <c r="C407" s="135" t="s">
        <v>872</v>
      </c>
      <c r="D407" s="135"/>
      <c r="E407" s="135"/>
      <c r="F407" s="137"/>
      <c r="G407" s="46">
        <f>Source!F266</f>
        <v>0</v>
      </c>
      <c r="H407" s="55"/>
      <c r="I407" s="55"/>
      <c r="J407" s="55"/>
      <c r="K407" s="55"/>
      <c r="L407" s="55"/>
    </row>
    <row r="410" spans="1:12" ht="15" x14ac:dyDescent="0.2">
      <c r="A410" s="65"/>
      <c r="B410" s="66"/>
      <c r="C410" s="138" t="s">
        <v>890</v>
      </c>
      <c r="D410" s="138"/>
      <c r="E410" s="138"/>
      <c r="F410" s="138"/>
      <c r="G410" s="138"/>
      <c r="H410" s="138"/>
      <c r="I410" s="67"/>
      <c r="J410" s="65"/>
      <c r="K410" s="68"/>
      <c r="L410" s="67"/>
    </row>
    <row r="412" spans="1:12" ht="15" x14ac:dyDescent="0.2">
      <c r="A412" s="61"/>
      <c r="B412" s="62"/>
      <c r="C412" s="136" t="s">
        <v>891</v>
      </c>
      <c r="D412" s="136"/>
      <c r="E412" s="136"/>
      <c r="F412" s="136"/>
      <c r="G412" s="136"/>
      <c r="H412" s="136"/>
      <c r="I412" s="47"/>
      <c r="J412" s="61"/>
      <c r="K412" s="63"/>
      <c r="L412" s="47">
        <f>L414+L429+L430</f>
        <v>202431.49</v>
      </c>
    </row>
    <row r="413" spans="1:12" ht="14.25" x14ac:dyDescent="0.2">
      <c r="A413" s="55"/>
      <c r="B413" s="60"/>
      <c r="C413" s="134" t="s">
        <v>849</v>
      </c>
      <c r="D413" s="135"/>
      <c r="E413" s="135"/>
      <c r="F413" s="135"/>
      <c r="G413" s="135"/>
      <c r="H413" s="135"/>
      <c r="I413" s="43"/>
      <c r="J413" s="55"/>
      <c r="K413" s="41"/>
      <c r="L413" s="43"/>
    </row>
    <row r="414" spans="1:12" ht="14.25" x14ac:dyDescent="0.2">
      <c r="A414" s="55"/>
      <c r="B414" s="60"/>
      <c r="C414" s="135" t="s">
        <v>892</v>
      </c>
      <c r="D414" s="135"/>
      <c r="E414" s="135"/>
      <c r="F414" s="135"/>
      <c r="G414" s="135"/>
      <c r="H414" s="135"/>
      <c r="I414" s="43"/>
      <c r="J414" s="55"/>
      <c r="K414" s="41"/>
      <c r="L414" s="43">
        <f>L416+L417+L423+L427</f>
        <v>162068.03999999998</v>
      </c>
    </row>
    <row r="415" spans="1:12" ht="14.25" x14ac:dyDescent="0.2">
      <c r="A415" s="55"/>
      <c r="B415" s="60"/>
      <c r="C415" s="134" t="s">
        <v>849</v>
      </c>
      <c r="D415" s="135"/>
      <c r="E415" s="135"/>
      <c r="F415" s="135"/>
      <c r="G415" s="135"/>
      <c r="H415" s="135"/>
      <c r="I415" s="43"/>
      <c r="J415" s="55"/>
      <c r="K415" s="41"/>
      <c r="L415" s="43"/>
    </row>
    <row r="416" spans="1:12" ht="14.25" x14ac:dyDescent="0.2">
      <c r="A416" s="55"/>
      <c r="B416" s="60"/>
      <c r="C416" s="135" t="s">
        <v>893</v>
      </c>
      <c r="D416" s="135"/>
      <c r="E416" s="135"/>
      <c r="F416" s="135"/>
      <c r="G416" s="135"/>
      <c r="H416" s="135"/>
      <c r="I416" s="43"/>
      <c r="J416" s="55"/>
      <c r="K416" s="41"/>
      <c r="L416" s="43">
        <f>SUMIF(CD50:CD408, 1, AR50:AR408)</f>
        <v>17978.109999999997</v>
      </c>
    </row>
    <row r="417" spans="1:12" ht="14.25" hidden="1" x14ac:dyDescent="0.2">
      <c r="A417" s="55"/>
      <c r="B417" s="60"/>
      <c r="C417" s="135" t="s">
        <v>851</v>
      </c>
      <c r="D417" s="135"/>
      <c r="E417" s="135"/>
      <c r="F417" s="135"/>
      <c r="G417" s="135"/>
      <c r="H417" s="135"/>
      <c r="I417" s="43"/>
      <c r="J417" s="55"/>
      <c r="K417" s="41"/>
      <c r="L417" s="43">
        <f>L419+L422+L421</f>
        <v>23246.909999999996</v>
      </c>
    </row>
    <row r="418" spans="1:12" ht="14.25" hidden="1" x14ac:dyDescent="0.2">
      <c r="A418" s="55"/>
      <c r="B418" s="60"/>
      <c r="C418" s="134" t="s">
        <v>852</v>
      </c>
      <c r="D418" s="135"/>
      <c r="E418" s="135"/>
      <c r="F418" s="135"/>
      <c r="G418" s="135"/>
      <c r="H418" s="135"/>
      <c r="I418" s="43"/>
      <c r="J418" s="55"/>
      <c r="K418" s="41"/>
      <c r="L418" s="43"/>
    </row>
    <row r="419" spans="1:12" ht="14.25" x14ac:dyDescent="0.2">
      <c r="A419" s="55"/>
      <c r="B419" s="60"/>
      <c r="C419" s="135" t="s">
        <v>851</v>
      </c>
      <c r="D419" s="135"/>
      <c r="E419" s="135"/>
      <c r="F419" s="135"/>
      <c r="G419" s="135"/>
      <c r="H419" s="135"/>
      <c r="I419" s="43"/>
      <c r="J419" s="55"/>
      <c r="K419" s="41"/>
      <c r="L419" s="43">
        <f>SUMIF(CD50:CD408, 1, AO50:AO408)</f>
        <v>16409.53</v>
      </c>
    </row>
    <row r="420" spans="1:12" ht="14.25" hidden="1" x14ac:dyDescent="0.2">
      <c r="A420" s="55"/>
      <c r="B420" s="60"/>
      <c r="C420" s="134" t="s">
        <v>853</v>
      </c>
      <c r="D420" s="135"/>
      <c r="E420" s="135"/>
      <c r="F420" s="135"/>
      <c r="G420" s="135"/>
      <c r="H420" s="135"/>
      <c r="I420" s="43"/>
      <c r="J420" s="55"/>
      <c r="K420" s="41"/>
      <c r="L420" s="43"/>
    </row>
    <row r="421" spans="1:12" ht="14.25" x14ac:dyDescent="0.2">
      <c r="A421" s="55"/>
      <c r="B421" s="60"/>
      <c r="C421" s="135" t="s">
        <v>873</v>
      </c>
      <c r="D421" s="135"/>
      <c r="E421" s="135"/>
      <c r="F421" s="135"/>
      <c r="G421" s="135"/>
      <c r="H421" s="135"/>
      <c r="I421" s="43"/>
      <c r="J421" s="55"/>
      <c r="K421" s="41"/>
      <c r="L421" s="43">
        <f>SUMIF(CD50:CD408, 1, AT50:AT408)</f>
        <v>6837.3799999999992</v>
      </c>
    </row>
    <row r="422" spans="1:12" ht="14.25" hidden="1" x14ac:dyDescent="0.2">
      <c r="A422" s="55"/>
      <c r="B422" s="60"/>
      <c r="C422" s="135" t="s">
        <v>854</v>
      </c>
      <c r="D422" s="135"/>
      <c r="E422" s="135"/>
      <c r="F422" s="135"/>
      <c r="G422" s="135"/>
      <c r="H422" s="135"/>
      <c r="I422" s="43"/>
      <c r="J422" s="55"/>
      <c r="K422" s="41"/>
      <c r="L422" s="43">
        <f>SUMIF(CD50:CD408, 1, AV50:AV408)</f>
        <v>0</v>
      </c>
    </row>
    <row r="423" spans="1:12" ht="14.25" x14ac:dyDescent="0.2">
      <c r="A423" s="55"/>
      <c r="B423" s="60"/>
      <c r="C423" s="135" t="s">
        <v>855</v>
      </c>
      <c r="D423" s="135"/>
      <c r="E423" s="135"/>
      <c r="F423" s="135"/>
      <c r="G423" s="135"/>
      <c r="H423" s="135"/>
      <c r="I423" s="43"/>
      <c r="J423" s="55"/>
      <c r="K423" s="41"/>
      <c r="L423" s="43">
        <f>L425+L426</f>
        <v>117032.19</v>
      </c>
    </row>
    <row r="424" spans="1:12" ht="14.25" x14ac:dyDescent="0.2">
      <c r="A424" s="55"/>
      <c r="B424" s="60"/>
      <c r="C424" s="134" t="s">
        <v>852</v>
      </c>
      <c r="D424" s="135"/>
      <c r="E424" s="135"/>
      <c r="F424" s="135"/>
      <c r="G424" s="135"/>
      <c r="H424" s="135"/>
      <c r="I424" s="43"/>
      <c r="J424" s="55"/>
      <c r="K424" s="41"/>
      <c r="L424" s="43"/>
    </row>
    <row r="425" spans="1:12" ht="14.25" x14ac:dyDescent="0.2">
      <c r="A425" s="55"/>
      <c r="B425" s="60"/>
      <c r="C425" s="135" t="s">
        <v>856</v>
      </c>
      <c r="D425" s="135"/>
      <c r="E425" s="135"/>
      <c r="F425" s="135"/>
      <c r="G425" s="135"/>
      <c r="H425" s="135"/>
      <c r="I425" s="43"/>
      <c r="J425" s="55"/>
      <c r="K425" s="41"/>
      <c r="L425" s="43">
        <f>SUMIF(CD50:CD408, 1, AW50:AW408)-SUMIF(CD50:CD408, 1, BK50:BK408)</f>
        <v>117032.19</v>
      </c>
    </row>
    <row r="426" spans="1:12" ht="14.25" hidden="1" x14ac:dyDescent="0.2">
      <c r="A426" s="55"/>
      <c r="B426" s="60"/>
      <c r="C426" s="135" t="s">
        <v>857</v>
      </c>
      <c r="D426" s="135"/>
      <c r="E426" s="135"/>
      <c r="F426" s="135"/>
      <c r="G426" s="135"/>
      <c r="H426" s="135"/>
      <c r="I426" s="43"/>
      <c r="J426" s="55"/>
      <c r="K426" s="41"/>
      <c r="L426" s="43">
        <f>SUMIF(CD50:CD408, 1, BC50:BC408)</f>
        <v>0</v>
      </c>
    </row>
    <row r="427" spans="1:12" ht="14.25" x14ac:dyDescent="0.2">
      <c r="A427" s="55"/>
      <c r="B427" s="60"/>
      <c r="C427" s="135" t="s">
        <v>858</v>
      </c>
      <c r="D427" s="135"/>
      <c r="E427" s="135"/>
      <c r="F427" s="135"/>
      <c r="G427" s="135"/>
      <c r="H427" s="135"/>
      <c r="I427" s="43"/>
      <c r="J427" s="55"/>
      <c r="K427" s="41"/>
      <c r="L427" s="43">
        <f>SUMIF(CD50:CD408, 1, BB50:BB408)</f>
        <v>3810.83</v>
      </c>
    </row>
    <row r="428" spans="1:12" ht="14.25" x14ac:dyDescent="0.2">
      <c r="A428" s="55"/>
      <c r="B428" s="60"/>
      <c r="C428" s="135" t="s">
        <v>894</v>
      </c>
      <c r="D428" s="135"/>
      <c r="E428" s="135"/>
      <c r="F428" s="135"/>
      <c r="G428" s="135"/>
      <c r="H428" s="135"/>
      <c r="I428" s="43"/>
      <c r="J428" s="55"/>
      <c r="K428" s="41"/>
      <c r="L428" s="43">
        <f>SUMIF(CD50:CD408, 1, AR50:AR408)+SUMIF(CD50:CD408, 1, AT50:AT408)+SUMIF(CD50:CD408, 1, AV50:AV408)</f>
        <v>24815.489999999998</v>
      </c>
    </row>
    <row r="429" spans="1:12" ht="14.25" x14ac:dyDescent="0.2">
      <c r="A429" s="55"/>
      <c r="B429" s="60"/>
      <c r="C429" s="135" t="s">
        <v>895</v>
      </c>
      <c r="D429" s="135"/>
      <c r="E429" s="135"/>
      <c r="F429" s="135"/>
      <c r="G429" s="135"/>
      <c r="H429" s="135"/>
      <c r="I429" s="43"/>
      <c r="J429" s="55"/>
      <c r="K429" s="41"/>
      <c r="L429" s="43">
        <f>SUMIF(CD50:CD408, 1, AZ50:AZ408)</f>
        <v>25524.629999999997</v>
      </c>
    </row>
    <row r="430" spans="1:12" ht="14.25" x14ac:dyDescent="0.2">
      <c r="A430" s="55"/>
      <c r="B430" s="60"/>
      <c r="C430" s="135" t="s">
        <v>896</v>
      </c>
      <c r="D430" s="135"/>
      <c r="E430" s="135"/>
      <c r="F430" s="135"/>
      <c r="G430" s="135"/>
      <c r="H430" s="135"/>
      <c r="I430" s="43"/>
      <c r="J430" s="55"/>
      <c r="K430" s="41"/>
      <c r="L430" s="43">
        <f>SUMIF(CD50:CD408, 1, BA50:BA408)</f>
        <v>14838.82</v>
      </c>
    </row>
    <row r="432" spans="1:12" ht="15" x14ac:dyDescent="0.2">
      <c r="A432" s="61"/>
      <c r="B432" s="62"/>
      <c r="C432" s="136" t="s">
        <v>897</v>
      </c>
      <c r="D432" s="136"/>
      <c r="E432" s="136"/>
      <c r="F432" s="136"/>
      <c r="G432" s="136"/>
      <c r="H432" s="136"/>
      <c r="I432" s="47"/>
      <c r="J432" s="61"/>
      <c r="K432" s="63"/>
      <c r="L432" s="47">
        <f>L434+L449+L450</f>
        <v>13731.73</v>
      </c>
    </row>
    <row r="433" spans="1:12" ht="14.25" x14ac:dyDescent="0.2">
      <c r="A433" s="55"/>
      <c r="B433" s="60"/>
      <c r="C433" s="134" t="s">
        <v>849</v>
      </c>
      <c r="D433" s="135"/>
      <c r="E433" s="135"/>
      <c r="F433" s="135"/>
      <c r="G433" s="135"/>
      <c r="H433" s="135"/>
      <c r="I433" s="43"/>
      <c r="J433" s="55"/>
      <c r="K433" s="41"/>
      <c r="L433" s="43"/>
    </row>
    <row r="434" spans="1:12" ht="14.25" x14ac:dyDescent="0.2">
      <c r="A434" s="55"/>
      <c r="B434" s="60"/>
      <c r="C434" s="135" t="s">
        <v>892</v>
      </c>
      <c r="D434" s="135"/>
      <c r="E434" s="135"/>
      <c r="F434" s="135"/>
      <c r="G434" s="135"/>
      <c r="H434" s="135"/>
      <c r="I434" s="43"/>
      <c r="J434" s="55"/>
      <c r="K434" s="41"/>
      <c r="L434" s="43">
        <f>L436+L437+L443+L447</f>
        <v>12318.21</v>
      </c>
    </row>
    <row r="435" spans="1:12" ht="14.25" x14ac:dyDescent="0.2">
      <c r="A435" s="55"/>
      <c r="B435" s="60"/>
      <c r="C435" s="134" t="s">
        <v>849</v>
      </c>
      <c r="D435" s="135"/>
      <c r="E435" s="135"/>
      <c r="F435" s="135"/>
      <c r="G435" s="135"/>
      <c r="H435" s="135"/>
      <c r="I435" s="43"/>
      <c r="J435" s="55"/>
      <c r="K435" s="41"/>
      <c r="L435" s="43"/>
    </row>
    <row r="436" spans="1:12" ht="14.25" x14ac:dyDescent="0.2">
      <c r="A436" s="55"/>
      <c r="B436" s="60"/>
      <c r="C436" s="135" t="s">
        <v>893</v>
      </c>
      <c r="D436" s="135"/>
      <c r="E436" s="135"/>
      <c r="F436" s="135"/>
      <c r="G436" s="135"/>
      <c r="H436" s="135"/>
      <c r="I436" s="43"/>
      <c r="J436" s="55"/>
      <c r="K436" s="41"/>
      <c r="L436" s="43">
        <f>SUMIF(CD50:CD430, 2, AR50:AR430)</f>
        <v>915.51</v>
      </c>
    </row>
    <row r="437" spans="1:12" ht="14.25" hidden="1" x14ac:dyDescent="0.2">
      <c r="A437" s="55"/>
      <c r="B437" s="60"/>
      <c r="C437" s="135" t="s">
        <v>851</v>
      </c>
      <c r="D437" s="135"/>
      <c r="E437" s="135"/>
      <c r="F437" s="135"/>
      <c r="G437" s="135"/>
      <c r="H437" s="135"/>
      <c r="I437" s="43"/>
      <c r="J437" s="55"/>
      <c r="K437" s="41"/>
      <c r="L437" s="43">
        <f>L439+L442+L441</f>
        <v>116.04000000000002</v>
      </c>
    </row>
    <row r="438" spans="1:12" ht="14.25" hidden="1" x14ac:dyDescent="0.2">
      <c r="A438" s="55"/>
      <c r="B438" s="60"/>
      <c r="C438" s="134" t="s">
        <v>852</v>
      </c>
      <c r="D438" s="135"/>
      <c r="E438" s="135"/>
      <c r="F438" s="135"/>
      <c r="G438" s="135"/>
      <c r="H438" s="135"/>
      <c r="I438" s="43"/>
      <c r="J438" s="55"/>
      <c r="K438" s="41"/>
      <c r="L438" s="43"/>
    </row>
    <row r="439" spans="1:12" ht="14.25" x14ac:dyDescent="0.2">
      <c r="A439" s="55"/>
      <c r="B439" s="60"/>
      <c r="C439" s="135" t="s">
        <v>851</v>
      </c>
      <c r="D439" s="135"/>
      <c r="E439" s="135"/>
      <c r="F439" s="135"/>
      <c r="G439" s="135"/>
      <c r="H439" s="135"/>
      <c r="I439" s="43"/>
      <c r="J439" s="55"/>
      <c r="K439" s="41"/>
      <c r="L439" s="43">
        <f>SUMIF(CD50:CD430, 2, AO50:AO430)</f>
        <v>76.470000000000013</v>
      </c>
    </row>
    <row r="440" spans="1:12" ht="14.25" hidden="1" x14ac:dyDescent="0.2">
      <c r="A440" s="55"/>
      <c r="B440" s="60"/>
      <c r="C440" s="134" t="s">
        <v>853</v>
      </c>
      <c r="D440" s="135"/>
      <c r="E440" s="135"/>
      <c r="F440" s="135"/>
      <c r="G440" s="135"/>
      <c r="H440" s="135"/>
      <c r="I440" s="43"/>
      <c r="J440" s="55"/>
      <c r="K440" s="41"/>
      <c r="L440" s="43"/>
    </row>
    <row r="441" spans="1:12" ht="14.25" x14ac:dyDescent="0.2">
      <c r="A441" s="55"/>
      <c r="B441" s="60"/>
      <c r="C441" s="135" t="s">
        <v>873</v>
      </c>
      <c r="D441" s="135"/>
      <c r="E441" s="135"/>
      <c r="F441" s="135"/>
      <c r="G441" s="135"/>
      <c r="H441" s="135"/>
      <c r="I441" s="43"/>
      <c r="J441" s="55"/>
      <c r="K441" s="41"/>
      <c r="L441" s="43">
        <f>SUMIF(CD50:CD430, 2, AT50:AT430)</f>
        <v>39.57</v>
      </c>
    </row>
    <row r="442" spans="1:12" ht="14.25" hidden="1" x14ac:dyDescent="0.2">
      <c r="A442" s="55"/>
      <c r="B442" s="60"/>
      <c r="C442" s="135" t="s">
        <v>854</v>
      </c>
      <c r="D442" s="135"/>
      <c r="E442" s="135"/>
      <c r="F442" s="135"/>
      <c r="G442" s="135"/>
      <c r="H442" s="135"/>
      <c r="I442" s="43"/>
      <c r="J442" s="55"/>
      <c r="K442" s="41"/>
      <c r="L442" s="43">
        <f>SUMIF(CD50:CD430, 2, AV50:AV430)</f>
        <v>0</v>
      </c>
    </row>
    <row r="443" spans="1:12" ht="14.25" x14ac:dyDescent="0.2">
      <c r="A443" s="55"/>
      <c r="B443" s="60"/>
      <c r="C443" s="135" t="s">
        <v>855</v>
      </c>
      <c r="D443" s="135"/>
      <c r="E443" s="135"/>
      <c r="F443" s="135"/>
      <c r="G443" s="135"/>
      <c r="H443" s="135"/>
      <c r="I443" s="43"/>
      <c r="J443" s="55"/>
      <c r="K443" s="41"/>
      <c r="L443" s="43">
        <f>L445+L446</f>
        <v>11286.66</v>
      </c>
    </row>
    <row r="444" spans="1:12" ht="14.25" x14ac:dyDescent="0.2">
      <c r="A444" s="55"/>
      <c r="B444" s="60"/>
      <c r="C444" s="134" t="s">
        <v>852</v>
      </c>
      <c r="D444" s="135"/>
      <c r="E444" s="135"/>
      <c r="F444" s="135"/>
      <c r="G444" s="135"/>
      <c r="H444" s="135"/>
      <c r="I444" s="43"/>
      <c r="J444" s="55"/>
      <c r="K444" s="41"/>
      <c r="L444" s="43"/>
    </row>
    <row r="445" spans="1:12" ht="14.25" x14ac:dyDescent="0.2">
      <c r="A445" s="55"/>
      <c r="B445" s="60"/>
      <c r="C445" s="135" t="s">
        <v>856</v>
      </c>
      <c r="D445" s="135"/>
      <c r="E445" s="135"/>
      <c r="F445" s="135"/>
      <c r="G445" s="135"/>
      <c r="H445" s="135"/>
      <c r="I445" s="43"/>
      <c r="J445" s="55"/>
      <c r="K445" s="41"/>
      <c r="L445" s="43">
        <f>SUMIF(CD50:CD430, 2, AW50:AW430)-SUMIF(CD50:CD430, 2, BK50:BK430)</f>
        <v>11286.66</v>
      </c>
    </row>
    <row r="446" spans="1:12" ht="14.25" hidden="1" x14ac:dyDescent="0.2">
      <c r="A446" s="55"/>
      <c r="B446" s="60"/>
      <c r="C446" s="135" t="s">
        <v>857</v>
      </c>
      <c r="D446" s="135"/>
      <c r="E446" s="135"/>
      <c r="F446" s="135"/>
      <c r="G446" s="135"/>
      <c r="H446" s="135"/>
      <c r="I446" s="43"/>
      <c r="J446" s="55"/>
      <c r="K446" s="41"/>
      <c r="L446" s="43">
        <f>SUMIF(CD50:CD430, 2, BC50:BC430)</f>
        <v>0</v>
      </c>
    </row>
    <row r="447" spans="1:12" ht="14.25" hidden="1" x14ac:dyDescent="0.2">
      <c r="A447" s="55"/>
      <c r="B447" s="60"/>
      <c r="C447" s="135" t="s">
        <v>858</v>
      </c>
      <c r="D447" s="135"/>
      <c r="E447" s="135"/>
      <c r="F447" s="135"/>
      <c r="G447" s="135"/>
      <c r="H447" s="135"/>
      <c r="I447" s="43"/>
      <c r="J447" s="55"/>
      <c r="K447" s="41"/>
      <c r="L447" s="43">
        <f>SUMIF(CD50:CD430, 2, BB50:BB430)</f>
        <v>0</v>
      </c>
    </row>
    <row r="448" spans="1:12" ht="14.25" x14ac:dyDescent="0.2">
      <c r="A448" s="55"/>
      <c r="B448" s="60"/>
      <c r="C448" s="135" t="s">
        <v>894</v>
      </c>
      <c r="D448" s="135"/>
      <c r="E448" s="135"/>
      <c r="F448" s="135"/>
      <c r="G448" s="135"/>
      <c r="H448" s="135"/>
      <c r="I448" s="43"/>
      <c r="J448" s="55"/>
      <c r="K448" s="41"/>
      <c r="L448" s="43">
        <f>SUMIF(CD50:CD430, 2, AR50:AR430)+SUMIF(CD50:CD430, 2, AT50:AT430)+SUMIF(CD50:CD430, 2, AV50:AV430)</f>
        <v>955.08</v>
      </c>
    </row>
    <row r="449" spans="1:12" ht="14.25" x14ac:dyDescent="0.2">
      <c r="A449" s="55"/>
      <c r="B449" s="60"/>
      <c r="C449" s="135" t="s">
        <v>895</v>
      </c>
      <c r="D449" s="135"/>
      <c r="E449" s="135"/>
      <c r="F449" s="135"/>
      <c r="G449" s="135"/>
      <c r="H449" s="135"/>
      <c r="I449" s="43"/>
      <c r="J449" s="55"/>
      <c r="K449" s="41"/>
      <c r="L449" s="43">
        <f>SUMIF(CD50:CD430, 2, AZ50:AZ430)</f>
        <v>926.43</v>
      </c>
    </row>
    <row r="450" spans="1:12" ht="14.25" x14ac:dyDescent="0.2">
      <c r="A450" s="55"/>
      <c r="B450" s="60"/>
      <c r="C450" s="135" t="s">
        <v>896</v>
      </c>
      <c r="D450" s="135"/>
      <c r="E450" s="135"/>
      <c r="F450" s="135"/>
      <c r="G450" s="135"/>
      <c r="H450" s="135"/>
      <c r="I450" s="43"/>
      <c r="J450" s="55"/>
      <c r="K450" s="41"/>
      <c r="L450" s="43">
        <f>SUMIF(CD50:CD430, 2, BA50:BA430)</f>
        <v>487.09</v>
      </c>
    </row>
    <row r="451" spans="1:12" hidden="1" x14ac:dyDescent="0.2"/>
    <row r="452" spans="1:12" ht="15" hidden="1" x14ac:dyDescent="0.2">
      <c r="A452" s="61"/>
      <c r="B452" s="62"/>
      <c r="C452" s="136" t="s">
        <v>898</v>
      </c>
      <c r="D452" s="136"/>
      <c r="E452" s="136"/>
      <c r="F452" s="136"/>
      <c r="G452" s="136"/>
      <c r="H452" s="136"/>
      <c r="I452" s="47"/>
      <c r="J452" s="61"/>
      <c r="K452" s="63"/>
      <c r="L452" s="47">
        <f>L454+L455</f>
        <v>0</v>
      </c>
    </row>
    <row r="453" spans="1:12" ht="14.25" hidden="1" x14ac:dyDescent="0.2">
      <c r="A453" s="55"/>
      <c r="B453" s="60"/>
      <c r="C453" s="134" t="s">
        <v>849</v>
      </c>
      <c r="D453" s="135"/>
      <c r="E453" s="135"/>
      <c r="F453" s="135"/>
      <c r="G453" s="135"/>
      <c r="H453" s="135"/>
      <c r="I453" s="43"/>
      <c r="J453" s="55"/>
      <c r="K453" s="41"/>
      <c r="L453" s="43"/>
    </row>
    <row r="454" spans="1:12" ht="14.25" hidden="1" x14ac:dyDescent="0.2">
      <c r="A454" s="55"/>
      <c r="B454" s="60"/>
      <c r="C454" s="135" t="s">
        <v>863</v>
      </c>
      <c r="D454" s="135"/>
      <c r="E454" s="135"/>
      <c r="F454" s="135"/>
      <c r="G454" s="135"/>
      <c r="H454" s="135"/>
      <c r="I454" s="43"/>
      <c r="J454" s="55"/>
      <c r="K454" s="41"/>
      <c r="L454" s="43">
        <f>SUMIF(CD50:CD450, 3, BK50:BK450)</f>
        <v>0</v>
      </c>
    </row>
    <row r="455" spans="1:12" ht="14.25" hidden="1" x14ac:dyDescent="0.2">
      <c r="A455" s="55"/>
      <c r="B455" s="60"/>
      <c r="C455" s="135" t="s">
        <v>864</v>
      </c>
      <c r="D455" s="135"/>
      <c r="E455" s="135"/>
      <c r="F455" s="135"/>
      <c r="G455" s="135"/>
      <c r="H455" s="135"/>
      <c r="I455" s="43"/>
      <c r="J455" s="55"/>
      <c r="K455" s="41"/>
      <c r="L455" s="43">
        <f>SUMIF(CD50:CD450, 3, BD50:BD450)</f>
        <v>0</v>
      </c>
    </row>
    <row r="456" spans="1:12" hidden="1" x14ac:dyDescent="0.2"/>
    <row r="457" spans="1:12" ht="15" hidden="1" x14ac:dyDescent="0.2">
      <c r="A457" s="61"/>
      <c r="B457" s="62"/>
      <c r="C457" s="136" t="s">
        <v>899</v>
      </c>
      <c r="D457" s="136"/>
      <c r="E457" s="136"/>
      <c r="F457" s="136"/>
      <c r="G457" s="136"/>
      <c r="H457" s="136"/>
      <c r="I457" s="47"/>
      <c r="J457" s="61"/>
      <c r="K457" s="63"/>
      <c r="L457" s="47">
        <f>L463+L478+L479+L459+L460</f>
        <v>0</v>
      </c>
    </row>
    <row r="458" spans="1:12" ht="14.25" hidden="1" x14ac:dyDescent="0.2">
      <c r="A458" s="55"/>
      <c r="B458" s="60"/>
      <c r="C458" s="134" t="s">
        <v>849</v>
      </c>
      <c r="D458" s="135"/>
      <c r="E458" s="135"/>
      <c r="F458" s="135"/>
      <c r="G458" s="135"/>
      <c r="H458" s="135"/>
      <c r="I458" s="43"/>
      <c r="J458" s="55"/>
      <c r="K458" s="41"/>
      <c r="L458" s="43"/>
    </row>
    <row r="459" spans="1:12" ht="14.25" hidden="1" x14ac:dyDescent="0.2">
      <c r="A459" s="55"/>
      <c r="B459" s="60"/>
      <c r="C459" s="135" t="s">
        <v>900</v>
      </c>
      <c r="D459" s="135"/>
      <c r="E459" s="135"/>
      <c r="F459" s="135"/>
      <c r="G459" s="135"/>
      <c r="H459" s="135"/>
      <c r="I459" s="43"/>
      <c r="J459" s="55"/>
      <c r="K459" s="41"/>
      <c r="L459" s="43"/>
    </row>
    <row r="460" spans="1:12" ht="14.25" hidden="1" x14ac:dyDescent="0.2">
      <c r="A460" s="55"/>
      <c r="B460" s="60"/>
      <c r="C460" s="135" t="s">
        <v>901</v>
      </c>
      <c r="D460" s="135"/>
      <c r="E460" s="135"/>
      <c r="F460" s="135"/>
      <c r="G460" s="135"/>
      <c r="H460" s="135"/>
      <c r="I460" s="43"/>
      <c r="J460" s="55"/>
      <c r="K460" s="41"/>
      <c r="L460" s="43">
        <f>SUM(BO50:BO455)</f>
        <v>0</v>
      </c>
    </row>
    <row r="461" spans="1:12" ht="14.25" hidden="1" x14ac:dyDescent="0.2">
      <c r="A461" s="55"/>
      <c r="B461" s="60"/>
      <c r="C461" s="135" t="s">
        <v>498</v>
      </c>
      <c r="D461" s="135"/>
      <c r="E461" s="135"/>
      <c r="F461" s="135"/>
      <c r="G461" s="135"/>
      <c r="H461" s="135"/>
      <c r="I461" s="43"/>
      <c r="J461" s="55"/>
      <c r="K461" s="41"/>
      <c r="L461" s="43">
        <f>L463+L478+L479</f>
        <v>0</v>
      </c>
    </row>
    <row r="462" spans="1:12" ht="14.25" hidden="1" x14ac:dyDescent="0.2">
      <c r="A462" s="55"/>
      <c r="B462" s="60"/>
      <c r="C462" s="134" t="s">
        <v>849</v>
      </c>
      <c r="D462" s="135"/>
      <c r="E462" s="135"/>
      <c r="F462" s="135"/>
      <c r="G462" s="135"/>
      <c r="H462" s="135"/>
      <c r="I462" s="43"/>
      <c r="J462" s="55"/>
      <c r="K462" s="41"/>
      <c r="L462" s="43"/>
    </row>
    <row r="463" spans="1:12" ht="14.25" hidden="1" x14ac:dyDescent="0.2">
      <c r="A463" s="55"/>
      <c r="B463" s="60"/>
      <c r="C463" s="135" t="s">
        <v>892</v>
      </c>
      <c r="D463" s="135"/>
      <c r="E463" s="135"/>
      <c r="F463" s="135"/>
      <c r="G463" s="135"/>
      <c r="H463" s="135"/>
      <c r="I463" s="43"/>
      <c r="J463" s="55"/>
      <c r="K463" s="41"/>
      <c r="L463" s="43">
        <f>L465+L466+L472+L476</f>
        <v>0</v>
      </c>
    </row>
    <row r="464" spans="1:12" ht="14.25" hidden="1" x14ac:dyDescent="0.2">
      <c r="A464" s="55"/>
      <c r="B464" s="60"/>
      <c r="C464" s="134" t="s">
        <v>849</v>
      </c>
      <c r="D464" s="135"/>
      <c r="E464" s="135"/>
      <c r="F464" s="135"/>
      <c r="G464" s="135"/>
      <c r="H464" s="135"/>
      <c r="I464" s="43"/>
      <c r="J464" s="55"/>
      <c r="K464" s="41"/>
      <c r="L464" s="43"/>
    </row>
    <row r="465" spans="1:12" ht="14.25" hidden="1" x14ac:dyDescent="0.2">
      <c r="A465" s="55"/>
      <c r="B465" s="60"/>
      <c r="C465" s="135" t="s">
        <v>893</v>
      </c>
      <c r="D465" s="135"/>
      <c r="E465" s="135"/>
      <c r="F465" s="135"/>
      <c r="G465" s="135"/>
      <c r="H465" s="135"/>
      <c r="I465" s="43"/>
      <c r="J465" s="55"/>
      <c r="K465" s="41"/>
      <c r="L465" s="43">
        <f>SUMIF(CD50:CD455, 4, AR50:AR455)</f>
        <v>0</v>
      </c>
    </row>
    <row r="466" spans="1:12" ht="14.25" hidden="1" x14ac:dyDescent="0.2">
      <c r="A466" s="55"/>
      <c r="B466" s="60"/>
      <c r="C466" s="135" t="s">
        <v>851</v>
      </c>
      <c r="D466" s="135"/>
      <c r="E466" s="135"/>
      <c r="F466" s="135"/>
      <c r="G466" s="135"/>
      <c r="H466" s="135"/>
      <c r="I466" s="43"/>
      <c r="J466" s="55"/>
      <c r="K466" s="41"/>
      <c r="L466" s="43">
        <f>L468+L471+L470</f>
        <v>0</v>
      </c>
    </row>
    <row r="467" spans="1:12" ht="14.25" hidden="1" x14ac:dyDescent="0.2">
      <c r="A467" s="55"/>
      <c r="B467" s="60"/>
      <c r="C467" s="134" t="s">
        <v>852</v>
      </c>
      <c r="D467" s="135"/>
      <c r="E467" s="135"/>
      <c r="F467" s="135"/>
      <c r="G467" s="135"/>
      <c r="H467" s="135"/>
      <c r="I467" s="43"/>
      <c r="J467" s="55"/>
      <c r="K467" s="41"/>
      <c r="L467" s="43"/>
    </row>
    <row r="468" spans="1:12" ht="14.25" hidden="1" x14ac:dyDescent="0.2">
      <c r="A468" s="55"/>
      <c r="B468" s="60"/>
      <c r="C468" s="135" t="s">
        <v>851</v>
      </c>
      <c r="D468" s="135"/>
      <c r="E468" s="135"/>
      <c r="F468" s="135"/>
      <c r="G468" s="135"/>
      <c r="H468" s="135"/>
      <c r="I468" s="43"/>
      <c r="J468" s="55"/>
      <c r="K468" s="41"/>
      <c r="L468" s="43">
        <f>SUMIF(CD50:CD455, 4, AO50:AO455)</f>
        <v>0</v>
      </c>
    </row>
    <row r="469" spans="1:12" ht="14.25" hidden="1" x14ac:dyDescent="0.2">
      <c r="A469" s="55"/>
      <c r="B469" s="60"/>
      <c r="C469" s="134" t="s">
        <v>853</v>
      </c>
      <c r="D469" s="135"/>
      <c r="E469" s="135"/>
      <c r="F469" s="135"/>
      <c r="G469" s="135"/>
      <c r="H469" s="135"/>
      <c r="I469" s="43"/>
      <c r="J469" s="55"/>
      <c r="K469" s="41"/>
      <c r="L469" s="43"/>
    </row>
    <row r="470" spans="1:12" ht="14.25" hidden="1" x14ac:dyDescent="0.2">
      <c r="A470" s="55"/>
      <c r="B470" s="60"/>
      <c r="C470" s="135" t="s">
        <v>873</v>
      </c>
      <c r="D470" s="135"/>
      <c r="E470" s="135"/>
      <c r="F470" s="135"/>
      <c r="G470" s="135"/>
      <c r="H470" s="135"/>
      <c r="I470" s="43"/>
      <c r="J470" s="55"/>
      <c r="K470" s="41"/>
      <c r="L470" s="43">
        <f>SUMIF(CD50:CD455, 4, AT50:AT455)</f>
        <v>0</v>
      </c>
    </row>
    <row r="471" spans="1:12" ht="14.25" hidden="1" x14ac:dyDescent="0.2">
      <c r="A471" s="55"/>
      <c r="B471" s="60"/>
      <c r="C471" s="135" t="s">
        <v>854</v>
      </c>
      <c r="D471" s="135"/>
      <c r="E471" s="135"/>
      <c r="F471" s="135"/>
      <c r="G471" s="135"/>
      <c r="H471" s="135"/>
      <c r="I471" s="43"/>
      <c r="J471" s="55"/>
      <c r="K471" s="41"/>
      <c r="L471" s="43">
        <f>SUMIF(CD50:CD455, 4, AV50:AV455)</f>
        <v>0</v>
      </c>
    </row>
    <row r="472" spans="1:12" ht="14.25" hidden="1" x14ac:dyDescent="0.2">
      <c r="A472" s="55"/>
      <c r="B472" s="60"/>
      <c r="C472" s="135" t="s">
        <v>855</v>
      </c>
      <c r="D472" s="135"/>
      <c r="E472" s="135"/>
      <c r="F472" s="135"/>
      <c r="G472" s="135"/>
      <c r="H472" s="135"/>
      <c r="I472" s="43"/>
      <c r="J472" s="55"/>
      <c r="K472" s="41"/>
      <c r="L472" s="43">
        <f>L474+L475</f>
        <v>0</v>
      </c>
    </row>
    <row r="473" spans="1:12" ht="14.25" hidden="1" x14ac:dyDescent="0.2">
      <c r="A473" s="55"/>
      <c r="B473" s="60"/>
      <c r="C473" s="134" t="s">
        <v>852</v>
      </c>
      <c r="D473" s="135"/>
      <c r="E473" s="135"/>
      <c r="F473" s="135"/>
      <c r="G473" s="135"/>
      <c r="H473" s="135"/>
      <c r="I473" s="43"/>
      <c r="J473" s="55"/>
      <c r="K473" s="41"/>
      <c r="L473" s="43"/>
    </row>
    <row r="474" spans="1:12" ht="14.25" hidden="1" x14ac:dyDescent="0.2">
      <c r="A474" s="55"/>
      <c r="B474" s="60"/>
      <c r="C474" s="135" t="s">
        <v>856</v>
      </c>
      <c r="D474" s="135"/>
      <c r="E474" s="135"/>
      <c r="F474" s="135"/>
      <c r="G474" s="135"/>
      <c r="H474" s="135"/>
      <c r="I474" s="43"/>
      <c r="J474" s="55"/>
      <c r="K474" s="41"/>
      <c r="L474" s="43">
        <f>SUMIF(CD50:CD455, 4, AW50:AW455)-SUMIF(CD50:CD455, 4, BK50:BK455)</f>
        <v>0</v>
      </c>
    </row>
    <row r="475" spans="1:12" ht="14.25" hidden="1" x14ac:dyDescent="0.2">
      <c r="A475" s="55"/>
      <c r="B475" s="60"/>
      <c r="C475" s="135" t="s">
        <v>857</v>
      </c>
      <c r="D475" s="135"/>
      <c r="E475" s="135"/>
      <c r="F475" s="135"/>
      <c r="G475" s="135"/>
      <c r="H475" s="135"/>
      <c r="I475" s="43"/>
      <c r="J475" s="55"/>
      <c r="K475" s="41"/>
      <c r="L475" s="43">
        <f>SUMIF(CD50:CD455, 4, BC50:BC455)</f>
        <v>0</v>
      </c>
    </row>
    <row r="476" spans="1:12" ht="14.25" hidden="1" x14ac:dyDescent="0.2">
      <c r="A476" s="55"/>
      <c r="B476" s="60"/>
      <c r="C476" s="135" t="s">
        <v>858</v>
      </c>
      <c r="D476" s="135"/>
      <c r="E476" s="135"/>
      <c r="F476" s="135"/>
      <c r="G476" s="135"/>
      <c r="H476" s="135"/>
      <c r="I476" s="43"/>
      <c r="J476" s="55"/>
      <c r="K476" s="41"/>
      <c r="L476" s="43">
        <f>SUMIF(CD50:CD455, 4, BB50:BB455)</f>
        <v>0</v>
      </c>
    </row>
    <row r="477" spans="1:12" ht="14.25" hidden="1" x14ac:dyDescent="0.2">
      <c r="A477" s="55"/>
      <c r="B477" s="60"/>
      <c r="C477" s="135" t="s">
        <v>894</v>
      </c>
      <c r="D477" s="135"/>
      <c r="E477" s="135"/>
      <c r="F477" s="135"/>
      <c r="G477" s="135"/>
      <c r="H477" s="135"/>
      <c r="I477" s="43"/>
      <c r="J477" s="55"/>
      <c r="K477" s="41"/>
      <c r="L477" s="43">
        <f>SUMIF(CD50:CD455, 4, AR50:AR455)+SUMIF(CD50:CD455, 4, AT50:AT455)+SUMIF(CD50:CD455, 4, AV50:AV455)</f>
        <v>0</v>
      </c>
    </row>
    <row r="478" spans="1:12" ht="14.25" hidden="1" x14ac:dyDescent="0.2">
      <c r="A478" s="55"/>
      <c r="B478" s="60"/>
      <c r="C478" s="135" t="s">
        <v>895</v>
      </c>
      <c r="D478" s="135"/>
      <c r="E478" s="135"/>
      <c r="F478" s="135"/>
      <c r="G478" s="135"/>
      <c r="H478" s="135"/>
      <c r="I478" s="43"/>
      <c r="J478" s="55"/>
      <c r="K478" s="41"/>
      <c r="L478" s="43">
        <f>SUMIF(CD50:CD455, 4, AZ50:AZ455)</f>
        <v>0</v>
      </c>
    </row>
    <row r="479" spans="1:12" ht="14.25" hidden="1" x14ac:dyDescent="0.2">
      <c r="A479" s="55"/>
      <c r="B479" s="60"/>
      <c r="C479" s="135" t="s">
        <v>896</v>
      </c>
      <c r="D479" s="135"/>
      <c r="E479" s="135"/>
      <c r="F479" s="135"/>
      <c r="G479" s="135"/>
      <c r="H479" s="135"/>
      <c r="I479" s="43"/>
      <c r="J479" s="55"/>
      <c r="K479" s="41"/>
      <c r="L479" s="43">
        <f>SUMIF(CD50:CD455, 4, BA50:BA455)</f>
        <v>0</v>
      </c>
    </row>
    <row r="481" spans="1:12" ht="15" x14ac:dyDescent="0.2">
      <c r="A481" s="61"/>
      <c r="B481" s="62"/>
      <c r="C481" s="136" t="s">
        <v>902</v>
      </c>
      <c r="D481" s="136"/>
      <c r="E481" s="136"/>
      <c r="F481" s="136"/>
      <c r="G481" s="136"/>
      <c r="H481" s="136"/>
      <c r="I481" s="47"/>
      <c r="J481" s="61"/>
      <c r="K481" s="63"/>
      <c r="L481" s="47">
        <f>L412+L432+L452+L457</f>
        <v>216163.22</v>
      </c>
    </row>
    <row r="482" spans="1:12" ht="14.25" x14ac:dyDescent="0.2">
      <c r="A482" s="55"/>
      <c r="B482" s="60"/>
      <c r="C482" s="134" t="s">
        <v>849</v>
      </c>
      <c r="D482" s="135"/>
      <c r="E482" s="135"/>
      <c r="F482" s="135"/>
      <c r="G482" s="135"/>
      <c r="H482" s="135"/>
      <c r="I482" s="43"/>
      <c r="J482" s="55"/>
      <c r="K482" s="41"/>
      <c r="L482" s="43"/>
    </row>
    <row r="483" spans="1:12" ht="14.25" x14ac:dyDescent="0.2">
      <c r="A483" s="55"/>
      <c r="B483" s="60"/>
      <c r="C483" s="135" t="s">
        <v>892</v>
      </c>
      <c r="D483" s="135"/>
      <c r="E483" s="135"/>
      <c r="F483" s="135"/>
      <c r="G483" s="135"/>
      <c r="H483" s="135"/>
      <c r="I483" s="43"/>
      <c r="J483" s="55"/>
      <c r="K483" s="41"/>
      <c r="L483" s="43">
        <f>L485+L486+L492+L496</f>
        <v>174386.24999999997</v>
      </c>
    </row>
    <row r="484" spans="1:12" ht="14.25" x14ac:dyDescent="0.2">
      <c r="A484" s="55"/>
      <c r="B484" s="60"/>
      <c r="C484" s="134" t="s">
        <v>849</v>
      </c>
      <c r="D484" s="135"/>
      <c r="E484" s="135"/>
      <c r="F484" s="135"/>
      <c r="G484" s="135"/>
      <c r="H484" s="135"/>
      <c r="I484" s="43"/>
      <c r="J484" s="55"/>
      <c r="K484" s="41"/>
      <c r="L484" s="43"/>
    </row>
    <row r="485" spans="1:12" ht="14.25" x14ac:dyDescent="0.2">
      <c r="A485" s="55"/>
      <c r="B485" s="60"/>
      <c r="C485" s="135" t="s">
        <v>893</v>
      </c>
      <c r="D485" s="135"/>
      <c r="E485" s="135"/>
      <c r="F485" s="135"/>
      <c r="G485" s="135"/>
      <c r="H485" s="135"/>
      <c r="I485" s="43"/>
      <c r="J485" s="55"/>
      <c r="K485" s="41"/>
      <c r="L485" s="43">
        <f>SUM(AR50:AR479)</f>
        <v>18893.619999999995</v>
      </c>
    </row>
    <row r="486" spans="1:12" ht="14.25" hidden="1" x14ac:dyDescent="0.2">
      <c r="A486" s="55"/>
      <c r="B486" s="60"/>
      <c r="C486" s="135" t="s">
        <v>851</v>
      </c>
      <c r="D486" s="135"/>
      <c r="E486" s="135"/>
      <c r="F486" s="135"/>
      <c r="G486" s="135"/>
      <c r="H486" s="135"/>
      <c r="I486" s="43"/>
      <c r="J486" s="55"/>
      <c r="K486" s="41"/>
      <c r="L486" s="43">
        <f>L488+L491+L490</f>
        <v>23362.949999999997</v>
      </c>
    </row>
    <row r="487" spans="1:12" ht="14.25" hidden="1" x14ac:dyDescent="0.2">
      <c r="A487" s="55"/>
      <c r="B487" s="60"/>
      <c r="C487" s="134" t="s">
        <v>852</v>
      </c>
      <c r="D487" s="135"/>
      <c r="E487" s="135"/>
      <c r="F487" s="135"/>
      <c r="G487" s="135"/>
      <c r="H487" s="135"/>
      <c r="I487" s="43"/>
      <c r="J487" s="55"/>
      <c r="K487" s="41"/>
      <c r="L487" s="43"/>
    </row>
    <row r="488" spans="1:12" ht="14.25" x14ac:dyDescent="0.2">
      <c r="A488" s="55"/>
      <c r="B488" s="60"/>
      <c r="C488" s="135" t="s">
        <v>851</v>
      </c>
      <c r="D488" s="135"/>
      <c r="E488" s="135"/>
      <c r="F488" s="135"/>
      <c r="G488" s="135"/>
      <c r="H488" s="135"/>
      <c r="I488" s="43"/>
      <c r="J488" s="55"/>
      <c r="K488" s="41"/>
      <c r="L488" s="43">
        <f>SUM(AO50:AO479)</f>
        <v>16486</v>
      </c>
    </row>
    <row r="489" spans="1:12" ht="14.25" hidden="1" x14ac:dyDescent="0.2">
      <c r="A489" s="55"/>
      <c r="B489" s="60"/>
      <c r="C489" s="134" t="s">
        <v>853</v>
      </c>
      <c r="D489" s="135"/>
      <c r="E489" s="135"/>
      <c r="F489" s="135"/>
      <c r="G489" s="135"/>
      <c r="H489" s="135"/>
      <c r="I489" s="43"/>
      <c r="J489" s="55"/>
      <c r="K489" s="41"/>
      <c r="L489" s="43"/>
    </row>
    <row r="490" spans="1:12" ht="14.25" x14ac:dyDescent="0.2">
      <c r="A490" s="55"/>
      <c r="B490" s="60"/>
      <c r="C490" s="135" t="s">
        <v>873</v>
      </c>
      <c r="D490" s="135"/>
      <c r="E490" s="135"/>
      <c r="F490" s="135"/>
      <c r="G490" s="135"/>
      <c r="H490" s="135"/>
      <c r="I490" s="43"/>
      <c r="J490" s="55"/>
      <c r="K490" s="41"/>
      <c r="L490" s="43">
        <f>SUM(AT50:AT479)</f>
        <v>6876.9499999999989</v>
      </c>
    </row>
    <row r="491" spans="1:12" ht="14.25" hidden="1" x14ac:dyDescent="0.2">
      <c r="A491" s="55"/>
      <c r="B491" s="60"/>
      <c r="C491" s="135" t="s">
        <v>854</v>
      </c>
      <c r="D491" s="135"/>
      <c r="E491" s="135"/>
      <c r="F491" s="135"/>
      <c r="G491" s="135"/>
      <c r="H491" s="135"/>
      <c r="I491" s="43"/>
      <c r="J491" s="55"/>
      <c r="K491" s="41"/>
      <c r="L491" s="43">
        <f>SUM(AV50:AV479)</f>
        <v>0</v>
      </c>
    </row>
    <row r="492" spans="1:12" ht="14.25" x14ac:dyDescent="0.2">
      <c r="A492" s="55"/>
      <c r="B492" s="60"/>
      <c r="C492" s="135" t="s">
        <v>855</v>
      </c>
      <c r="D492" s="135"/>
      <c r="E492" s="135"/>
      <c r="F492" s="135"/>
      <c r="G492" s="135"/>
      <c r="H492" s="135"/>
      <c r="I492" s="43"/>
      <c r="J492" s="55"/>
      <c r="K492" s="41"/>
      <c r="L492" s="43">
        <f>L494+L495</f>
        <v>128318.85</v>
      </c>
    </row>
    <row r="493" spans="1:12" ht="14.25" x14ac:dyDescent="0.2">
      <c r="A493" s="55"/>
      <c r="B493" s="60"/>
      <c r="C493" s="134" t="s">
        <v>852</v>
      </c>
      <c r="D493" s="135"/>
      <c r="E493" s="135"/>
      <c r="F493" s="135"/>
      <c r="G493" s="135"/>
      <c r="H493" s="135"/>
      <c r="I493" s="43"/>
      <c r="J493" s="55"/>
      <c r="K493" s="41"/>
      <c r="L493" s="43"/>
    </row>
    <row r="494" spans="1:12" ht="14.25" x14ac:dyDescent="0.2">
      <c r="A494" s="55"/>
      <c r="B494" s="60"/>
      <c r="C494" s="135" t="s">
        <v>856</v>
      </c>
      <c r="D494" s="135"/>
      <c r="E494" s="135"/>
      <c r="F494" s="135"/>
      <c r="G494" s="135"/>
      <c r="H494" s="135"/>
      <c r="I494" s="43"/>
      <c r="J494" s="55"/>
      <c r="K494" s="41"/>
      <c r="L494" s="43">
        <f>SUM(AW50:AW479)-SUM(BK50:BK479)</f>
        <v>128318.85</v>
      </c>
    </row>
    <row r="495" spans="1:12" ht="14.25" hidden="1" x14ac:dyDescent="0.2">
      <c r="A495" s="55"/>
      <c r="B495" s="60"/>
      <c r="C495" s="135" t="s">
        <v>857</v>
      </c>
      <c r="D495" s="135"/>
      <c r="E495" s="135"/>
      <c r="F495" s="135"/>
      <c r="G495" s="135"/>
      <c r="H495" s="135"/>
      <c r="I495" s="43"/>
      <c r="J495" s="55"/>
      <c r="K495" s="41"/>
      <c r="L495" s="43">
        <f>SUM(BC50:BC479)</f>
        <v>0</v>
      </c>
    </row>
    <row r="496" spans="1:12" ht="14.25" x14ac:dyDescent="0.2">
      <c r="A496" s="55"/>
      <c r="B496" s="60"/>
      <c r="C496" s="135" t="s">
        <v>858</v>
      </c>
      <c r="D496" s="135"/>
      <c r="E496" s="135"/>
      <c r="F496" s="135"/>
      <c r="G496" s="135"/>
      <c r="H496" s="135"/>
      <c r="I496" s="43"/>
      <c r="J496" s="55"/>
      <c r="K496" s="41"/>
      <c r="L496" s="43">
        <f>SUM(BB50:BB479)</f>
        <v>3810.83</v>
      </c>
    </row>
    <row r="497" spans="1:12" ht="14.25" x14ac:dyDescent="0.2">
      <c r="A497" s="55"/>
      <c r="B497" s="60"/>
      <c r="C497" s="135" t="s">
        <v>859</v>
      </c>
      <c r="D497" s="135"/>
      <c r="E497" s="135"/>
      <c r="F497" s="135"/>
      <c r="G497" s="135"/>
      <c r="H497" s="135"/>
      <c r="I497" s="43"/>
      <c r="J497" s="55"/>
      <c r="K497" s="41"/>
      <c r="L497" s="43">
        <f>SUM(AR50:AR479)+SUM(AT50:AT479)+SUM(AV50:AV479)</f>
        <v>25770.569999999992</v>
      </c>
    </row>
    <row r="498" spans="1:12" ht="14.25" x14ac:dyDescent="0.2">
      <c r="A498" s="55"/>
      <c r="B498" s="60"/>
      <c r="C498" s="135" t="s">
        <v>860</v>
      </c>
      <c r="D498" s="135"/>
      <c r="E498" s="135"/>
      <c r="F498" s="135"/>
      <c r="G498" s="135"/>
      <c r="H498" s="135"/>
      <c r="I498" s="43"/>
      <c r="J498" s="55"/>
      <c r="K498" s="41"/>
      <c r="L498" s="43">
        <f>SUM(AZ50:AZ479)</f>
        <v>26451.059999999998</v>
      </c>
    </row>
    <row r="499" spans="1:12" ht="14.25" x14ac:dyDescent="0.2">
      <c r="A499" s="55"/>
      <c r="B499" s="60"/>
      <c r="C499" s="135" t="s">
        <v>861</v>
      </c>
      <c r="D499" s="135"/>
      <c r="E499" s="135"/>
      <c r="F499" s="135"/>
      <c r="G499" s="135"/>
      <c r="H499" s="135"/>
      <c r="I499" s="43"/>
      <c r="J499" s="55"/>
      <c r="K499" s="41"/>
      <c r="L499" s="43">
        <f>SUM(BA50:BA479)</f>
        <v>15325.91</v>
      </c>
    </row>
    <row r="500" spans="1:12" ht="14.25" hidden="1" x14ac:dyDescent="0.2">
      <c r="A500" s="55"/>
      <c r="B500" s="60"/>
      <c r="C500" s="135" t="s">
        <v>903</v>
      </c>
      <c r="D500" s="135"/>
      <c r="E500" s="135"/>
      <c r="F500" s="135"/>
      <c r="G500" s="135"/>
      <c r="H500" s="135"/>
      <c r="I500" s="43"/>
      <c r="J500" s="55"/>
      <c r="K500" s="41"/>
      <c r="L500" s="43">
        <f>L502+L503</f>
        <v>0</v>
      </c>
    </row>
    <row r="501" spans="1:12" ht="14.25" hidden="1" x14ac:dyDescent="0.2">
      <c r="A501" s="55"/>
      <c r="B501" s="60"/>
      <c r="C501" s="134" t="s">
        <v>849</v>
      </c>
      <c r="D501" s="135"/>
      <c r="E501" s="135"/>
      <c r="F501" s="135"/>
      <c r="G501" s="135"/>
      <c r="H501" s="135"/>
      <c r="I501" s="43"/>
      <c r="J501" s="55"/>
      <c r="K501" s="41"/>
      <c r="L501" s="43"/>
    </row>
    <row r="502" spans="1:12" ht="14.25" hidden="1" x14ac:dyDescent="0.2">
      <c r="A502" s="55"/>
      <c r="B502" s="60"/>
      <c r="C502" s="135" t="s">
        <v>863</v>
      </c>
      <c r="D502" s="135"/>
      <c r="E502" s="135"/>
      <c r="F502" s="135"/>
      <c r="G502" s="135"/>
      <c r="H502" s="135"/>
      <c r="I502" s="43"/>
      <c r="J502" s="55"/>
      <c r="K502" s="41"/>
      <c r="L502" s="43">
        <f>SUM(BK50:BK479)</f>
        <v>0</v>
      </c>
    </row>
    <row r="503" spans="1:12" ht="14.25" hidden="1" x14ac:dyDescent="0.2">
      <c r="A503" s="55"/>
      <c r="B503" s="60"/>
      <c r="C503" s="135" t="s">
        <v>864</v>
      </c>
      <c r="D503" s="135"/>
      <c r="E503" s="135"/>
      <c r="F503" s="135"/>
      <c r="G503" s="135"/>
      <c r="H503" s="135"/>
      <c r="I503" s="43"/>
      <c r="J503" s="55"/>
      <c r="K503" s="41"/>
      <c r="L503" s="43">
        <f>SUM(BD50:BD479)</f>
        <v>0</v>
      </c>
    </row>
    <row r="504" spans="1:12" ht="14.25" hidden="1" x14ac:dyDescent="0.2">
      <c r="A504" s="55"/>
      <c r="B504" s="60"/>
      <c r="C504" s="135" t="s">
        <v>904</v>
      </c>
      <c r="D504" s="135"/>
      <c r="E504" s="135"/>
      <c r="F504" s="135"/>
      <c r="G504" s="135"/>
      <c r="H504" s="135"/>
      <c r="I504" s="43"/>
      <c r="J504" s="55"/>
      <c r="K504" s="41"/>
      <c r="L504" s="43">
        <f>L457</f>
        <v>0</v>
      </c>
    </row>
    <row r="505" spans="1:12" ht="14.25" x14ac:dyDescent="0.2">
      <c r="A505" s="55"/>
      <c r="B505" s="60"/>
      <c r="C505" s="136" t="s">
        <v>868</v>
      </c>
      <c r="D505" s="135"/>
      <c r="E505" s="135"/>
      <c r="F505" s="135"/>
      <c r="G505" s="135"/>
      <c r="H505" s="135"/>
      <c r="I505" s="43"/>
      <c r="J505" s="55"/>
      <c r="K505" s="41"/>
      <c r="L505" s="43"/>
    </row>
    <row r="506" spans="1:12" ht="14.25" hidden="1" x14ac:dyDescent="0.2">
      <c r="A506" s="55"/>
      <c r="B506" s="60"/>
      <c r="C506" s="135" t="s">
        <v>869</v>
      </c>
      <c r="D506" s="135"/>
      <c r="E506" s="135"/>
      <c r="F506" s="135"/>
      <c r="G506" s="135"/>
      <c r="H506" s="135"/>
      <c r="I506" s="43"/>
      <c r="J506" s="55"/>
      <c r="K506" s="41"/>
      <c r="L506" s="43">
        <f>SUM(AX50:AX479)</f>
        <v>0</v>
      </c>
    </row>
    <row r="507" spans="1:12" ht="14.25" hidden="1" x14ac:dyDescent="0.2">
      <c r="A507" s="55"/>
      <c r="B507" s="60"/>
      <c r="C507" s="135" t="s">
        <v>870</v>
      </c>
      <c r="D507" s="135"/>
      <c r="E507" s="135"/>
      <c r="F507" s="135"/>
      <c r="G507" s="135"/>
      <c r="H507" s="135"/>
      <c r="I507" s="43"/>
      <c r="J507" s="55"/>
      <c r="K507" s="41"/>
      <c r="L507" s="43">
        <f>SUM(AY50:AY479)</f>
        <v>0</v>
      </c>
    </row>
    <row r="508" spans="1:12" ht="14.25" x14ac:dyDescent="0.2">
      <c r="A508" s="55"/>
      <c r="B508" s="60"/>
      <c r="C508" s="135" t="s">
        <v>871</v>
      </c>
      <c r="D508" s="135"/>
      <c r="E508" s="135"/>
      <c r="F508" s="137"/>
      <c r="G508" s="46">
        <f>Source!F295</f>
        <v>31.378</v>
      </c>
      <c r="H508" s="55"/>
      <c r="I508" s="55"/>
      <c r="J508" s="55"/>
      <c r="K508" s="55"/>
      <c r="L508" s="55"/>
    </row>
    <row r="509" spans="1:12" ht="14.25" x14ac:dyDescent="0.2">
      <c r="A509" s="55"/>
      <c r="B509" s="60"/>
      <c r="C509" s="135" t="s">
        <v>872</v>
      </c>
      <c r="D509" s="135"/>
      <c r="E509" s="135"/>
      <c r="F509" s="137"/>
      <c r="G509" s="46">
        <f>Source!F296</f>
        <v>9.4239999999999995</v>
      </c>
      <c r="H509" s="55"/>
      <c r="I509" s="55"/>
      <c r="J509" s="55"/>
      <c r="K509" s="55"/>
      <c r="L509" s="55"/>
    </row>
    <row r="513" spans="1:12" ht="14.25" customHeight="1" x14ac:dyDescent="0.2">
      <c r="A513" s="73"/>
      <c r="B513" s="74" t="s">
        <v>905</v>
      </c>
      <c r="C513" s="76" t="str">
        <f>IF(Source!AC12&lt;&gt;"", Source!AC12," ")</f>
        <v xml:space="preserve"> </v>
      </c>
      <c r="D513" s="28"/>
      <c r="E513" s="28"/>
      <c r="F513" s="28"/>
      <c r="G513" s="28"/>
      <c r="H513" s="75" t="str">
        <f>IF(Source!AB12&lt;&gt;"", Source!AB12," ")</f>
        <v xml:space="preserve"> </v>
      </c>
      <c r="I513" s="18"/>
      <c r="J513" s="18"/>
      <c r="K513" s="32"/>
      <c r="L513" s="32"/>
    </row>
    <row r="514" spans="1:12" ht="14.25" customHeight="1" x14ac:dyDescent="0.2">
      <c r="A514" s="73"/>
      <c r="B514" s="77"/>
      <c r="C514" s="139" t="s">
        <v>906</v>
      </c>
      <c r="D514" s="139"/>
      <c r="E514" s="139"/>
      <c r="F514" s="139"/>
      <c r="G514" s="139"/>
      <c r="H514" s="18"/>
      <c r="I514" s="18"/>
      <c r="J514" s="18"/>
      <c r="K514" s="32"/>
      <c r="L514" s="32"/>
    </row>
    <row r="515" spans="1:12" ht="14.25" customHeight="1" x14ac:dyDescent="0.2">
      <c r="A515" s="73"/>
      <c r="B515" s="77"/>
      <c r="C515" s="16"/>
      <c r="D515" s="16"/>
      <c r="E515" s="16"/>
      <c r="F515" s="16"/>
      <c r="G515" s="16"/>
      <c r="H515" s="18"/>
      <c r="I515" s="18"/>
      <c r="J515" s="18"/>
      <c r="K515" s="32"/>
      <c r="L515" s="32"/>
    </row>
    <row r="516" spans="1:12" ht="14.25" customHeight="1" x14ac:dyDescent="0.2">
      <c r="A516" s="73"/>
      <c r="B516" s="74" t="s">
        <v>907</v>
      </c>
      <c r="C516" s="76" t="str">
        <f>IF(Source!AE12&lt;&gt;"", Source!AE12," ")</f>
        <v xml:space="preserve"> </v>
      </c>
      <c r="D516" s="28"/>
      <c r="E516" s="28"/>
      <c r="F516" s="28"/>
      <c r="G516" s="28"/>
      <c r="H516" s="75" t="str">
        <f>IF(Source!AD12&lt;&gt;"", Source!AD12," ")</f>
        <v xml:space="preserve"> </v>
      </c>
      <c r="I516" s="18"/>
      <c r="J516" s="18"/>
      <c r="K516" s="32"/>
      <c r="L516" s="32"/>
    </row>
    <row r="517" spans="1:12" ht="14.25" customHeight="1" x14ac:dyDescent="0.2">
      <c r="A517" s="16"/>
      <c r="B517" s="16"/>
      <c r="C517" s="139" t="s">
        <v>906</v>
      </c>
      <c r="D517" s="139"/>
      <c r="E517" s="139"/>
      <c r="F517" s="139"/>
      <c r="G517" s="139"/>
      <c r="H517" s="18"/>
      <c r="I517" s="18"/>
      <c r="J517" s="18"/>
      <c r="K517" s="32"/>
      <c r="L517" s="32"/>
    </row>
  </sheetData>
  <mergeCells count="326">
    <mergeCell ref="C506:H506"/>
    <mergeCell ref="C507:H507"/>
    <mergeCell ref="C508:F508"/>
    <mergeCell ref="C509:F509"/>
    <mergeCell ref="C514:G514"/>
    <mergeCell ref="C517:G517"/>
    <mergeCell ref="A22:L22"/>
    <mergeCell ref="A19:L19"/>
    <mergeCell ref="A20:L20"/>
    <mergeCell ref="A23:L23"/>
    <mergeCell ref="A25:L25"/>
    <mergeCell ref="C500:H500"/>
    <mergeCell ref="C501:H501"/>
    <mergeCell ref="C502:H502"/>
    <mergeCell ref="C503:H503"/>
    <mergeCell ref="C504:H504"/>
    <mergeCell ref="C505:H505"/>
    <mergeCell ref="C494:H494"/>
    <mergeCell ref="C495:H495"/>
    <mergeCell ref="C496:H496"/>
    <mergeCell ref="C497:H497"/>
    <mergeCell ref="C498:H498"/>
    <mergeCell ref="C499:H499"/>
    <mergeCell ref="C488:H488"/>
    <mergeCell ref="C489:H489"/>
    <mergeCell ref="C490:H490"/>
    <mergeCell ref="C491:H491"/>
    <mergeCell ref="C492:H492"/>
    <mergeCell ref="C493:H493"/>
    <mergeCell ref="C482:H482"/>
    <mergeCell ref="C483:H483"/>
    <mergeCell ref="C484:H484"/>
    <mergeCell ref="C485:H485"/>
    <mergeCell ref="C486:H486"/>
    <mergeCell ref="C487:H487"/>
    <mergeCell ref="C475:H475"/>
    <mergeCell ref="C476:H476"/>
    <mergeCell ref="C477:H477"/>
    <mergeCell ref="C478:H478"/>
    <mergeCell ref="C479:H479"/>
    <mergeCell ref="C481:H481"/>
    <mergeCell ref="C469:H469"/>
    <mergeCell ref="C470:H470"/>
    <mergeCell ref="C471:H471"/>
    <mergeCell ref="C472:H472"/>
    <mergeCell ref="C473:H473"/>
    <mergeCell ref="C474:H474"/>
    <mergeCell ref="C463:H463"/>
    <mergeCell ref="C464:H464"/>
    <mergeCell ref="C465:H465"/>
    <mergeCell ref="C466:H466"/>
    <mergeCell ref="C467:H467"/>
    <mergeCell ref="C468:H468"/>
    <mergeCell ref="C457:H457"/>
    <mergeCell ref="C458:H458"/>
    <mergeCell ref="C459:H459"/>
    <mergeCell ref="C460:H460"/>
    <mergeCell ref="C461:H461"/>
    <mergeCell ref="C462:H462"/>
    <mergeCell ref="C449:H449"/>
    <mergeCell ref="C450:H450"/>
    <mergeCell ref="C452:H452"/>
    <mergeCell ref="C453:H453"/>
    <mergeCell ref="C454:H454"/>
    <mergeCell ref="C455:H455"/>
    <mergeCell ref="C443:H443"/>
    <mergeCell ref="C444:H444"/>
    <mergeCell ref="C445:H445"/>
    <mergeCell ref="C446:H446"/>
    <mergeCell ref="C447:H447"/>
    <mergeCell ref="C448:H448"/>
    <mergeCell ref="C437:H437"/>
    <mergeCell ref="C438:H438"/>
    <mergeCell ref="C439:H439"/>
    <mergeCell ref="C440:H440"/>
    <mergeCell ref="C441:H441"/>
    <mergeCell ref="C442:H442"/>
    <mergeCell ref="C430:H430"/>
    <mergeCell ref="C432:H432"/>
    <mergeCell ref="C433:H433"/>
    <mergeCell ref="C434:H434"/>
    <mergeCell ref="C435:H435"/>
    <mergeCell ref="C436:H436"/>
    <mergeCell ref="C424:H424"/>
    <mergeCell ref="C425:H425"/>
    <mergeCell ref="C426:H426"/>
    <mergeCell ref="C427:H427"/>
    <mergeCell ref="C428:H428"/>
    <mergeCell ref="C429:H429"/>
    <mergeCell ref="C418:H418"/>
    <mergeCell ref="C419:H419"/>
    <mergeCell ref="C420:H420"/>
    <mergeCell ref="C421:H421"/>
    <mergeCell ref="C422:H422"/>
    <mergeCell ref="C423:H423"/>
    <mergeCell ref="C412:H412"/>
    <mergeCell ref="C413:H413"/>
    <mergeCell ref="C414:H414"/>
    <mergeCell ref="C415:H415"/>
    <mergeCell ref="C416:H416"/>
    <mergeCell ref="C417:H417"/>
    <mergeCell ref="C403:H403"/>
    <mergeCell ref="C404:H404"/>
    <mergeCell ref="C405:H405"/>
    <mergeCell ref="C406:F406"/>
    <mergeCell ref="C407:F407"/>
    <mergeCell ref="C410:H410"/>
    <mergeCell ref="C397:H397"/>
    <mergeCell ref="C398:H398"/>
    <mergeCell ref="C399:H399"/>
    <mergeCell ref="C400:H400"/>
    <mergeCell ref="C401:H401"/>
    <mergeCell ref="C402:H402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379:H379"/>
    <mergeCell ref="C380:H380"/>
    <mergeCell ref="C381:H381"/>
    <mergeCell ref="C382:H382"/>
    <mergeCell ref="C383:H383"/>
    <mergeCell ref="C384:H384"/>
    <mergeCell ref="C371:H371"/>
    <mergeCell ref="I371:J371"/>
    <mergeCell ref="K371:L371"/>
    <mergeCell ref="C374:H374"/>
    <mergeCell ref="I374:J374"/>
    <mergeCell ref="K374:L374"/>
    <mergeCell ref="C365:H365"/>
    <mergeCell ref="I365:J365"/>
    <mergeCell ref="K365:L365"/>
    <mergeCell ref="C368:H368"/>
    <mergeCell ref="I368:J368"/>
    <mergeCell ref="K368:L368"/>
    <mergeCell ref="C360:H360"/>
    <mergeCell ref="I360:J360"/>
    <mergeCell ref="K360:L360"/>
    <mergeCell ref="C363:H363"/>
    <mergeCell ref="I363:J363"/>
    <mergeCell ref="K363:L363"/>
    <mergeCell ref="C355:H355"/>
    <mergeCell ref="I355:J355"/>
    <mergeCell ref="K355:L355"/>
    <mergeCell ref="C358:H358"/>
    <mergeCell ref="I358:J358"/>
    <mergeCell ref="K358:L358"/>
    <mergeCell ref="C350:H350"/>
    <mergeCell ref="I350:J350"/>
    <mergeCell ref="K350:L350"/>
    <mergeCell ref="C353:H353"/>
    <mergeCell ref="I353:J353"/>
    <mergeCell ref="K353:L353"/>
    <mergeCell ref="C345:H345"/>
    <mergeCell ref="I345:J345"/>
    <mergeCell ref="K345:L345"/>
    <mergeCell ref="C348:H348"/>
    <mergeCell ref="I348:J348"/>
    <mergeCell ref="K348:L348"/>
    <mergeCell ref="C341:H341"/>
    <mergeCell ref="I341:J341"/>
    <mergeCell ref="K341:L341"/>
    <mergeCell ref="C343:H343"/>
    <mergeCell ref="I343:J343"/>
    <mergeCell ref="K343:L343"/>
    <mergeCell ref="C335:H335"/>
    <mergeCell ref="I335:J335"/>
    <mergeCell ref="K335:L335"/>
    <mergeCell ref="C338:H338"/>
    <mergeCell ref="I338:J338"/>
    <mergeCell ref="K338:L338"/>
    <mergeCell ref="C327:F327"/>
    <mergeCell ref="C328:F328"/>
    <mergeCell ref="A331:L331"/>
    <mergeCell ref="C333:H333"/>
    <mergeCell ref="I333:J333"/>
    <mergeCell ref="K333:L333"/>
    <mergeCell ref="C321:H321"/>
    <mergeCell ref="C322:H322"/>
    <mergeCell ref="C323:H323"/>
    <mergeCell ref="C324:H324"/>
    <mergeCell ref="C325:H325"/>
    <mergeCell ref="C326:H326"/>
    <mergeCell ref="C315:H315"/>
    <mergeCell ref="C316:H316"/>
    <mergeCell ref="C317:H317"/>
    <mergeCell ref="C318:H318"/>
    <mergeCell ref="C319:H319"/>
    <mergeCell ref="C320:H320"/>
    <mergeCell ref="C309:H309"/>
    <mergeCell ref="C310:H310"/>
    <mergeCell ref="C311:H311"/>
    <mergeCell ref="C312:H312"/>
    <mergeCell ref="C313:H313"/>
    <mergeCell ref="C314:H314"/>
    <mergeCell ref="C303:H303"/>
    <mergeCell ref="C304:H304"/>
    <mergeCell ref="C305:H305"/>
    <mergeCell ref="C306:H306"/>
    <mergeCell ref="C307:H307"/>
    <mergeCell ref="C308:H308"/>
    <mergeCell ref="C298:H298"/>
    <mergeCell ref="I298:J298"/>
    <mergeCell ref="K298:L298"/>
    <mergeCell ref="C300:H300"/>
    <mergeCell ref="C301:H301"/>
    <mergeCell ref="C302:H302"/>
    <mergeCell ref="C275:H275"/>
    <mergeCell ref="I275:J275"/>
    <mergeCell ref="K275:L275"/>
    <mergeCell ref="C295:H295"/>
    <mergeCell ref="I295:J295"/>
    <mergeCell ref="K295:L295"/>
    <mergeCell ref="C250:H250"/>
    <mergeCell ref="I250:J250"/>
    <mergeCell ref="K250:L250"/>
    <mergeCell ref="C267:H267"/>
    <mergeCell ref="I267:J267"/>
    <mergeCell ref="K267:L267"/>
    <mergeCell ref="C217:L217"/>
    <mergeCell ref="C228:H228"/>
    <mergeCell ref="I228:J228"/>
    <mergeCell ref="K228:L228"/>
    <mergeCell ref="C241:H241"/>
    <mergeCell ref="I241:J241"/>
    <mergeCell ref="K241:L241"/>
    <mergeCell ref="C203:H203"/>
    <mergeCell ref="I203:J203"/>
    <mergeCell ref="K203:L203"/>
    <mergeCell ref="C215:H215"/>
    <mergeCell ref="I215:J215"/>
    <mergeCell ref="K215:L215"/>
    <mergeCell ref="C161:H161"/>
    <mergeCell ref="I161:J161"/>
    <mergeCell ref="K161:L161"/>
    <mergeCell ref="C174:H174"/>
    <mergeCell ref="I174:J174"/>
    <mergeCell ref="K174:L174"/>
    <mergeCell ref="C138:H138"/>
    <mergeCell ref="C139:H139"/>
    <mergeCell ref="C140:H140"/>
    <mergeCell ref="C141:F141"/>
    <mergeCell ref="C142:F142"/>
    <mergeCell ref="A145:L145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10:H110"/>
    <mergeCell ref="I110:J110"/>
    <mergeCell ref="K110:L110"/>
    <mergeCell ref="C112:H112"/>
    <mergeCell ref="I112:J112"/>
    <mergeCell ref="K112:L112"/>
    <mergeCell ref="C94:H94"/>
    <mergeCell ref="I94:J94"/>
    <mergeCell ref="K94:L94"/>
    <mergeCell ref="C107:H107"/>
    <mergeCell ref="I107:J107"/>
    <mergeCell ref="K107:L107"/>
    <mergeCell ref="A51:L51"/>
    <mergeCell ref="C53:L53"/>
    <mergeCell ref="C65:H65"/>
    <mergeCell ref="I65:J65"/>
    <mergeCell ref="K65:L65"/>
    <mergeCell ref="C79:H79"/>
    <mergeCell ref="I79:J79"/>
    <mergeCell ref="K79:L79"/>
    <mergeCell ref="A44:A48"/>
    <mergeCell ref="B44:B48"/>
    <mergeCell ref="C44:C48"/>
    <mergeCell ref="D44:D48"/>
    <mergeCell ref="E44:G47"/>
    <mergeCell ref="H44:L47"/>
    <mergeCell ref="C32:L32"/>
    <mergeCell ref="C36:D36"/>
    <mergeCell ref="C39:D39"/>
    <mergeCell ref="C40:D40"/>
    <mergeCell ref="C41:D41"/>
    <mergeCell ref="C42:D42"/>
    <mergeCell ref="A26:L26"/>
    <mergeCell ref="C31:L31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4"/>
  <sheetViews>
    <sheetView topLeftCell="A61" zoomScaleNormal="100" workbookViewId="0">
      <selection activeCell="L168" sqref="L16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2" t="s">
        <v>787</v>
      </c>
      <c r="B2" s="112"/>
      <c r="C2" s="112"/>
      <c r="D2" s="112"/>
      <c r="E2" s="112"/>
      <c r="F2" s="113" t="s">
        <v>826</v>
      </c>
      <c r="G2" s="113"/>
      <c r="H2" s="113"/>
      <c r="I2" s="113"/>
      <c r="J2" s="113"/>
      <c r="K2" s="113"/>
      <c r="L2" s="113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2" t="s">
        <v>788</v>
      </c>
      <c r="B4" s="112"/>
      <c r="C4" s="112"/>
      <c r="D4" s="112"/>
      <c r="E4" s="112"/>
      <c r="F4" s="11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3"/>
      <c r="H4" s="113"/>
      <c r="I4" s="113"/>
      <c r="J4" s="113"/>
      <c r="K4" s="113"/>
      <c r="L4" s="113"/>
      <c r="CO4" s="3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2" t="s">
        <v>789</v>
      </c>
      <c r="B6" s="112"/>
      <c r="C6" s="112"/>
      <c r="D6" s="112"/>
      <c r="E6" s="112"/>
      <c r="F6" s="11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3"/>
      <c r="H6" s="113"/>
      <c r="I6" s="113"/>
      <c r="J6" s="113"/>
      <c r="K6" s="113"/>
      <c r="L6" s="113"/>
      <c r="CO6" s="3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2" t="s">
        <v>790</v>
      </c>
      <c r="B8" s="112"/>
      <c r="C8" s="112"/>
      <c r="D8" s="112"/>
      <c r="E8" s="112"/>
      <c r="F8" s="113" t="s">
        <v>596</v>
      </c>
      <c r="G8" s="113"/>
      <c r="H8" s="113"/>
      <c r="I8" s="113"/>
      <c r="J8" s="113"/>
      <c r="K8" s="113"/>
      <c r="L8" s="113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2" t="s">
        <v>791</v>
      </c>
      <c r="B10" s="112"/>
      <c r="C10" s="112"/>
      <c r="D10" s="112"/>
      <c r="E10" s="112"/>
      <c r="F10" s="113" t="s">
        <v>598</v>
      </c>
      <c r="G10" s="113"/>
      <c r="H10" s="113"/>
      <c r="I10" s="113"/>
      <c r="J10" s="113"/>
      <c r="K10" s="113"/>
      <c r="L10" s="113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2" t="s">
        <v>792</v>
      </c>
      <c r="B12" s="112"/>
      <c r="C12" s="112"/>
      <c r="D12" s="112"/>
      <c r="E12" s="112"/>
      <c r="F12" s="113" t="s">
        <v>827</v>
      </c>
      <c r="G12" s="113"/>
      <c r="H12" s="113"/>
      <c r="I12" s="113"/>
      <c r="J12" s="113"/>
      <c r="K12" s="113"/>
      <c r="L12" s="113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2" t="s">
        <v>793</v>
      </c>
      <c r="B14" s="112"/>
      <c r="C14" s="112"/>
      <c r="D14" s="112"/>
      <c r="E14" s="112"/>
      <c r="F14" s="113" t="str">
        <f>IF(Source!CZ12 &lt;&gt; "", Source!CZ12, "")</f>
        <v/>
      </c>
      <c r="G14" s="113"/>
      <c r="H14" s="113"/>
      <c r="I14" s="113"/>
      <c r="J14" s="113"/>
      <c r="K14" s="113"/>
      <c r="L14" s="113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2" t="s">
        <v>794</v>
      </c>
      <c r="B16" s="112"/>
      <c r="C16" s="112"/>
      <c r="D16" s="112"/>
      <c r="E16" s="112"/>
      <c r="F16" s="113" t="str">
        <f>IF(Source!DA12 &lt;&gt; "", Source!DA12, "")</f>
        <v/>
      </c>
      <c r="G16" s="113"/>
      <c r="H16" s="113"/>
      <c r="I16" s="113"/>
      <c r="J16" s="113"/>
      <c r="K16" s="113"/>
      <c r="L16" s="113"/>
    </row>
    <row r="17" spans="1:1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1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32.25" customHeight="1" x14ac:dyDescent="0.25">
      <c r="A19" s="141" t="s">
        <v>977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4.25" customHeight="1" x14ac:dyDescent="0.2">
      <c r="A20" s="142" t="s">
        <v>795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</row>
    <row r="21" spans="1:12" ht="14.25" customHeight="1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</row>
    <row r="22" spans="1:12" ht="15.75" customHeight="1" x14ac:dyDescent="0.25">
      <c r="A22" s="140" t="s">
        <v>980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</row>
    <row r="23" spans="1:12" ht="14.25" customHeight="1" x14ac:dyDescent="0.2">
      <c r="A23" s="142" t="s">
        <v>796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</row>
    <row r="24" spans="1:12" ht="14.25" customHeight="1" x14ac:dyDescent="0.2">
      <c r="A24" s="110"/>
      <c r="B24" s="110"/>
      <c r="C24" s="110"/>
      <c r="D24" s="110"/>
      <c r="E24" s="110"/>
      <c r="F24" s="111"/>
      <c r="G24" s="111"/>
      <c r="H24" s="111"/>
      <c r="I24" s="111"/>
      <c r="J24" s="111"/>
      <c r="K24" s="111"/>
      <c r="L24" s="111"/>
    </row>
    <row r="25" spans="1:12" ht="15.75" customHeight="1" x14ac:dyDescent="0.25">
      <c r="A25" s="143" t="s">
        <v>981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</row>
    <row r="26" spans="1:12" ht="14.25" customHeight="1" x14ac:dyDescent="0.2">
      <c r="A26" s="114" t="s">
        <v>797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</row>
    <row r="27" spans="1:12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14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12.75" customHeight="1" x14ac:dyDescent="0.2">
      <c r="A29" s="9" t="s">
        <v>798</v>
      </c>
      <c r="B29" s="9"/>
      <c r="C29" s="19" t="s">
        <v>828</v>
      </c>
      <c r="D29" s="9" t="s">
        <v>799</v>
      </c>
      <c r="E29" s="9"/>
      <c r="F29" s="9"/>
      <c r="G29" s="9"/>
      <c r="H29" s="9"/>
      <c r="I29" s="9"/>
      <c r="J29" s="9"/>
      <c r="K29" s="9"/>
      <c r="L29" s="9"/>
    </row>
    <row r="30" spans="1:12" ht="12.75" customHeight="1" x14ac:dyDescent="0.2">
      <c r="A30" s="9"/>
      <c r="B30" s="9"/>
      <c r="C30" s="20"/>
      <c r="D30" s="9"/>
      <c r="E30" s="9"/>
      <c r="F30" s="9"/>
      <c r="G30" s="9"/>
      <c r="H30" s="9"/>
      <c r="I30" s="9"/>
      <c r="J30" s="9"/>
      <c r="K30" s="9"/>
      <c r="L30" s="9"/>
    </row>
    <row r="31" spans="1:12" ht="12.75" customHeight="1" x14ac:dyDescent="0.2">
      <c r="A31" s="9" t="s">
        <v>800</v>
      </c>
      <c r="B31" s="9"/>
      <c r="C31" s="117"/>
      <c r="D31" s="117"/>
      <c r="E31" s="117"/>
      <c r="F31" s="117"/>
      <c r="G31" s="117"/>
      <c r="H31" s="117"/>
      <c r="I31" s="117"/>
      <c r="J31" s="117"/>
      <c r="K31" s="117"/>
      <c r="L31" s="117"/>
    </row>
    <row r="32" spans="1:12" ht="12.75" customHeight="1" x14ac:dyDescent="0.2">
      <c r="A32" s="21"/>
      <c r="B32" s="22"/>
      <c r="C32" s="114" t="s">
        <v>801</v>
      </c>
      <c r="D32" s="114"/>
      <c r="E32" s="114"/>
      <c r="F32" s="114"/>
      <c r="G32" s="114"/>
      <c r="H32" s="114"/>
      <c r="I32" s="114"/>
      <c r="J32" s="114"/>
      <c r="K32" s="114"/>
      <c r="L32" s="114"/>
    </row>
    <row r="33" spans="1:12" ht="14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4.25" customHeight="1" x14ac:dyDescent="0.2">
      <c r="A34" s="23" t="s">
        <v>829</v>
      </c>
      <c r="B34" s="16"/>
      <c r="C34" s="16"/>
      <c r="D34" s="24"/>
      <c r="E34" s="16"/>
      <c r="F34" s="16"/>
      <c r="G34" s="16"/>
      <c r="H34" s="16"/>
      <c r="I34" s="16"/>
      <c r="J34" s="16"/>
      <c r="K34" s="16"/>
      <c r="L34" s="1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3" t="s">
        <v>802</v>
      </c>
      <c r="B36" s="16"/>
      <c r="C36" s="115">
        <f>C39+C40+C41+C42</f>
        <v>7.13</v>
      </c>
      <c r="D36" s="116"/>
      <c r="E36" s="9" t="s">
        <v>803</v>
      </c>
      <c r="F36" s="14"/>
      <c r="G36" s="14"/>
      <c r="H36" s="14"/>
      <c r="I36" s="14"/>
      <c r="J36" s="14"/>
      <c r="K36" s="14"/>
      <c r="L36" s="16"/>
    </row>
    <row r="37" spans="1:12" ht="14.25" customHeight="1" x14ac:dyDescent="0.2">
      <c r="A37" s="23"/>
      <c r="B37" s="16"/>
      <c r="C37" s="69"/>
      <c r="D37" s="25"/>
      <c r="E37" s="9"/>
      <c r="F37" s="14"/>
      <c r="G37" s="9" t="s">
        <v>804</v>
      </c>
      <c r="H37" s="16"/>
      <c r="I37" s="9"/>
      <c r="J37" s="9"/>
      <c r="K37" s="71">
        <f>ROUND(SUM(AR50:AR197)/1000, 2)</f>
        <v>3.39</v>
      </c>
      <c r="L37" s="9" t="s">
        <v>803</v>
      </c>
    </row>
    <row r="38" spans="1:12" ht="14.25" customHeight="1" x14ac:dyDescent="0.2">
      <c r="A38" s="16"/>
      <c r="B38" s="26" t="s">
        <v>805</v>
      </c>
      <c r="C38" s="70"/>
      <c r="D38" s="16"/>
      <c r="E38" s="9"/>
      <c r="F38" s="14"/>
      <c r="G38" s="9" t="s">
        <v>806</v>
      </c>
      <c r="H38" s="16"/>
      <c r="I38" s="9"/>
      <c r="J38" s="9"/>
      <c r="K38" s="71">
        <f>ROUND(SUM(AT50:AT197)/1000, 2)</f>
        <v>0</v>
      </c>
      <c r="L38" s="9" t="s">
        <v>803</v>
      </c>
    </row>
    <row r="39" spans="1:12" ht="14.25" customHeight="1" x14ac:dyDescent="0.2">
      <c r="A39" s="16"/>
      <c r="B39" s="23" t="s">
        <v>807</v>
      </c>
      <c r="C39" s="115">
        <f>ROUND((Source!F330)/1000, 2)</f>
        <v>0</v>
      </c>
      <c r="D39" s="116"/>
      <c r="E39" s="9" t="s">
        <v>803</v>
      </c>
      <c r="F39" s="14"/>
      <c r="G39" s="9" t="s">
        <v>808</v>
      </c>
      <c r="H39" s="16"/>
      <c r="I39" s="9"/>
      <c r="J39" s="25"/>
      <c r="K39" s="72">
        <f>Source!F335</f>
        <v>3.9340799999999998</v>
      </c>
      <c r="L39" s="9" t="s">
        <v>602</v>
      </c>
    </row>
    <row r="40" spans="1:12" ht="14.25" customHeight="1" x14ac:dyDescent="0.2">
      <c r="A40" s="16"/>
      <c r="B40" s="23" t="s">
        <v>809</v>
      </c>
      <c r="C40" s="115">
        <f>ROUND((Source!F331)/1000, 2)</f>
        <v>0</v>
      </c>
      <c r="D40" s="116"/>
      <c r="E40" s="9" t="s">
        <v>803</v>
      </c>
      <c r="F40" s="14"/>
      <c r="G40" s="9" t="s">
        <v>810</v>
      </c>
      <c r="H40" s="16"/>
      <c r="I40" s="9"/>
      <c r="J40" s="27"/>
      <c r="K40" s="72">
        <f>Source!F336</f>
        <v>0</v>
      </c>
      <c r="L40" s="9" t="s">
        <v>602</v>
      </c>
    </row>
    <row r="41" spans="1:12" ht="14.25" customHeight="1" x14ac:dyDescent="0.2">
      <c r="A41" s="16"/>
      <c r="B41" s="23" t="s">
        <v>811</v>
      </c>
      <c r="C41" s="115">
        <f>ROUND((Source!F322)/1000, 2)</f>
        <v>0</v>
      </c>
      <c r="D41" s="116"/>
      <c r="E41" s="9" t="s">
        <v>803</v>
      </c>
      <c r="F41" s="14"/>
      <c r="G41" s="9"/>
      <c r="H41" s="9"/>
      <c r="I41" s="9"/>
      <c r="J41" s="9"/>
      <c r="K41" s="14"/>
      <c r="L41" s="9"/>
    </row>
    <row r="42" spans="1:12" ht="14.25" customHeight="1" x14ac:dyDescent="0.2">
      <c r="A42" s="16"/>
      <c r="B42" s="23" t="s">
        <v>812</v>
      </c>
      <c r="C42" s="115">
        <f>ROUND((Source!F332)/1000, 2)</f>
        <v>7.13</v>
      </c>
      <c r="D42" s="116"/>
      <c r="E42" s="9" t="s">
        <v>803</v>
      </c>
      <c r="F42" s="14"/>
      <c r="G42" s="9"/>
      <c r="H42" s="9"/>
      <c r="I42" s="9"/>
      <c r="J42" s="9"/>
      <c r="K42" s="14"/>
      <c r="L42" s="9"/>
    </row>
    <row r="43" spans="1:12" ht="14.2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12.75" customHeight="1" x14ac:dyDescent="0.2">
      <c r="A44" s="122" t="s">
        <v>813</v>
      </c>
      <c r="B44" s="122" t="s">
        <v>814</v>
      </c>
      <c r="C44" s="122" t="s">
        <v>815</v>
      </c>
      <c r="D44" s="122" t="s">
        <v>816</v>
      </c>
      <c r="E44" s="125" t="s">
        <v>817</v>
      </c>
      <c r="F44" s="126"/>
      <c r="G44" s="127"/>
      <c r="H44" s="125" t="s">
        <v>818</v>
      </c>
      <c r="I44" s="126"/>
      <c r="J44" s="126"/>
      <c r="K44" s="126"/>
      <c r="L44" s="127"/>
    </row>
    <row r="45" spans="1:12" ht="12.75" customHeight="1" x14ac:dyDescent="0.2">
      <c r="A45" s="123"/>
      <c r="B45" s="123"/>
      <c r="C45" s="123"/>
      <c r="D45" s="123"/>
      <c r="E45" s="128"/>
      <c r="F45" s="129"/>
      <c r="G45" s="130"/>
      <c r="H45" s="128"/>
      <c r="I45" s="129"/>
      <c r="J45" s="129"/>
      <c r="K45" s="129"/>
      <c r="L45" s="130"/>
    </row>
    <row r="46" spans="1:12" ht="12.75" customHeight="1" x14ac:dyDescent="0.2">
      <c r="A46" s="123"/>
      <c r="B46" s="123"/>
      <c r="C46" s="123"/>
      <c r="D46" s="123"/>
      <c r="E46" s="128"/>
      <c r="F46" s="129"/>
      <c r="G46" s="130"/>
      <c r="H46" s="128"/>
      <c r="I46" s="129"/>
      <c r="J46" s="129"/>
      <c r="K46" s="129"/>
      <c r="L46" s="130"/>
    </row>
    <row r="47" spans="1:12" ht="12.75" customHeight="1" x14ac:dyDescent="0.2">
      <c r="A47" s="123"/>
      <c r="B47" s="123"/>
      <c r="C47" s="123"/>
      <c r="D47" s="123"/>
      <c r="E47" s="131"/>
      <c r="F47" s="132"/>
      <c r="G47" s="133"/>
      <c r="H47" s="131"/>
      <c r="I47" s="132"/>
      <c r="J47" s="132"/>
      <c r="K47" s="132"/>
      <c r="L47" s="133"/>
    </row>
    <row r="48" spans="1:12" ht="51" customHeight="1" x14ac:dyDescent="0.2">
      <c r="A48" s="124"/>
      <c r="B48" s="124"/>
      <c r="C48" s="124"/>
      <c r="D48" s="124"/>
      <c r="E48" s="29" t="s">
        <v>819</v>
      </c>
      <c r="F48" s="29" t="s">
        <v>820</v>
      </c>
      <c r="G48" s="30" t="s">
        <v>821</v>
      </c>
      <c r="H48" s="29" t="s">
        <v>822</v>
      </c>
      <c r="I48" s="29" t="s">
        <v>823</v>
      </c>
      <c r="J48" s="29" t="s">
        <v>824</v>
      </c>
      <c r="K48" s="29" t="s">
        <v>820</v>
      </c>
      <c r="L48" s="29" t="s">
        <v>825</v>
      </c>
    </row>
    <row r="49" spans="1:82" ht="14.25" customHeight="1" x14ac:dyDescent="0.2">
      <c r="A49" s="31">
        <v>1</v>
      </c>
      <c r="B49" s="31">
        <v>2</v>
      </c>
      <c r="C49" s="31">
        <v>3</v>
      </c>
      <c r="D49" s="31">
        <v>4</v>
      </c>
      <c r="E49" s="31">
        <v>5</v>
      </c>
      <c r="F49" s="31">
        <v>6</v>
      </c>
      <c r="G49" s="31">
        <v>7</v>
      </c>
      <c r="H49" s="31">
        <v>8</v>
      </c>
      <c r="I49" s="31">
        <v>9</v>
      </c>
      <c r="J49" s="31">
        <v>10</v>
      </c>
      <c r="K49" s="33">
        <v>11</v>
      </c>
      <c r="L49" s="33">
        <v>12</v>
      </c>
    </row>
    <row r="50" spans="1:82" ht="68.25" x14ac:dyDescent="0.2">
      <c r="A50" s="36" t="s">
        <v>18</v>
      </c>
      <c r="B50" s="38" t="s">
        <v>908</v>
      </c>
      <c r="C50" s="38" t="s">
        <v>909</v>
      </c>
      <c r="D50" s="39" t="str">
        <f>Source!H307</f>
        <v>ШТ</v>
      </c>
      <c r="E50" s="41">
        <f>Source!K307</f>
        <v>1</v>
      </c>
      <c r="F50" s="41"/>
      <c r="G50" s="41">
        <f>Source!I307</f>
        <v>1</v>
      </c>
      <c r="H50" s="43"/>
      <c r="I50" s="42"/>
      <c r="J50" s="43"/>
      <c r="K50" s="42"/>
      <c r="L50" s="43"/>
    </row>
    <row r="51" spans="1:82" ht="15" x14ac:dyDescent="0.2">
      <c r="A51" s="37"/>
      <c r="B51" s="41">
        <v>1</v>
      </c>
      <c r="C51" s="37" t="s">
        <v>833</v>
      </c>
      <c r="D51" s="39" t="s">
        <v>602</v>
      </c>
      <c r="E51" s="46"/>
      <c r="F51" s="41"/>
      <c r="G51" s="46">
        <f>Source!U307</f>
        <v>0.65600000000000003</v>
      </c>
      <c r="H51" s="41"/>
      <c r="I51" s="41"/>
      <c r="J51" s="41"/>
      <c r="K51" s="41"/>
      <c r="L51" s="47">
        <f>SUM(L52:L53)-SUMIF(CE52:CE53, 1, L52:L53)</f>
        <v>565.91999999999996</v>
      </c>
    </row>
    <row r="52" spans="1:82" ht="14.25" x14ac:dyDescent="0.2">
      <c r="A52" s="38"/>
      <c r="B52" s="38" t="s">
        <v>774</v>
      </c>
      <c r="C52" s="38" t="s">
        <v>775</v>
      </c>
      <c r="D52" s="39" t="s">
        <v>619</v>
      </c>
      <c r="E52" s="41">
        <v>0.41</v>
      </c>
      <c r="F52" s="41">
        <f>ROUND(0.8,7)</f>
        <v>0.8</v>
      </c>
      <c r="G52" s="41">
        <f>SmtRes!CX286</f>
        <v>0.32800000000000001</v>
      </c>
      <c r="H52" s="43"/>
      <c r="I52" s="42"/>
      <c r="J52" s="43">
        <f>SmtRes!CZ286</f>
        <v>872.37</v>
      </c>
      <c r="K52" s="42"/>
      <c r="L52" s="43">
        <f>SmtRes!DI286</f>
        <v>286.14</v>
      </c>
    </row>
    <row r="53" spans="1:82" ht="14.25" x14ac:dyDescent="0.2">
      <c r="A53" s="38"/>
      <c r="B53" s="38" t="s">
        <v>776</v>
      </c>
      <c r="C53" s="48" t="s">
        <v>777</v>
      </c>
      <c r="D53" s="49" t="s">
        <v>619</v>
      </c>
      <c r="E53" s="50">
        <v>0.41</v>
      </c>
      <c r="F53" s="50">
        <f>ROUND(0.8,7)</f>
        <v>0.8</v>
      </c>
      <c r="G53" s="50">
        <f>SmtRes!CX287</f>
        <v>0.32800000000000001</v>
      </c>
      <c r="H53" s="51"/>
      <c r="I53" s="52"/>
      <c r="J53" s="51">
        <f>SmtRes!CZ287</f>
        <v>852.98</v>
      </c>
      <c r="K53" s="52"/>
      <c r="L53" s="51">
        <f>SmtRes!DI287</f>
        <v>279.77999999999997</v>
      </c>
    </row>
    <row r="54" spans="1:82" ht="15" x14ac:dyDescent="0.2">
      <c r="A54" s="38"/>
      <c r="B54" s="38"/>
      <c r="C54" s="54" t="s">
        <v>837</v>
      </c>
      <c r="D54" s="39"/>
      <c r="E54" s="41"/>
      <c r="F54" s="41"/>
      <c r="G54" s="41"/>
      <c r="H54" s="43"/>
      <c r="I54" s="42"/>
      <c r="J54" s="43"/>
      <c r="K54" s="42"/>
      <c r="L54" s="43">
        <f>L51</f>
        <v>565.91999999999996</v>
      </c>
    </row>
    <row r="55" spans="1:82" ht="14.25" x14ac:dyDescent="0.2">
      <c r="A55" s="38"/>
      <c r="B55" s="38"/>
      <c r="C55" s="38" t="s">
        <v>838</v>
      </c>
      <c r="D55" s="39"/>
      <c r="E55" s="41"/>
      <c r="F55" s="41"/>
      <c r="G55" s="41"/>
      <c r="H55" s="43"/>
      <c r="I55" s="42"/>
      <c r="J55" s="43"/>
      <c r="K55" s="42"/>
      <c r="L55" s="43">
        <f>SUM(AR50:AR58)+SUM(AS50:AS58)+SUM(AT50:AT58)+SUM(AU50:AU58)+SUM(AV50:AV58)</f>
        <v>565.91999999999996</v>
      </c>
    </row>
    <row r="56" spans="1:82" ht="14.25" x14ac:dyDescent="0.2">
      <c r="A56" s="38"/>
      <c r="B56" s="38" t="s">
        <v>505</v>
      </c>
      <c r="C56" s="38" t="s">
        <v>910</v>
      </c>
      <c r="D56" s="39" t="s">
        <v>99</v>
      </c>
      <c r="E56" s="41">
        <f>Source!BZ307</f>
        <v>74</v>
      </c>
      <c r="F56" s="41"/>
      <c r="G56" s="41">
        <f>Source!AT307</f>
        <v>74</v>
      </c>
      <c r="H56" s="43"/>
      <c r="I56" s="42"/>
      <c r="J56" s="43"/>
      <c r="K56" s="42"/>
      <c r="L56" s="43">
        <f>SUM(AZ50:AZ58)</f>
        <v>418.78</v>
      </c>
    </row>
    <row r="57" spans="1:82" ht="14.25" x14ac:dyDescent="0.2">
      <c r="A57" s="48"/>
      <c r="B57" s="48" t="s">
        <v>506</v>
      </c>
      <c r="C57" s="48" t="s">
        <v>911</v>
      </c>
      <c r="D57" s="49" t="s">
        <v>99</v>
      </c>
      <c r="E57" s="50">
        <f>Source!CA307</f>
        <v>36</v>
      </c>
      <c r="F57" s="50"/>
      <c r="G57" s="50">
        <f>Source!AU307</f>
        <v>36</v>
      </c>
      <c r="H57" s="51"/>
      <c r="I57" s="52"/>
      <c r="J57" s="51"/>
      <c r="K57" s="52"/>
      <c r="L57" s="51">
        <f>SUM(BA50:BA58)</f>
        <v>203.73</v>
      </c>
    </row>
    <row r="58" spans="1:82" ht="15" x14ac:dyDescent="0.2">
      <c r="C58" s="120" t="s">
        <v>841</v>
      </c>
      <c r="D58" s="120"/>
      <c r="E58" s="120"/>
      <c r="F58" s="120"/>
      <c r="G58" s="120"/>
      <c r="H58" s="120"/>
      <c r="I58" s="121">
        <f>IF(E50&lt;&gt;0,K58/E50, 0)</f>
        <v>1188.4299999999998</v>
      </c>
      <c r="J58" s="121"/>
      <c r="K58" s="121">
        <f>L51+L56+L57</f>
        <v>1188.4299999999998</v>
      </c>
      <c r="L58" s="121"/>
      <c r="AD58">
        <f>ROUND((Source!AT307/100)*((ROUND(SUMIF(SmtRes!AQ286:'SmtRes'!AQ287,"=1",SmtRes!AD286:'SmtRes'!AD287)*Source!I307, 2)+ROUND(SUMIF(SmtRes!AQ286:'SmtRes'!AQ287,"=1",SmtRes!AC286:'SmtRes'!AC287)*Source!I307, 2))), 2)</f>
        <v>1276.76</v>
      </c>
      <c r="AE58">
        <f>ROUND((Source!AU307/100)*((ROUND(SUMIF(SmtRes!AQ286:'SmtRes'!AQ287,"=1",SmtRes!AD286:'SmtRes'!AD287)*Source!I307, 2)+ROUND(SUMIF(SmtRes!AQ286:'SmtRes'!AQ287,"=1",SmtRes!AC286:'SmtRes'!AC287)*Source!I307, 2))), 2)</f>
        <v>621.13</v>
      </c>
      <c r="AN58" s="53">
        <f>L51+L56+L57</f>
        <v>1188.4299999999998</v>
      </c>
      <c r="AO58">
        <f>0</f>
        <v>0</v>
      </c>
      <c r="AQ58" t="s">
        <v>842</v>
      </c>
      <c r="AR58" s="53">
        <f>L51</f>
        <v>565.91999999999996</v>
      </c>
      <c r="AT58">
        <f>0</f>
        <v>0</v>
      </c>
      <c r="AV58" t="s">
        <v>842</v>
      </c>
      <c r="AW58">
        <f>0</f>
        <v>0</v>
      </c>
      <c r="AZ58">
        <f>Source!X307</f>
        <v>418.78</v>
      </c>
      <c r="BA58">
        <f>Source!Y307</f>
        <v>203.73</v>
      </c>
      <c r="BR58" s="53">
        <f>K58</f>
        <v>1188.4299999999998</v>
      </c>
      <c r="BU58">
        <f>ROUND(K58*80/100, 2)</f>
        <v>950.74</v>
      </c>
      <c r="BV58" s="53">
        <f>K58-BU58</f>
        <v>237.68999999999983</v>
      </c>
      <c r="CB58">
        <f>Source!BM307</f>
        <v>200001</v>
      </c>
      <c r="CC58" t="str">
        <f>Source!E307</f>
        <v>1</v>
      </c>
      <c r="CD58">
        <v>4</v>
      </c>
    </row>
    <row r="59" spans="1:82" ht="139.5" x14ac:dyDescent="0.2">
      <c r="A59" s="36" t="s">
        <v>36</v>
      </c>
      <c r="B59" s="38" t="s">
        <v>912</v>
      </c>
      <c r="C59" s="38" t="s">
        <v>913</v>
      </c>
      <c r="D59" s="39" t="str">
        <f>Source!H308</f>
        <v>ШТ</v>
      </c>
      <c r="E59" s="41">
        <f>Source!K308</f>
        <v>1</v>
      </c>
      <c r="F59" s="41"/>
      <c r="G59" s="41">
        <f>Source!I308</f>
        <v>1</v>
      </c>
      <c r="H59" s="43"/>
      <c r="I59" s="42"/>
      <c r="J59" s="43"/>
      <c r="K59" s="42"/>
      <c r="L59" s="43"/>
    </row>
    <row r="60" spans="1:82" ht="15" x14ac:dyDescent="0.2">
      <c r="A60" s="37"/>
      <c r="B60" s="41">
        <v>1</v>
      </c>
      <c r="C60" s="37" t="s">
        <v>833</v>
      </c>
      <c r="D60" s="39" t="s">
        <v>602</v>
      </c>
      <c r="E60" s="46"/>
      <c r="F60" s="41"/>
      <c r="G60" s="46">
        <f>Source!U308</f>
        <v>0.25600000000000001</v>
      </c>
      <c r="H60" s="41"/>
      <c r="I60" s="41"/>
      <c r="J60" s="41"/>
      <c r="K60" s="41"/>
      <c r="L60" s="47">
        <f>SUM(L61:L62)-SUMIF(CE61:CE62, 1, L61:L62)</f>
        <v>220.84</v>
      </c>
    </row>
    <row r="61" spans="1:82" ht="14.25" x14ac:dyDescent="0.2">
      <c r="A61" s="38"/>
      <c r="B61" s="38" t="s">
        <v>774</v>
      </c>
      <c r="C61" s="38" t="s">
        <v>775</v>
      </c>
      <c r="D61" s="39" t="s">
        <v>619</v>
      </c>
      <c r="E61" s="41">
        <v>0.16</v>
      </c>
      <c r="F61" s="41">
        <f>ROUND(0.8,7)</f>
        <v>0.8</v>
      </c>
      <c r="G61" s="41">
        <f>SmtRes!CX288</f>
        <v>0.128</v>
      </c>
      <c r="H61" s="43"/>
      <c r="I61" s="42"/>
      <c r="J61" s="43">
        <f>SmtRes!CZ288</f>
        <v>872.37</v>
      </c>
      <c r="K61" s="42"/>
      <c r="L61" s="43">
        <f>SmtRes!DI288</f>
        <v>111.66</v>
      </c>
    </row>
    <row r="62" spans="1:82" ht="14.25" x14ac:dyDescent="0.2">
      <c r="A62" s="38"/>
      <c r="B62" s="38" t="s">
        <v>776</v>
      </c>
      <c r="C62" s="48" t="s">
        <v>777</v>
      </c>
      <c r="D62" s="49" t="s">
        <v>619</v>
      </c>
      <c r="E62" s="50">
        <v>0.16</v>
      </c>
      <c r="F62" s="50">
        <f>ROUND(0.8,7)</f>
        <v>0.8</v>
      </c>
      <c r="G62" s="50">
        <f>SmtRes!CX289</f>
        <v>0.128</v>
      </c>
      <c r="H62" s="51"/>
      <c r="I62" s="52"/>
      <c r="J62" s="51">
        <f>SmtRes!CZ289</f>
        <v>852.98</v>
      </c>
      <c r="K62" s="52"/>
      <c r="L62" s="51">
        <f>SmtRes!DI289</f>
        <v>109.18</v>
      </c>
    </row>
    <row r="63" spans="1:82" ht="15" x14ac:dyDescent="0.2">
      <c r="A63" s="38"/>
      <c r="B63" s="38"/>
      <c r="C63" s="54" t="s">
        <v>837</v>
      </c>
      <c r="D63" s="39"/>
      <c r="E63" s="41"/>
      <c r="F63" s="41"/>
      <c r="G63" s="41"/>
      <c r="H63" s="43"/>
      <c r="I63" s="42"/>
      <c r="J63" s="43"/>
      <c r="K63" s="42"/>
      <c r="L63" s="43">
        <f>L60</f>
        <v>220.84</v>
      </c>
    </row>
    <row r="64" spans="1:82" ht="14.25" x14ac:dyDescent="0.2">
      <c r="A64" s="38"/>
      <c r="B64" s="38"/>
      <c r="C64" s="38" t="s">
        <v>838</v>
      </c>
      <c r="D64" s="39"/>
      <c r="E64" s="41"/>
      <c r="F64" s="41"/>
      <c r="G64" s="41"/>
      <c r="H64" s="43"/>
      <c r="I64" s="42"/>
      <c r="J64" s="43"/>
      <c r="K64" s="42"/>
      <c r="L64" s="43">
        <f>SUM(AR59:AR67)+SUM(AS59:AS67)+SUM(AT59:AT67)+SUM(AU59:AU67)+SUM(AV59:AV67)</f>
        <v>220.84</v>
      </c>
    </row>
    <row r="65" spans="1:82" ht="14.25" x14ac:dyDescent="0.2">
      <c r="A65" s="38"/>
      <c r="B65" s="38" t="s">
        <v>505</v>
      </c>
      <c r="C65" s="38" t="s">
        <v>910</v>
      </c>
      <c r="D65" s="39" t="s">
        <v>99</v>
      </c>
      <c r="E65" s="41">
        <f>Source!BZ308</f>
        <v>74</v>
      </c>
      <c r="F65" s="41"/>
      <c r="G65" s="41">
        <f>Source!AT308</f>
        <v>74</v>
      </c>
      <c r="H65" s="43"/>
      <c r="I65" s="42"/>
      <c r="J65" s="43"/>
      <c r="K65" s="42"/>
      <c r="L65" s="43">
        <f>SUM(AZ59:AZ67)</f>
        <v>163.41999999999999</v>
      </c>
    </row>
    <row r="66" spans="1:82" ht="14.25" x14ac:dyDescent="0.2">
      <c r="A66" s="48"/>
      <c r="B66" s="48" t="s">
        <v>506</v>
      </c>
      <c r="C66" s="48" t="s">
        <v>911</v>
      </c>
      <c r="D66" s="49" t="s">
        <v>99</v>
      </c>
      <c r="E66" s="50">
        <f>Source!CA308</f>
        <v>36</v>
      </c>
      <c r="F66" s="50"/>
      <c r="G66" s="50">
        <f>Source!AU308</f>
        <v>36</v>
      </c>
      <c r="H66" s="51"/>
      <c r="I66" s="52"/>
      <c r="J66" s="51"/>
      <c r="K66" s="52"/>
      <c r="L66" s="51">
        <f>SUM(BA59:BA67)</f>
        <v>79.5</v>
      </c>
    </row>
    <row r="67" spans="1:82" ht="15" x14ac:dyDescent="0.2">
      <c r="C67" s="120" t="s">
        <v>841</v>
      </c>
      <c r="D67" s="120"/>
      <c r="E67" s="120"/>
      <c r="F67" s="120"/>
      <c r="G67" s="120"/>
      <c r="H67" s="120"/>
      <c r="I67" s="121">
        <f>IF(E59&lt;&gt;0,K67/E59, 0)</f>
        <v>463.76</v>
      </c>
      <c r="J67" s="121"/>
      <c r="K67" s="121">
        <f>L60+L65+L66</f>
        <v>463.76</v>
      </c>
      <c r="L67" s="121"/>
      <c r="AD67">
        <f>ROUND((Source!AT308/100)*((ROUND(SUMIF(SmtRes!AQ288:'SmtRes'!AQ289,"=1",SmtRes!AD288:'SmtRes'!AD289)*Source!I308, 2)+ROUND(SUMIF(SmtRes!AQ288:'SmtRes'!AQ289,"=1",SmtRes!AC288:'SmtRes'!AC289)*Source!I308, 2))), 2)</f>
        <v>1276.76</v>
      </c>
      <c r="AE67">
        <f>ROUND((Source!AU308/100)*((ROUND(SUMIF(SmtRes!AQ288:'SmtRes'!AQ289,"=1",SmtRes!AD288:'SmtRes'!AD289)*Source!I308, 2)+ROUND(SUMIF(SmtRes!AQ288:'SmtRes'!AQ289,"=1",SmtRes!AC288:'SmtRes'!AC289)*Source!I308, 2))), 2)</f>
        <v>621.13</v>
      </c>
      <c r="AN67" s="53">
        <f>L60+L65+L66</f>
        <v>463.76</v>
      </c>
      <c r="AO67">
        <f>0</f>
        <v>0</v>
      </c>
      <c r="AQ67" t="s">
        <v>842</v>
      </c>
      <c r="AR67" s="53">
        <f>L60</f>
        <v>220.84</v>
      </c>
      <c r="AT67">
        <f>0</f>
        <v>0</v>
      </c>
      <c r="AV67" t="s">
        <v>842</v>
      </c>
      <c r="AW67">
        <f>0</f>
        <v>0</v>
      </c>
      <c r="AZ67">
        <f>Source!X308</f>
        <v>163.41999999999999</v>
      </c>
      <c r="BA67">
        <f>Source!Y308</f>
        <v>79.5</v>
      </c>
      <c r="BR67" s="53">
        <f>K67</f>
        <v>463.76</v>
      </c>
      <c r="BU67">
        <f>ROUND(K67*80/100, 2)</f>
        <v>371.01</v>
      </c>
      <c r="BV67" s="53">
        <f>K67-BU67</f>
        <v>92.75</v>
      </c>
      <c r="CB67">
        <f>Source!BM308</f>
        <v>200001</v>
      </c>
      <c r="CC67" t="str">
        <f>Source!E308</f>
        <v>2</v>
      </c>
      <c r="CD67">
        <v>4</v>
      </c>
    </row>
    <row r="68" spans="1:82" ht="54" x14ac:dyDescent="0.2">
      <c r="A68" s="36" t="s">
        <v>41</v>
      </c>
      <c r="B68" s="38" t="s">
        <v>914</v>
      </c>
      <c r="C68" s="38" t="s">
        <v>915</v>
      </c>
      <c r="D68" s="39" t="str">
        <f>Source!H309</f>
        <v>ШТ</v>
      </c>
      <c r="E68" s="41">
        <f>Source!K309</f>
        <v>1</v>
      </c>
      <c r="F68" s="41"/>
      <c r="G68" s="41">
        <f>Source!I309</f>
        <v>1</v>
      </c>
      <c r="H68" s="43"/>
      <c r="I68" s="42"/>
      <c r="J68" s="43"/>
      <c r="K68" s="42"/>
      <c r="L68" s="43"/>
    </row>
    <row r="69" spans="1:82" ht="15" x14ac:dyDescent="0.2">
      <c r="A69" s="37"/>
      <c r="B69" s="41">
        <v>1</v>
      </c>
      <c r="C69" s="37" t="s">
        <v>833</v>
      </c>
      <c r="D69" s="39" t="s">
        <v>602</v>
      </c>
      <c r="E69" s="46"/>
      <c r="F69" s="41"/>
      <c r="G69" s="46">
        <f>Source!U309</f>
        <v>0.8</v>
      </c>
      <c r="H69" s="41"/>
      <c r="I69" s="41"/>
      <c r="J69" s="41"/>
      <c r="K69" s="41"/>
      <c r="L69" s="47">
        <f>SUM(L70:L71)-SUMIF(CE70:CE71, 1, L70:L71)</f>
        <v>690.14</v>
      </c>
    </row>
    <row r="70" spans="1:82" ht="14.25" x14ac:dyDescent="0.2">
      <c r="A70" s="38"/>
      <c r="B70" s="38" t="s">
        <v>774</v>
      </c>
      <c r="C70" s="38" t="s">
        <v>775</v>
      </c>
      <c r="D70" s="39" t="s">
        <v>619</v>
      </c>
      <c r="E70" s="41">
        <v>0.5</v>
      </c>
      <c r="F70" s="41">
        <f>ROUND(0.8,7)</f>
        <v>0.8</v>
      </c>
      <c r="G70" s="41">
        <f>SmtRes!CX290</f>
        <v>0.4</v>
      </c>
      <c r="H70" s="43"/>
      <c r="I70" s="42"/>
      <c r="J70" s="43">
        <f>SmtRes!CZ290</f>
        <v>872.37</v>
      </c>
      <c r="K70" s="42"/>
      <c r="L70" s="43">
        <f>SmtRes!DI290</f>
        <v>348.95</v>
      </c>
    </row>
    <row r="71" spans="1:82" ht="14.25" x14ac:dyDescent="0.2">
      <c r="A71" s="38"/>
      <c r="B71" s="38" t="s">
        <v>776</v>
      </c>
      <c r="C71" s="48" t="s">
        <v>777</v>
      </c>
      <c r="D71" s="49" t="s">
        <v>619</v>
      </c>
      <c r="E71" s="50">
        <v>0.5</v>
      </c>
      <c r="F71" s="50">
        <f>ROUND(0.8,7)</f>
        <v>0.8</v>
      </c>
      <c r="G71" s="50">
        <f>SmtRes!CX291</f>
        <v>0.4</v>
      </c>
      <c r="H71" s="51"/>
      <c r="I71" s="52"/>
      <c r="J71" s="51">
        <f>SmtRes!CZ291</f>
        <v>852.98</v>
      </c>
      <c r="K71" s="52"/>
      <c r="L71" s="51">
        <f>SmtRes!DI291</f>
        <v>341.19</v>
      </c>
    </row>
    <row r="72" spans="1:82" ht="15" x14ac:dyDescent="0.2">
      <c r="A72" s="38"/>
      <c r="B72" s="38"/>
      <c r="C72" s="54" t="s">
        <v>837</v>
      </c>
      <c r="D72" s="39"/>
      <c r="E72" s="41"/>
      <c r="F72" s="41"/>
      <c r="G72" s="41"/>
      <c r="H72" s="43"/>
      <c r="I72" s="42"/>
      <c r="J72" s="43"/>
      <c r="K72" s="42"/>
      <c r="L72" s="43">
        <f>L69</f>
        <v>690.14</v>
      </c>
    </row>
    <row r="73" spans="1:82" ht="14.25" x14ac:dyDescent="0.2">
      <c r="A73" s="38"/>
      <c r="B73" s="38"/>
      <c r="C73" s="38" t="s">
        <v>838</v>
      </c>
      <c r="D73" s="39"/>
      <c r="E73" s="41"/>
      <c r="F73" s="41"/>
      <c r="G73" s="41"/>
      <c r="H73" s="43"/>
      <c r="I73" s="42"/>
      <c r="J73" s="43"/>
      <c r="K73" s="42"/>
      <c r="L73" s="43">
        <f>SUM(AR68:AR76)+SUM(AS68:AS76)+SUM(AT68:AT76)+SUM(AU68:AU76)+SUM(AV68:AV76)</f>
        <v>690.14</v>
      </c>
    </row>
    <row r="74" spans="1:82" ht="14.25" x14ac:dyDescent="0.2">
      <c r="A74" s="38"/>
      <c r="B74" s="38" t="s">
        <v>505</v>
      </c>
      <c r="C74" s="38" t="s">
        <v>910</v>
      </c>
      <c r="D74" s="39" t="s">
        <v>99</v>
      </c>
      <c r="E74" s="41">
        <f>Source!BZ309</f>
        <v>74</v>
      </c>
      <c r="F74" s="41"/>
      <c r="G74" s="41">
        <f>Source!AT309</f>
        <v>74</v>
      </c>
      <c r="H74" s="43"/>
      <c r="I74" s="42"/>
      <c r="J74" s="43"/>
      <c r="K74" s="42"/>
      <c r="L74" s="43">
        <f>SUM(AZ68:AZ76)</f>
        <v>510.7</v>
      </c>
    </row>
    <row r="75" spans="1:82" ht="14.25" x14ac:dyDescent="0.2">
      <c r="A75" s="48"/>
      <c r="B75" s="48" t="s">
        <v>506</v>
      </c>
      <c r="C75" s="48" t="s">
        <v>911</v>
      </c>
      <c r="D75" s="49" t="s">
        <v>99</v>
      </c>
      <c r="E75" s="50">
        <f>Source!CA309</f>
        <v>36</v>
      </c>
      <c r="F75" s="50"/>
      <c r="G75" s="50">
        <f>Source!AU309</f>
        <v>36</v>
      </c>
      <c r="H75" s="51"/>
      <c r="I75" s="52"/>
      <c r="J75" s="51"/>
      <c r="K75" s="52"/>
      <c r="L75" s="51">
        <f>SUM(BA68:BA76)</f>
        <v>248.45</v>
      </c>
    </row>
    <row r="76" spans="1:82" ht="15" x14ac:dyDescent="0.2">
      <c r="C76" s="120" t="s">
        <v>841</v>
      </c>
      <c r="D76" s="120"/>
      <c r="E76" s="120"/>
      <c r="F76" s="120"/>
      <c r="G76" s="120"/>
      <c r="H76" s="120"/>
      <c r="I76" s="121">
        <f>IF(E68&lt;&gt;0,K76/E68, 0)</f>
        <v>1449.29</v>
      </c>
      <c r="J76" s="121"/>
      <c r="K76" s="121">
        <f>L69+L74+L75</f>
        <v>1449.29</v>
      </c>
      <c r="L76" s="121"/>
      <c r="AD76">
        <f>ROUND((Source!AT309/100)*((ROUND(SUMIF(SmtRes!AQ290:'SmtRes'!AQ291,"=1",SmtRes!AD290:'SmtRes'!AD291)*Source!I309, 2)+ROUND(SUMIF(SmtRes!AQ290:'SmtRes'!AQ291,"=1",SmtRes!AC290:'SmtRes'!AC291)*Source!I309, 2))), 2)</f>
        <v>1276.76</v>
      </c>
      <c r="AE76">
        <f>ROUND((Source!AU309/100)*((ROUND(SUMIF(SmtRes!AQ290:'SmtRes'!AQ291,"=1",SmtRes!AD290:'SmtRes'!AD291)*Source!I309, 2)+ROUND(SUMIF(SmtRes!AQ290:'SmtRes'!AQ291,"=1",SmtRes!AC290:'SmtRes'!AC291)*Source!I309, 2))), 2)</f>
        <v>621.13</v>
      </c>
      <c r="AN76" s="53">
        <f>L69+L74+L75</f>
        <v>1449.29</v>
      </c>
      <c r="AO76">
        <f>0</f>
        <v>0</v>
      </c>
      <c r="AQ76" t="s">
        <v>842</v>
      </c>
      <c r="AR76" s="53">
        <f>L69</f>
        <v>690.14</v>
      </c>
      <c r="AT76">
        <f>0</f>
        <v>0</v>
      </c>
      <c r="AV76" t="s">
        <v>842</v>
      </c>
      <c r="AW76">
        <f>0</f>
        <v>0</v>
      </c>
      <c r="AZ76">
        <f>Source!X309</f>
        <v>510.7</v>
      </c>
      <c r="BA76">
        <f>Source!Y309</f>
        <v>248.45</v>
      </c>
      <c r="BR76" s="53">
        <f>K76</f>
        <v>1449.29</v>
      </c>
      <c r="BU76">
        <f>ROUND(K76*80/100, 2)</f>
        <v>1159.43</v>
      </c>
      <c r="BV76" s="53">
        <f>K76-BU76</f>
        <v>289.8599999999999</v>
      </c>
      <c r="CB76">
        <f>Source!BM309</f>
        <v>200001</v>
      </c>
      <c r="CC76" t="str">
        <f>Source!E309</f>
        <v>3</v>
      </c>
      <c r="CD76">
        <v>4</v>
      </c>
    </row>
    <row r="77" spans="1:82" ht="54" x14ac:dyDescent="0.2">
      <c r="A77" s="36" t="s">
        <v>46</v>
      </c>
      <c r="B77" s="38" t="s">
        <v>916</v>
      </c>
      <c r="C77" s="38" t="s">
        <v>917</v>
      </c>
      <c r="D77" s="39" t="str">
        <f>Source!H310</f>
        <v>измерение</v>
      </c>
      <c r="E77" s="41">
        <f>Source!K310</f>
        <v>2</v>
      </c>
      <c r="F77" s="41"/>
      <c r="G77" s="41">
        <f>Source!I310</f>
        <v>2</v>
      </c>
      <c r="H77" s="43"/>
      <c r="I77" s="42"/>
      <c r="J77" s="43"/>
      <c r="K77" s="42"/>
      <c r="L77" s="43"/>
    </row>
    <row r="78" spans="1:82" ht="15" x14ac:dyDescent="0.2">
      <c r="A78" s="37"/>
      <c r="B78" s="41">
        <v>1</v>
      </c>
      <c r="C78" s="37" t="s">
        <v>833</v>
      </c>
      <c r="D78" s="39" t="s">
        <v>602</v>
      </c>
      <c r="E78" s="46"/>
      <c r="F78" s="41"/>
      <c r="G78" s="46">
        <f>Source!U310</f>
        <v>1.6</v>
      </c>
      <c r="H78" s="41"/>
      <c r="I78" s="41"/>
      <c r="J78" s="41"/>
      <c r="K78" s="41"/>
      <c r="L78" s="47">
        <f>SUM(L79:L80)-SUMIF(CE79:CE80, 1, L79:L80)</f>
        <v>1380.28</v>
      </c>
    </row>
    <row r="79" spans="1:82" ht="14.25" x14ac:dyDescent="0.2">
      <c r="A79" s="38"/>
      <c r="B79" s="38" t="s">
        <v>774</v>
      </c>
      <c r="C79" s="38" t="s">
        <v>775</v>
      </c>
      <c r="D79" s="39" t="s">
        <v>619</v>
      </c>
      <c r="E79" s="41">
        <v>0.5</v>
      </c>
      <c r="F79" s="41">
        <f>ROUND(0.8,7)</f>
        <v>0.8</v>
      </c>
      <c r="G79" s="41">
        <f>SmtRes!CX292</f>
        <v>0.8</v>
      </c>
      <c r="H79" s="43"/>
      <c r="I79" s="42"/>
      <c r="J79" s="43">
        <f>SmtRes!CZ292</f>
        <v>872.37</v>
      </c>
      <c r="K79" s="42"/>
      <c r="L79" s="43">
        <f>SmtRes!DI292</f>
        <v>697.9</v>
      </c>
    </row>
    <row r="80" spans="1:82" ht="14.25" x14ac:dyDescent="0.2">
      <c r="A80" s="38"/>
      <c r="B80" s="38" t="s">
        <v>776</v>
      </c>
      <c r="C80" s="48" t="s">
        <v>777</v>
      </c>
      <c r="D80" s="49" t="s">
        <v>619</v>
      </c>
      <c r="E80" s="50">
        <v>0.5</v>
      </c>
      <c r="F80" s="50">
        <f>ROUND(0.8,7)</f>
        <v>0.8</v>
      </c>
      <c r="G80" s="50">
        <f>SmtRes!CX293</f>
        <v>0.8</v>
      </c>
      <c r="H80" s="51"/>
      <c r="I80" s="52"/>
      <c r="J80" s="51">
        <f>SmtRes!CZ293</f>
        <v>852.98</v>
      </c>
      <c r="K80" s="52"/>
      <c r="L80" s="51">
        <f>SmtRes!DI293</f>
        <v>682.38</v>
      </c>
    </row>
    <row r="81" spans="1:82" ht="15" x14ac:dyDescent="0.2">
      <c r="A81" s="38"/>
      <c r="B81" s="38"/>
      <c r="C81" s="54" t="s">
        <v>837</v>
      </c>
      <c r="D81" s="39"/>
      <c r="E81" s="41"/>
      <c r="F81" s="41"/>
      <c r="G81" s="41"/>
      <c r="H81" s="43"/>
      <c r="I81" s="42"/>
      <c r="J81" s="43"/>
      <c r="K81" s="42"/>
      <c r="L81" s="43">
        <f>L78</f>
        <v>1380.28</v>
      </c>
    </row>
    <row r="82" spans="1:82" ht="14.25" x14ac:dyDescent="0.2">
      <c r="A82" s="38"/>
      <c r="B82" s="38"/>
      <c r="C82" s="38" t="s">
        <v>838</v>
      </c>
      <c r="D82" s="39"/>
      <c r="E82" s="41"/>
      <c r="F82" s="41"/>
      <c r="G82" s="41"/>
      <c r="H82" s="43"/>
      <c r="I82" s="42"/>
      <c r="J82" s="43"/>
      <c r="K82" s="42"/>
      <c r="L82" s="43">
        <f>SUM(AR77:AR85)+SUM(AS77:AS85)+SUM(AT77:AT85)+SUM(AU77:AU85)+SUM(AV77:AV85)</f>
        <v>1380.28</v>
      </c>
    </row>
    <row r="83" spans="1:82" ht="14.25" x14ac:dyDescent="0.2">
      <c r="A83" s="38"/>
      <c r="B83" s="38" t="s">
        <v>505</v>
      </c>
      <c r="C83" s="38" t="s">
        <v>910</v>
      </c>
      <c r="D83" s="39" t="s">
        <v>99</v>
      </c>
      <c r="E83" s="41">
        <f>Source!BZ310</f>
        <v>74</v>
      </c>
      <c r="F83" s="41"/>
      <c r="G83" s="41">
        <f>Source!AT310</f>
        <v>74</v>
      </c>
      <c r="H83" s="43"/>
      <c r="I83" s="42"/>
      <c r="J83" s="43"/>
      <c r="K83" s="42"/>
      <c r="L83" s="43">
        <f>SUM(AZ77:AZ85)</f>
        <v>1021.41</v>
      </c>
    </row>
    <row r="84" spans="1:82" ht="14.25" x14ac:dyDescent="0.2">
      <c r="A84" s="48"/>
      <c r="B84" s="48" t="s">
        <v>506</v>
      </c>
      <c r="C84" s="48" t="s">
        <v>911</v>
      </c>
      <c r="D84" s="49" t="s">
        <v>99</v>
      </c>
      <c r="E84" s="50">
        <f>Source!CA310</f>
        <v>36</v>
      </c>
      <c r="F84" s="50"/>
      <c r="G84" s="50">
        <f>Source!AU310</f>
        <v>36</v>
      </c>
      <c r="H84" s="51"/>
      <c r="I84" s="52"/>
      <c r="J84" s="51"/>
      <c r="K84" s="52"/>
      <c r="L84" s="51">
        <f>SUM(BA77:BA85)</f>
        <v>496.9</v>
      </c>
    </row>
    <row r="85" spans="1:82" ht="15" x14ac:dyDescent="0.2">
      <c r="C85" s="120" t="s">
        <v>841</v>
      </c>
      <c r="D85" s="120"/>
      <c r="E85" s="120"/>
      <c r="F85" s="120"/>
      <c r="G85" s="120"/>
      <c r="H85" s="120"/>
      <c r="I85" s="121">
        <f>IF(E77&lt;&gt;0,K85/E77, 0)</f>
        <v>1449.2950000000001</v>
      </c>
      <c r="J85" s="121"/>
      <c r="K85" s="121">
        <f>L78+L83+L84</f>
        <v>2898.59</v>
      </c>
      <c r="L85" s="121"/>
      <c r="AD85">
        <f>ROUND((Source!AT310/100)*((ROUND(SUMIF(SmtRes!AQ292:'SmtRes'!AQ293,"=1",SmtRes!AD292:'SmtRes'!AD293)*Source!I310, 2)+ROUND(SUMIF(SmtRes!AQ292:'SmtRes'!AQ293,"=1",SmtRes!AC292:'SmtRes'!AC293)*Source!I310, 2))), 2)</f>
        <v>2553.52</v>
      </c>
      <c r="AE85">
        <f>ROUND((Source!AU310/100)*((ROUND(SUMIF(SmtRes!AQ292:'SmtRes'!AQ293,"=1",SmtRes!AD292:'SmtRes'!AD293)*Source!I310, 2)+ROUND(SUMIF(SmtRes!AQ292:'SmtRes'!AQ293,"=1",SmtRes!AC292:'SmtRes'!AC293)*Source!I310, 2))), 2)</f>
        <v>1242.25</v>
      </c>
      <c r="AN85" s="53">
        <f>L78+L83+L84</f>
        <v>2898.59</v>
      </c>
      <c r="AO85">
        <f>0</f>
        <v>0</v>
      </c>
      <c r="AQ85" t="s">
        <v>842</v>
      </c>
      <c r="AR85" s="53">
        <f>L78</f>
        <v>1380.28</v>
      </c>
      <c r="AT85">
        <f>0</f>
        <v>0</v>
      </c>
      <c r="AV85" t="s">
        <v>842</v>
      </c>
      <c r="AW85">
        <f>0</f>
        <v>0</v>
      </c>
      <c r="AZ85">
        <f>Source!X310</f>
        <v>1021.41</v>
      </c>
      <c r="BA85">
        <f>Source!Y310</f>
        <v>496.9</v>
      </c>
      <c r="BR85" s="53">
        <f>K85</f>
        <v>2898.59</v>
      </c>
      <c r="BU85">
        <f>ROUND(K85*80/100, 2)</f>
        <v>2318.87</v>
      </c>
      <c r="BV85" s="53">
        <f>K85-BU85</f>
        <v>579.72000000000025</v>
      </c>
      <c r="CB85">
        <f>Source!BM310</f>
        <v>200001</v>
      </c>
      <c r="CC85" t="str">
        <f>Source!E310</f>
        <v>4</v>
      </c>
      <c r="CD85">
        <v>4</v>
      </c>
    </row>
    <row r="86" spans="1:82" ht="68.25" x14ac:dyDescent="0.2">
      <c r="A86" s="36" t="s">
        <v>50</v>
      </c>
      <c r="B86" s="38" t="s">
        <v>918</v>
      </c>
      <c r="C86" s="38" t="s">
        <v>919</v>
      </c>
      <c r="D86" s="39" t="str">
        <f>Source!H311</f>
        <v>100 измерений</v>
      </c>
      <c r="E86" s="41">
        <f>Source!K311</f>
        <v>0.06</v>
      </c>
      <c r="F86" s="41"/>
      <c r="G86" s="41">
        <f>Source!I311</f>
        <v>0.06</v>
      </c>
      <c r="H86" s="43"/>
      <c r="I86" s="42"/>
      <c r="J86" s="43"/>
      <c r="K86" s="42"/>
      <c r="L86" s="43"/>
    </row>
    <row r="87" spans="1:82" x14ac:dyDescent="0.2">
      <c r="C87" s="56" t="str">
        <f>"Объем: "&amp;Source!I311&amp;"=(2*"&amp;"3)/"&amp;"100"</f>
        <v>Объем: 0,06=(2*3)/100</v>
      </c>
    </row>
    <row r="88" spans="1:82" ht="15" x14ac:dyDescent="0.2">
      <c r="A88" s="37"/>
      <c r="B88" s="41">
        <v>1</v>
      </c>
      <c r="C88" s="37" t="s">
        <v>833</v>
      </c>
      <c r="D88" s="39" t="s">
        <v>602</v>
      </c>
      <c r="E88" s="46"/>
      <c r="F88" s="41"/>
      <c r="G88" s="46">
        <f>Source!U311</f>
        <v>0.62207999999999997</v>
      </c>
      <c r="H88" s="41"/>
      <c r="I88" s="41"/>
      <c r="J88" s="41"/>
      <c r="K88" s="41"/>
      <c r="L88" s="47">
        <f>SUM(L89:L90)-SUMIF(CE89:CE90, 1, L89:L90)</f>
        <v>536.65</v>
      </c>
    </row>
    <row r="89" spans="1:82" ht="14.25" x14ac:dyDescent="0.2">
      <c r="A89" s="38"/>
      <c r="B89" s="38" t="s">
        <v>774</v>
      </c>
      <c r="C89" s="38" t="s">
        <v>775</v>
      </c>
      <c r="D89" s="39" t="s">
        <v>619</v>
      </c>
      <c r="E89" s="41">
        <v>6.48</v>
      </c>
      <c r="F89" s="41">
        <f>ROUND(0.8,7)</f>
        <v>0.8</v>
      </c>
      <c r="G89" s="41">
        <f>SmtRes!CX294</f>
        <v>0.31103999999999998</v>
      </c>
      <c r="H89" s="43"/>
      <c r="I89" s="42"/>
      <c r="J89" s="43">
        <f>SmtRes!CZ294</f>
        <v>872.37</v>
      </c>
      <c r="K89" s="42"/>
      <c r="L89" s="43">
        <f>SmtRes!DI294</f>
        <v>271.33999999999997</v>
      </c>
    </row>
    <row r="90" spans="1:82" ht="14.25" x14ac:dyDescent="0.2">
      <c r="A90" s="38"/>
      <c r="B90" s="38" t="s">
        <v>776</v>
      </c>
      <c r="C90" s="48" t="s">
        <v>777</v>
      </c>
      <c r="D90" s="49" t="s">
        <v>619</v>
      </c>
      <c r="E90" s="50">
        <v>6.48</v>
      </c>
      <c r="F90" s="50">
        <f>ROUND(0.8,7)</f>
        <v>0.8</v>
      </c>
      <c r="G90" s="50">
        <f>SmtRes!CX295</f>
        <v>0.31103999999999998</v>
      </c>
      <c r="H90" s="51"/>
      <c r="I90" s="52"/>
      <c r="J90" s="51">
        <f>SmtRes!CZ295</f>
        <v>852.98</v>
      </c>
      <c r="K90" s="52"/>
      <c r="L90" s="51">
        <f>SmtRes!DI295</f>
        <v>265.31</v>
      </c>
    </row>
    <row r="91" spans="1:82" ht="15" x14ac:dyDescent="0.2">
      <c r="A91" s="38"/>
      <c r="B91" s="38"/>
      <c r="C91" s="54" t="s">
        <v>837</v>
      </c>
      <c r="D91" s="39"/>
      <c r="E91" s="41"/>
      <c r="F91" s="41"/>
      <c r="G91" s="41"/>
      <c r="H91" s="43"/>
      <c r="I91" s="42"/>
      <c r="J91" s="43"/>
      <c r="K91" s="42"/>
      <c r="L91" s="43">
        <f>L88</f>
        <v>536.65</v>
      </c>
    </row>
    <row r="92" spans="1:82" ht="14.25" x14ac:dyDescent="0.2">
      <c r="A92" s="38"/>
      <c r="B92" s="38"/>
      <c r="C92" s="38" t="s">
        <v>838</v>
      </c>
      <c r="D92" s="39"/>
      <c r="E92" s="41"/>
      <c r="F92" s="41"/>
      <c r="G92" s="41"/>
      <c r="H92" s="43"/>
      <c r="I92" s="42"/>
      <c r="J92" s="43"/>
      <c r="K92" s="42"/>
      <c r="L92" s="43">
        <f>SUM(AR86:AR95)+SUM(AS86:AS95)+SUM(AT86:AT95)+SUM(AU86:AU95)+SUM(AV86:AV95)</f>
        <v>536.65</v>
      </c>
    </row>
    <row r="93" spans="1:82" ht="14.25" x14ac:dyDescent="0.2">
      <c r="A93" s="38"/>
      <c r="B93" s="38" t="s">
        <v>505</v>
      </c>
      <c r="C93" s="38" t="s">
        <v>910</v>
      </c>
      <c r="D93" s="39" t="s">
        <v>99</v>
      </c>
      <c r="E93" s="41">
        <f>Source!BZ311</f>
        <v>74</v>
      </c>
      <c r="F93" s="41"/>
      <c r="G93" s="41">
        <f>Source!AT311</f>
        <v>74</v>
      </c>
      <c r="H93" s="43"/>
      <c r="I93" s="42"/>
      <c r="J93" s="43"/>
      <c r="K93" s="42"/>
      <c r="L93" s="43">
        <f>SUM(AZ86:AZ95)</f>
        <v>397.12</v>
      </c>
    </row>
    <row r="94" spans="1:82" ht="14.25" x14ac:dyDescent="0.2">
      <c r="A94" s="48"/>
      <c r="B94" s="48" t="s">
        <v>506</v>
      </c>
      <c r="C94" s="48" t="s">
        <v>911</v>
      </c>
      <c r="D94" s="49" t="s">
        <v>99</v>
      </c>
      <c r="E94" s="50">
        <f>Source!CA311</f>
        <v>36</v>
      </c>
      <c r="F94" s="50"/>
      <c r="G94" s="50">
        <f>Source!AU311</f>
        <v>36</v>
      </c>
      <c r="H94" s="51"/>
      <c r="I94" s="52"/>
      <c r="J94" s="51"/>
      <c r="K94" s="52"/>
      <c r="L94" s="51">
        <f>SUM(BA86:BA95)</f>
        <v>193.19</v>
      </c>
    </row>
    <row r="95" spans="1:82" ht="15" x14ac:dyDescent="0.2">
      <c r="C95" s="120" t="s">
        <v>841</v>
      </c>
      <c r="D95" s="120"/>
      <c r="E95" s="120"/>
      <c r="F95" s="120"/>
      <c r="G95" s="120"/>
      <c r="H95" s="120"/>
      <c r="I95" s="121">
        <f>IF(E86&lt;&gt;0,K95/E86, 0)</f>
        <v>18782.666666666668</v>
      </c>
      <c r="J95" s="121"/>
      <c r="K95" s="121">
        <f>L88+L93+L94</f>
        <v>1126.96</v>
      </c>
      <c r="L95" s="121"/>
      <c r="AD95">
        <f>ROUND((Source!AT311/100)*((ROUND(SUMIF(SmtRes!AQ294:'SmtRes'!AQ295,"=1",SmtRes!AD294:'SmtRes'!AD295)*Source!I311, 2)+ROUND(SUMIF(SmtRes!AQ294:'SmtRes'!AQ295,"=1",SmtRes!AC294:'SmtRes'!AC295)*Source!I311, 2))), 2)</f>
        <v>76.599999999999994</v>
      </c>
      <c r="AE95">
        <f>ROUND((Source!AU311/100)*((ROUND(SUMIF(SmtRes!AQ294:'SmtRes'!AQ295,"=1",SmtRes!AD294:'SmtRes'!AD295)*Source!I311, 2)+ROUND(SUMIF(SmtRes!AQ294:'SmtRes'!AQ295,"=1",SmtRes!AC294:'SmtRes'!AC295)*Source!I311, 2))), 2)</f>
        <v>37.270000000000003</v>
      </c>
      <c r="AN95" s="53">
        <f>L88+L93+L94</f>
        <v>1126.96</v>
      </c>
      <c r="AO95">
        <f>0</f>
        <v>0</v>
      </c>
      <c r="AQ95" t="s">
        <v>842</v>
      </c>
      <c r="AR95" s="53">
        <f>L88</f>
        <v>536.65</v>
      </c>
      <c r="AT95">
        <f>0</f>
        <v>0</v>
      </c>
      <c r="AV95" t="s">
        <v>842</v>
      </c>
      <c r="AW95">
        <f>0</f>
        <v>0</v>
      </c>
      <c r="AZ95">
        <f>Source!X311</f>
        <v>397.12</v>
      </c>
      <c r="BA95">
        <f>Source!Y311</f>
        <v>193.19</v>
      </c>
      <c r="BR95" s="53">
        <f>K95</f>
        <v>1126.96</v>
      </c>
      <c r="BU95">
        <f>ROUND(K95*80/100, 2)</f>
        <v>901.57</v>
      </c>
      <c r="BV95" s="53">
        <f>K95-BU95</f>
        <v>225.39</v>
      </c>
      <c r="CB95">
        <f>Source!BM311</f>
        <v>200001</v>
      </c>
      <c r="CC95" t="str">
        <f>Source!E311</f>
        <v>5</v>
      </c>
      <c r="CD95">
        <v>4</v>
      </c>
    </row>
    <row r="97" spans="1:12" ht="15" x14ac:dyDescent="0.2">
      <c r="A97" s="65"/>
      <c r="B97" s="66"/>
      <c r="C97" s="138" t="s">
        <v>890</v>
      </c>
      <c r="D97" s="138"/>
      <c r="E97" s="138"/>
      <c r="F97" s="138"/>
      <c r="G97" s="138"/>
      <c r="H97" s="138"/>
      <c r="I97" s="67"/>
      <c r="J97" s="65"/>
      <c r="K97" s="68"/>
      <c r="L97" s="67"/>
    </row>
    <row r="99" spans="1:12" ht="15" hidden="1" x14ac:dyDescent="0.2">
      <c r="A99" s="61"/>
      <c r="B99" s="62"/>
      <c r="C99" s="136" t="s">
        <v>891</v>
      </c>
      <c r="D99" s="136"/>
      <c r="E99" s="136"/>
      <c r="F99" s="136"/>
      <c r="G99" s="136"/>
      <c r="H99" s="136"/>
      <c r="I99" s="47"/>
      <c r="J99" s="61"/>
      <c r="K99" s="63"/>
      <c r="L99" s="47">
        <f>L101+L116+L117</f>
        <v>0</v>
      </c>
    </row>
    <row r="100" spans="1:12" ht="14.25" hidden="1" x14ac:dyDescent="0.2">
      <c r="A100" s="55"/>
      <c r="B100" s="60"/>
      <c r="C100" s="134" t="s">
        <v>849</v>
      </c>
      <c r="D100" s="135"/>
      <c r="E100" s="135"/>
      <c r="F100" s="135"/>
      <c r="G100" s="135"/>
      <c r="H100" s="135"/>
      <c r="I100" s="43"/>
      <c r="J100" s="55"/>
      <c r="K100" s="41"/>
      <c r="L100" s="43"/>
    </row>
    <row r="101" spans="1:12" ht="14.25" hidden="1" x14ac:dyDescent="0.2">
      <c r="A101" s="55"/>
      <c r="B101" s="60"/>
      <c r="C101" s="135" t="s">
        <v>892</v>
      </c>
      <c r="D101" s="135"/>
      <c r="E101" s="135"/>
      <c r="F101" s="135"/>
      <c r="G101" s="135"/>
      <c r="H101" s="135"/>
      <c r="I101" s="43"/>
      <c r="J101" s="55"/>
      <c r="K101" s="41"/>
      <c r="L101" s="43">
        <f>L103+L104+L110+L114</f>
        <v>0</v>
      </c>
    </row>
    <row r="102" spans="1:12" ht="14.25" hidden="1" x14ac:dyDescent="0.2">
      <c r="A102" s="55"/>
      <c r="B102" s="60"/>
      <c r="C102" s="134" t="s">
        <v>849</v>
      </c>
      <c r="D102" s="135"/>
      <c r="E102" s="135"/>
      <c r="F102" s="135"/>
      <c r="G102" s="135"/>
      <c r="H102" s="135"/>
      <c r="I102" s="43"/>
      <c r="J102" s="55"/>
      <c r="K102" s="41"/>
      <c r="L102" s="43"/>
    </row>
    <row r="103" spans="1:12" ht="14.25" hidden="1" x14ac:dyDescent="0.2">
      <c r="A103" s="55"/>
      <c r="B103" s="60"/>
      <c r="C103" s="135" t="s">
        <v>893</v>
      </c>
      <c r="D103" s="135"/>
      <c r="E103" s="135"/>
      <c r="F103" s="135"/>
      <c r="G103" s="135"/>
      <c r="H103" s="135"/>
      <c r="I103" s="43"/>
      <c r="J103" s="55"/>
      <c r="K103" s="41"/>
      <c r="L103" s="43">
        <f>SUMIF(CD50:CD95, 1, AR50:AR95)</f>
        <v>0</v>
      </c>
    </row>
    <row r="104" spans="1:12" ht="14.25" hidden="1" x14ac:dyDescent="0.2">
      <c r="A104" s="55"/>
      <c r="B104" s="60"/>
      <c r="C104" s="135" t="s">
        <v>851</v>
      </c>
      <c r="D104" s="135"/>
      <c r="E104" s="135"/>
      <c r="F104" s="135"/>
      <c r="G104" s="135"/>
      <c r="H104" s="135"/>
      <c r="I104" s="43"/>
      <c r="J104" s="55"/>
      <c r="K104" s="41"/>
      <c r="L104" s="43">
        <f>L106+L109+L108</f>
        <v>0</v>
      </c>
    </row>
    <row r="105" spans="1:12" ht="14.25" hidden="1" x14ac:dyDescent="0.2">
      <c r="A105" s="55"/>
      <c r="B105" s="60"/>
      <c r="C105" s="134" t="s">
        <v>852</v>
      </c>
      <c r="D105" s="135"/>
      <c r="E105" s="135"/>
      <c r="F105" s="135"/>
      <c r="G105" s="135"/>
      <c r="H105" s="135"/>
      <c r="I105" s="43"/>
      <c r="J105" s="55"/>
      <c r="K105" s="41"/>
      <c r="L105" s="43"/>
    </row>
    <row r="106" spans="1:12" ht="14.25" hidden="1" x14ac:dyDescent="0.2">
      <c r="A106" s="55"/>
      <c r="B106" s="60"/>
      <c r="C106" s="135" t="s">
        <v>851</v>
      </c>
      <c r="D106" s="135"/>
      <c r="E106" s="135"/>
      <c r="F106" s="135"/>
      <c r="G106" s="135"/>
      <c r="H106" s="135"/>
      <c r="I106" s="43"/>
      <c r="J106" s="55"/>
      <c r="K106" s="41"/>
      <c r="L106" s="43">
        <f>SUMIF(CD50:CD95, 1, AO50:AO95)</f>
        <v>0</v>
      </c>
    </row>
    <row r="107" spans="1:12" ht="14.25" hidden="1" x14ac:dyDescent="0.2">
      <c r="A107" s="55"/>
      <c r="B107" s="60"/>
      <c r="C107" s="134" t="s">
        <v>853</v>
      </c>
      <c r="D107" s="135"/>
      <c r="E107" s="135"/>
      <c r="F107" s="135"/>
      <c r="G107" s="135"/>
      <c r="H107" s="135"/>
      <c r="I107" s="43"/>
      <c r="J107" s="55"/>
      <c r="K107" s="41"/>
      <c r="L107" s="43"/>
    </row>
    <row r="108" spans="1:12" ht="14.25" hidden="1" x14ac:dyDescent="0.2">
      <c r="A108" s="55"/>
      <c r="B108" s="60"/>
      <c r="C108" s="135" t="s">
        <v>873</v>
      </c>
      <c r="D108" s="135"/>
      <c r="E108" s="135"/>
      <c r="F108" s="135"/>
      <c r="G108" s="135"/>
      <c r="H108" s="135"/>
      <c r="I108" s="43"/>
      <c r="J108" s="55"/>
      <c r="K108" s="41"/>
      <c r="L108" s="43">
        <f>SUMIF(CD50:CD95, 1, AT50:AT95)</f>
        <v>0</v>
      </c>
    </row>
    <row r="109" spans="1:12" ht="14.25" hidden="1" x14ac:dyDescent="0.2">
      <c r="A109" s="55"/>
      <c r="B109" s="60"/>
      <c r="C109" s="135" t="s">
        <v>854</v>
      </c>
      <c r="D109" s="135"/>
      <c r="E109" s="135"/>
      <c r="F109" s="135"/>
      <c r="G109" s="135"/>
      <c r="H109" s="135"/>
      <c r="I109" s="43"/>
      <c r="J109" s="55"/>
      <c r="K109" s="41"/>
      <c r="L109" s="43">
        <f>SUMIF(CD50:CD95, 1, AV50:AV95)</f>
        <v>0</v>
      </c>
    </row>
    <row r="110" spans="1:12" ht="14.25" hidden="1" x14ac:dyDescent="0.2">
      <c r="A110" s="55"/>
      <c r="B110" s="60"/>
      <c r="C110" s="135" t="s">
        <v>855</v>
      </c>
      <c r="D110" s="135"/>
      <c r="E110" s="135"/>
      <c r="F110" s="135"/>
      <c r="G110" s="135"/>
      <c r="H110" s="135"/>
      <c r="I110" s="43"/>
      <c r="J110" s="55"/>
      <c r="K110" s="41"/>
      <c r="L110" s="43">
        <f>L112+L113</f>
        <v>0</v>
      </c>
    </row>
    <row r="111" spans="1:12" ht="14.25" hidden="1" x14ac:dyDescent="0.2">
      <c r="A111" s="55"/>
      <c r="B111" s="60"/>
      <c r="C111" s="134" t="s">
        <v>852</v>
      </c>
      <c r="D111" s="135"/>
      <c r="E111" s="135"/>
      <c r="F111" s="135"/>
      <c r="G111" s="135"/>
      <c r="H111" s="135"/>
      <c r="I111" s="43"/>
      <c r="J111" s="55"/>
      <c r="K111" s="41"/>
      <c r="L111" s="43"/>
    </row>
    <row r="112" spans="1:12" ht="14.25" hidden="1" x14ac:dyDescent="0.2">
      <c r="A112" s="55"/>
      <c r="B112" s="60"/>
      <c r="C112" s="135" t="s">
        <v>856</v>
      </c>
      <c r="D112" s="135"/>
      <c r="E112" s="135"/>
      <c r="F112" s="135"/>
      <c r="G112" s="135"/>
      <c r="H112" s="135"/>
      <c r="I112" s="43"/>
      <c r="J112" s="55"/>
      <c r="K112" s="41"/>
      <c r="L112" s="43">
        <f>SUMIF(CD50:CD95, 1, AW50:AW95)-SUMIF(CD50:CD95, 1, BK50:BK95)</f>
        <v>0</v>
      </c>
    </row>
    <row r="113" spans="1:12" ht="14.25" hidden="1" x14ac:dyDescent="0.2">
      <c r="A113" s="55"/>
      <c r="B113" s="60"/>
      <c r="C113" s="135" t="s">
        <v>857</v>
      </c>
      <c r="D113" s="135"/>
      <c r="E113" s="135"/>
      <c r="F113" s="135"/>
      <c r="G113" s="135"/>
      <c r="H113" s="135"/>
      <c r="I113" s="43"/>
      <c r="J113" s="55"/>
      <c r="K113" s="41"/>
      <c r="L113" s="43">
        <f>SUMIF(CD50:CD95, 1, BC50:BC95)</f>
        <v>0</v>
      </c>
    </row>
    <row r="114" spans="1:12" ht="14.25" hidden="1" x14ac:dyDescent="0.2">
      <c r="A114" s="55"/>
      <c r="B114" s="60"/>
      <c r="C114" s="135" t="s">
        <v>858</v>
      </c>
      <c r="D114" s="135"/>
      <c r="E114" s="135"/>
      <c r="F114" s="135"/>
      <c r="G114" s="135"/>
      <c r="H114" s="135"/>
      <c r="I114" s="43"/>
      <c r="J114" s="55"/>
      <c r="K114" s="41"/>
      <c r="L114" s="43">
        <f>SUMIF(CD50:CD95, 1, BB50:BB95)</f>
        <v>0</v>
      </c>
    </row>
    <row r="115" spans="1:12" ht="14.25" hidden="1" x14ac:dyDescent="0.2">
      <c r="A115" s="55"/>
      <c r="B115" s="60"/>
      <c r="C115" s="135" t="s">
        <v>894</v>
      </c>
      <c r="D115" s="135"/>
      <c r="E115" s="135"/>
      <c r="F115" s="135"/>
      <c r="G115" s="135"/>
      <c r="H115" s="135"/>
      <c r="I115" s="43"/>
      <c r="J115" s="55"/>
      <c r="K115" s="41"/>
      <c r="L115" s="43">
        <f>SUMIF(CD50:CD95, 1, AR50:AR95)+SUMIF(CD50:CD95, 1, AT50:AT95)+SUMIF(CD50:CD95, 1, AV50:AV95)</f>
        <v>0</v>
      </c>
    </row>
    <row r="116" spans="1:12" ht="14.25" hidden="1" x14ac:dyDescent="0.2">
      <c r="A116" s="55"/>
      <c r="B116" s="60"/>
      <c r="C116" s="135" t="s">
        <v>895</v>
      </c>
      <c r="D116" s="135"/>
      <c r="E116" s="135"/>
      <c r="F116" s="135"/>
      <c r="G116" s="135"/>
      <c r="H116" s="135"/>
      <c r="I116" s="43"/>
      <c r="J116" s="55"/>
      <c r="K116" s="41"/>
      <c r="L116" s="43">
        <f>SUMIF(CD50:CD95, 1, AZ50:AZ95)</f>
        <v>0</v>
      </c>
    </row>
    <row r="117" spans="1:12" ht="14.25" hidden="1" x14ac:dyDescent="0.2">
      <c r="A117" s="55"/>
      <c r="B117" s="60"/>
      <c r="C117" s="135" t="s">
        <v>896</v>
      </c>
      <c r="D117" s="135"/>
      <c r="E117" s="135"/>
      <c r="F117" s="135"/>
      <c r="G117" s="135"/>
      <c r="H117" s="135"/>
      <c r="I117" s="43"/>
      <c r="J117" s="55"/>
      <c r="K117" s="41"/>
      <c r="L117" s="43">
        <f>SUMIF(CD50:CD95, 1, BA50:BA95)</f>
        <v>0</v>
      </c>
    </row>
    <row r="118" spans="1:12" hidden="1" x14ac:dyDescent="0.2"/>
    <row r="119" spans="1:12" ht="15" hidden="1" x14ac:dyDescent="0.2">
      <c r="A119" s="61"/>
      <c r="B119" s="62"/>
      <c r="C119" s="136" t="s">
        <v>897</v>
      </c>
      <c r="D119" s="136"/>
      <c r="E119" s="136"/>
      <c r="F119" s="136"/>
      <c r="G119" s="136"/>
      <c r="H119" s="136"/>
      <c r="I119" s="47"/>
      <c r="J119" s="61"/>
      <c r="K119" s="63"/>
      <c r="L119" s="47">
        <f>L121+L136+L137</f>
        <v>0</v>
      </c>
    </row>
    <row r="120" spans="1:12" ht="14.25" hidden="1" x14ac:dyDescent="0.2">
      <c r="A120" s="55"/>
      <c r="B120" s="60"/>
      <c r="C120" s="134" t="s">
        <v>849</v>
      </c>
      <c r="D120" s="135"/>
      <c r="E120" s="135"/>
      <c r="F120" s="135"/>
      <c r="G120" s="135"/>
      <c r="H120" s="135"/>
      <c r="I120" s="43"/>
      <c r="J120" s="55"/>
      <c r="K120" s="41"/>
      <c r="L120" s="43"/>
    </row>
    <row r="121" spans="1:12" ht="14.25" hidden="1" x14ac:dyDescent="0.2">
      <c r="A121" s="55"/>
      <c r="B121" s="60"/>
      <c r="C121" s="135" t="s">
        <v>892</v>
      </c>
      <c r="D121" s="135"/>
      <c r="E121" s="135"/>
      <c r="F121" s="135"/>
      <c r="G121" s="135"/>
      <c r="H121" s="135"/>
      <c r="I121" s="43"/>
      <c r="J121" s="55"/>
      <c r="K121" s="41"/>
      <c r="L121" s="43">
        <f>L123+L124+L130+L134</f>
        <v>0</v>
      </c>
    </row>
    <row r="122" spans="1:12" ht="14.25" hidden="1" x14ac:dyDescent="0.2">
      <c r="A122" s="55"/>
      <c r="B122" s="60"/>
      <c r="C122" s="134" t="s">
        <v>849</v>
      </c>
      <c r="D122" s="135"/>
      <c r="E122" s="135"/>
      <c r="F122" s="135"/>
      <c r="G122" s="135"/>
      <c r="H122" s="135"/>
      <c r="I122" s="43"/>
      <c r="J122" s="55"/>
      <c r="K122" s="41"/>
      <c r="L122" s="43"/>
    </row>
    <row r="123" spans="1:12" ht="14.25" hidden="1" x14ac:dyDescent="0.2">
      <c r="A123" s="55"/>
      <c r="B123" s="60"/>
      <c r="C123" s="135" t="s">
        <v>893</v>
      </c>
      <c r="D123" s="135"/>
      <c r="E123" s="135"/>
      <c r="F123" s="135"/>
      <c r="G123" s="135"/>
      <c r="H123" s="135"/>
      <c r="I123" s="43"/>
      <c r="J123" s="55"/>
      <c r="K123" s="41"/>
      <c r="L123" s="43">
        <f>SUMIF(CD50:CD117, 2, AR50:AR117)</f>
        <v>0</v>
      </c>
    </row>
    <row r="124" spans="1:12" ht="14.25" hidden="1" x14ac:dyDescent="0.2">
      <c r="A124" s="55"/>
      <c r="B124" s="60"/>
      <c r="C124" s="135" t="s">
        <v>851</v>
      </c>
      <c r="D124" s="135"/>
      <c r="E124" s="135"/>
      <c r="F124" s="135"/>
      <c r="G124" s="135"/>
      <c r="H124" s="135"/>
      <c r="I124" s="43"/>
      <c r="J124" s="55"/>
      <c r="K124" s="41"/>
      <c r="L124" s="43">
        <f>L126+L129+L128</f>
        <v>0</v>
      </c>
    </row>
    <row r="125" spans="1:12" ht="14.25" hidden="1" x14ac:dyDescent="0.2">
      <c r="A125" s="55"/>
      <c r="B125" s="60"/>
      <c r="C125" s="134" t="s">
        <v>852</v>
      </c>
      <c r="D125" s="135"/>
      <c r="E125" s="135"/>
      <c r="F125" s="135"/>
      <c r="G125" s="135"/>
      <c r="H125" s="135"/>
      <c r="I125" s="43"/>
      <c r="J125" s="55"/>
      <c r="K125" s="41"/>
      <c r="L125" s="43"/>
    </row>
    <row r="126" spans="1:12" ht="14.25" hidden="1" x14ac:dyDescent="0.2">
      <c r="A126" s="55"/>
      <c r="B126" s="60"/>
      <c r="C126" s="135" t="s">
        <v>851</v>
      </c>
      <c r="D126" s="135"/>
      <c r="E126" s="135"/>
      <c r="F126" s="135"/>
      <c r="G126" s="135"/>
      <c r="H126" s="135"/>
      <c r="I126" s="43"/>
      <c r="J126" s="55"/>
      <c r="K126" s="41"/>
      <c r="L126" s="43">
        <f>SUMIF(CD50:CD117, 2, AO50:AO117)</f>
        <v>0</v>
      </c>
    </row>
    <row r="127" spans="1:12" ht="14.25" hidden="1" x14ac:dyDescent="0.2">
      <c r="A127" s="55"/>
      <c r="B127" s="60"/>
      <c r="C127" s="134" t="s">
        <v>853</v>
      </c>
      <c r="D127" s="135"/>
      <c r="E127" s="135"/>
      <c r="F127" s="135"/>
      <c r="G127" s="135"/>
      <c r="H127" s="135"/>
      <c r="I127" s="43"/>
      <c r="J127" s="55"/>
      <c r="K127" s="41"/>
      <c r="L127" s="43"/>
    </row>
    <row r="128" spans="1:12" ht="14.25" hidden="1" x14ac:dyDescent="0.2">
      <c r="A128" s="55"/>
      <c r="B128" s="60"/>
      <c r="C128" s="135" t="s">
        <v>873</v>
      </c>
      <c r="D128" s="135"/>
      <c r="E128" s="135"/>
      <c r="F128" s="135"/>
      <c r="G128" s="135"/>
      <c r="H128" s="135"/>
      <c r="I128" s="43"/>
      <c r="J128" s="55"/>
      <c r="K128" s="41"/>
      <c r="L128" s="43">
        <f>SUMIF(CD50:CD117, 2, AT50:AT117)</f>
        <v>0</v>
      </c>
    </row>
    <row r="129" spans="1:12" ht="14.25" hidden="1" x14ac:dyDescent="0.2">
      <c r="A129" s="55"/>
      <c r="B129" s="60"/>
      <c r="C129" s="135" t="s">
        <v>854</v>
      </c>
      <c r="D129" s="135"/>
      <c r="E129" s="135"/>
      <c r="F129" s="135"/>
      <c r="G129" s="135"/>
      <c r="H129" s="135"/>
      <c r="I129" s="43"/>
      <c r="J129" s="55"/>
      <c r="K129" s="41"/>
      <c r="L129" s="43">
        <f>SUMIF(CD50:CD117, 2, AV50:AV117)</f>
        <v>0</v>
      </c>
    </row>
    <row r="130" spans="1:12" ht="14.25" hidden="1" x14ac:dyDescent="0.2">
      <c r="A130" s="55"/>
      <c r="B130" s="60"/>
      <c r="C130" s="135" t="s">
        <v>855</v>
      </c>
      <c r="D130" s="135"/>
      <c r="E130" s="135"/>
      <c r="F130" s="135"/>
      <c r="G130" s="135"/>
      <c r="H130" s="135"/>
      <c r="I130" s="43"/>
      <c r="J130" s="55"/>
      <c r="K130" s="41"/>
      <c r="L130" s="43">
        <f>L132+L133</f>
        <v>0</v>
      </c>
    </row>
    <row r="131" spans="1:12" ht="14.25" hidden="1" x14ac:dyDescent="0.2">
      <c r="A131" s="55"/>
      <c r="B131" s="60"/>
      <c r="C131" s="134" t="s">
        <v>852</v>
      </c>
      <c r="D131" s="135"/>
      <c r="E131" s="135"/>
      <c r="F131" s="135"/>
      <c r="G131" s="135"/>
      <c r="H131" s="135"/>
      <c r="I131" s="43"/>
      <c r="J131" s="55"/>
      <c r="K131" s="41"/>
      <c r="L131" s="43"/>
    </row>
    <row r="132" spans="1:12" ht="14.25" hidden="1" x14ac:dyDescent="0.2">
      <c r="A132" s="55"/>
      <c r="B132" s="60"/>
      <c r="C132" s="135" t="s">
        <v>856</v>
      </c>
      <c r="D132" s="135"/>
      <c r="E132" s="135"/>
      <c r="F132" s="135"/>
      <c r="G132" s="135"/>
      <c r="H132" s="135"/>
      <c r="I132" s="43"/>
      <c r="J132" s="55"/>
      <c r="K132" s="41"/>
      <c r="L132" s="43">
        <f>SUMIF(CD50:CD117, 2, AW50:AW117)-SUMIF(CD50:CD117, 2, BK50:BK117)</f>
        <v>0</v>
      </c>
    </row>
    <row r="133" spans="1:12" ht="14.25" hidden="1" x14ac:dyDescent="0.2">
      <c r="A133" s="55"/>
      <c r="B133" s="60"/>
      <c r="C133" s="135" t="s">
        <v>857</v>
      </c>
      <c r="D133" s="135"/>
      <c r="E133" s="135"/>
      <c r="F133" s="135"/>
      <c r="G133" s="135"/>
      <c r="H133" s="135"/>
      <c r="I133" s="43"/>
      <c r="J133" s="55"/>
      <c r="K133" s="41"/>
      <c r="L133" s="43">
        <f>SUMIF(CD50:CD117, 2, BC50:BC117)</f>
        <v>0</v>
      </c>
    </row>
    <row r="134" spans="1:12" ht="14.25" hidden="1" x14ac:dyDescent="0.2">
      <c r="A134" s="55"/>
      <c r="B134" s="60"/>
      <c r="C134" s="135" t="s">
        <v>858</v>
      </c>
      <c r="D134" s="135"/>
      <c r="E134" s="135"/>
      <c r="F134" s="135"/>
      <c r="G134" s="135"/>
      <c r="H134" s="135"/>
      <c r="I134" s="43"/>
      <c r="J134" s="55"/>
      <c r="K134" s="41"/>
      <c r="L134" s="43">
        <f>SUMIF(CD50:CD117, 2, BB50:BB117)</f>
        <v>0</v>
      </c>
    </row>
    <row r="135" spans="1:12" ht="14.25" hidden="1" x14ac:dyDescent="0.2">
      <c r="A135" s="55"/>
      <c r="B135" s="60"/>
      <c r="C135" s="135" t="s">
        <v>894</v>
      </c>
      <c r="D135" s="135"/>
      <c r="E135" s="135"/>
      <c r="F135" s="135"/>
      <c r="G135" s="135"/>
      <c r="H135" s="135"/>
      <c r="I135" s="43"/>
      <c r="J135" s="55"/>
      <c r="K135" s="41"/>
      <c r="L135" s="43">
        <f>SUMIF(CD50:CD117, 2, AR50:AR117)+SUMIF(CD50:CD117, 2, AT50:AT117)+SUMIF(CD50:CD117, 2, AV50:AV117)</f>
        <v>0</v>
      </c>
    </row>
    <row r="136" spans="1:12" ht="14.25" hidden="1" x14ac:dyDescent="0.2">
      <c r="A136" s="55"/>
      <c r="B136" s="60"/>
      <c r="C136" s="135" t="s">
        <v>895</v>
      </c>
      <c r="D136" s="135"/>
      <c r="E136" s="135"/>
      <c r="F136" s="135"/>
      <c r="G136" s="135"/>
      <c r="H136" s="135"/>
      <c r="I136" s="43"/>
      <c r="J136" s="55"/>
      <c r="K136" s="41"/>
      <c r="L136" s="43">
        <f>SUMIF(CD50:CD117, 2, AZ50:AZ117)</f>
        <v>0</v>
      </c>
    </row>
    <row r="137" spans="1:12" ht="14.25" hidden="1" x14ac:dyDescent="0.2">
      <c r="A137" s="55"/>
      <c r="B137" s="60"/>
      <c r="C137" s="135" t="s">
        <v>896</v>
      </c>
      <c r="D137" s="135"/>
      <c r="E137" s="135"/>
      <c r="F137" s="135"/>
      <c r="G137" s="135"/>
      <c r="H137" s="135"/>
      <c r="I137" s="43"/>
      <c r="J137" s="55"/>
      <c r="K137" s="41"/>
      <c r="L137" s="43">
        <f>SUMIF(CD50:CD117, 2, BA50:BA117)</f>
        <v>0</v>
      </c>
    </row>
    <row r="138" spans="1:12" hidden="1" x14ac:dyDescent="0.2"/>
    <row r="139" spans="1:12" ht="15" hidden="1" x14ac:dyDescent="0.2">
      <c r="A139" s="61"/>
      <c r="B139" s="62"/>
      <c r="C139" s="136" t="s">
        <v>898</v>
      </c>
      <c r="D139" s="136"/>
      <c r="E139" s="136"/>
      <c r="F139" s="136"/>
      <c r="G139" s="136"/>
      <c r="H139" s="136"/>
      <c r="I139" s="47"/>
      <c r="J139" s="61"/>
      <c r="K139" s="63"/>
      <c r="L139" s="47">
        <f>L141+L142</f>
        <v>0</v>
      </c>
    </row>
    <row r="140" spans="1:12" ht="14.25" hidden="1" x14ac:dyDescent="0.2">
      <c r="A140" s="55"/>
      <c r="B140" s="60"/>
      <c r="C140" s="134" t="s">
        <v>849</v>
      </c>
      <c r="D140" s="135"/>
      <c r="E140" s="135"/>
      <c r="F140" s="135"/>
      <c r="G140" s="135"/>
      <c r="H140" s="135"/>
      <c r="I140" s="43"/>
      <c r="J140" s="55"/>
      <c r="K140" s="41"/>
      <c r="L140" s="43"/>
    </row>
    <row r="141" spans="1:12" ht="14.25" hidden="1" x14ac:dyDescent="0.2">
      <c r="A141" s="55"/>
      <c r="B141" s="60"/>
      <c r="C141" s="135" t="s">
        <v>863</v>
      </c>
      <c r="D141" s="135"/>
      <c r="E141" s="135"/>
      <c r="F141" s="135"/>
      <c r="G141" s="135"/>
      <c r="H141" s="135"/>
      <c r="I141" s="43"/>
      <c r="J141" s="55"/>
      <c r="K141" s="41"/>
      <c r="L141" s="43">
        <f>SUMIF(CD50:CD137, 3, BK50:BK137)</f>
        <v>0</v>
      </c>
    </row>
    <row r="142" spans="1:12" ht="14.25" hidden="1" x14ac:dyDescent="0.2">
      <c r="A142" s="55"/>
      <c r="B142" s="60"/>
      <c r="C142" s="135" t="s">
        <v>864</v>
      </c>
      <c r="D142" s="135"/>
      <c r="E142" s="135"/>
      <c r="F142" s="135"/>
      <c r="G142" s="135"/>
      <c r="H142" s="135"/>
      <c r="I142" s="43"/>
      <c r="J142" s="55"/>
      <c r="K142" s="41"/>
      <c r="L142" s="43">
        <f>SUMIF(CD50:CD137, 3, BD50:BD137)</f>
        <v>0</v>
      </c>
    </row>
    <row r="144" spans="1:12" ht="15" x14ac:dyDescent="0.2">
      <c r="A144" s="61"/>
      <c r="B144" s="62"/>
      <c r="C144" s="136" t="s">
        <v>899</v>
      </c>
      <c r="D144" s="136"/>
      <c r="E144" s="136"/>
      <c r="F144" s="136"/>
      <c r="G144" s="136"/>
      <c r="H144" s="136"/>
      <c r="I144" s="47"/>
      <c r="J144" s="61"/>
      <c r="K144" s="63"/>
      <c r="L144" s="47">
        <f>L150+L165+L166+L146+L147</f>
        <v>7127.0300000000007</v>
      </c>
    </row>
    <row r="145" spans="1:12" ht="14.25" x14ac:dyDescent="0.2">
      <c r="A145" s="55"/>
      <c r="B145" s="60"/>
      <c r="C145" s="134" t="s">
        <v>849</v>
      </c>
      <c r="D145" s="135"/>
      <c r="E145" s="135"/>
      <c r="F145" s="135"/>
      <c r="G145" s="135"/>
      <c r="H145" s="135"/>
      <c r="I145" s="43"/>
      <c r="J145" s="55"/>
      <c r="K145" s="41"/>
      <c r="L145" s="43"/>
    </row>
    <row r="146" spans="1:12" ht="14.25" hidden="1" x14ac:dyDescent="0.2">
      <c r="A146" s="55"/>
      <c r="B146" s="60"/>
      <c r="C146" s="135" t="s">
        <v>900</v>
      </c>
      <c r="D146" s="135"/>
      <c r="E146" s="135"/>
      <c r="F146" s="135"/>
      <c r="G146" s="135"/>
      <c r="H146" s="135"/>
      <c r="I146" s="43"/>
      <c r="J146" s="55"/>
      <c r="K146" s="41"/>
      <c r="L146" s="43"/>
    </row>
    <row r="147" spans="1:12" ht="14.25" hidden="1" x14ac:dyDescent="0.2">
      <c r="A147" s="55"/>
      <c r="B147" s="60"/>
      <c r="C147" s="135" t="s">
        <v>901</v>
      </c>
      <c r="D147" s="135"/>
      <c r="E147" s="135"/>
      <c r="F147" s="135"/>
      <c r="G147" s="135"/>
      <c r="H147" s="135"/>
      <c r="I147" s="43"/>
      <c r="J147" s="55"/>
      <c r="K147" s="41"/>
      <c r="L147" s="43">
        <f>SUM(BO50:BO142)</f>
        <v>0</v>
      </c>
    </row>
    <row r="148" spans="1:12" ht="14.25" x14ac:dyDescent="0.2">
      <c r="A148" s="55"/>
      <c r="B148" s="60"/>
      <c r="C148" s="135" t="s">
        <v>498</v>
      </c>
      <c r="D148" s="135"/>
      <c r="E148" s="135"/>
      <c r="F148" s="135"/>
      <c r="G148" s="135"/>
      <c r="H148" s="135"/>
      <c r="I148" s="43"/>
      <c r="J148" s="55"/>
      <c r="K148" s="41"/>
      <c r="L148" s="43">
        <f>L150+L165+L166</f>
        <v>7127.0300000000007</v>
      </c>
    </row>
    <row r="149" spans="1:12" ht="14.25" x14ac:dyDescent="0.2">
      <c r="A149" s="55"/>
      <c r="B149" s="60"/>
      <c r="C149" s="134" t="s">
        <v>849</v>
      </c>
      <c r="D149" s="135"/>
      <c r="E149" s="135"/>
      <c r="F149" s="135"/>
      <c r="G149" s="135"/>
      <c r="H149" s="135"/>
      <c r="I149" s="43"/>
      <c r="J149" s="55"/>
      <c r="K149" s="41"/>
      <c r="L149" s="43"/>
    </row>
    <row r="150" spans="1:12" ht="14.25" x14ac:dyDescent="0.2">
      <c r="A150" s="55"/>
      <c r="B150" s="60"/>
      <c r="C150" s="135" t="s">
        <v>892</v>
      </c>
      <c r="D150" s="135"/>
      <c r="E150" s="135"/>
      <c r="F150" s="135"/>
      <c r="G150" s="135"/>
      <c r="H150" s="135"/>
      <c r="I150" s="43"/>
      <c r="J150" s="55"/>
      <c r="K150" s="41"/>
      <c r="L150" s="43">
        <f>L152+L153+L159+L163</f>
        <v>3393.8300000000004</v>
      </c>
    </row>
    <row r="151" spans="1:12" ht="14.25" x14ac:dyDescent="0.2">
      <c r="A151" s="55"/>
      <c r="B151" s="60"/>
      <c r="C151" s="134" t="s">
        <v>849</v>
      </c>
      <c r="D151" s="135"/>
      <c r="E151" s="135"/>
      <c r="F151" s="135"/>
      <c r="G151" s="135"/>
      <c r="H151" s="135"/>
      <c r="I151" s="43"/>
      <c r="J151" s="55"/>
      <c r="K151" s="41"/>
      <c r="L151" s="43"/>
    </row>
    <row r="152" spans="1:12" ht="14.25" x14ac:dyDescent="0.2">
      <c r="A152" s="55"/>
      <c r="B152" s="60"/>
      <c r="C152" s="135" t="s">
        <v>893</v>
      </c>
      <c r="D152" s="135"/>
      <c r="E152" s="135"/>
      <c r="F152" s="135"/>
      <c r="G152" s="135"/>
      <c r="H152" s="135"/>
      <c r="I152" s="43"/>
      <c r="J152" s="55"/>
      <c r="K152" s="41"/>
      <c r="L152" s="43">
        <f>SUMIF(CD50:CD142, 4, AR50:AR142)</f>
        <v>3393.8300000000004</v>
      </c>
    </row>
    <row r="153" spans="1:12" ht="14.25" hidden="1" x14ac:dyDescent="0.2">
      <c r="A153" s="55"/>
      <c r="B153" s="60"/>
      <c r="C153" s="135" t="s">
        <v>851</v>
      </c>
      <c r="D153" s="135"/>
      <c r="E153" s="135"/>
      <c r="F153" s="135"/>
      <c r="G153" s="135"/>
      <c r="H153" s="135"/>
      <c r="I153" s="43"/>
      <c r="J153" s="55"/>
      <c r="K153" s="41"/>
      <c r="L153" s="43">
        <f>L155+L158+L157</f>
        <v>0</v>
      </c>
    </row>
    <row r="154" spans="1:12" ht="14.25" hidden="1" x14ac:dyDescent="0.2">
      <c r="A154" s="55"/>
      <c r="B154" s="60"/>
      <c r="C154" s="134" t="s">
        <v>852</v>
      </c>
      <c r="D154" s="135"/>
      <c r="E154" s="135"/>
      <c r="F154" s="135"/>
      <c r="G154" s="135"/>
      <c r="H154" s="135"/>
      <c r="I154" s="43"/>
      <c r="J154" s="55"/>
      <c r="K154" s="41"/>
      <c r="L154" s="43"/>
    </row>
    <row r="155" spans="1:12" ht="14.25" hidden="1" x14ac:dyDescent="0.2">
      <c r="A155" s="55"/>
      <c r="B155" s="60"/>
      <c r="C155" s="135" t="s">
        <v>851</v>
      </c>
      <c r="D155" s="135"/>
      <c r="E155" s="135"/>
      <c r="F155" s="135"/>
      <c r="G155" s="135"/>
      <c r="H155" s="135"/>
      <c r="I155" s="43"/>
      <c r="J155" s="55"/>
      <c r="K155" s="41"/>
      <c r="L155" s="43">
        <f>SUMIF(CD50:CD142, 4, AO50:AO142)</f>
        <v>0</v>
      </c>
    </row>
    <row r="156" spans="1:12" ht="14.25" hidden="1" x14ac:dyDescent="0.2">
      <c r="A156" s="55"/>
      <c r="B156" s="60"/>
      <c r="C156" s="134" t="s">
        <v>853</v>
      </c>
      <c r="D156" s="135"/>
      <c r="E156" s="135"/>
      <c r="F156" s="135"/>
      <c r="G156" s="135"/>
      <c r="H156" s="135"/>
      <c r="I156" s="43"/>
      <c r="J156" s="55"/>
      <c r="K156" s="41"/>
      <c r="L156" s="43"/>
    </row>
    <row r="157" spans="1:12" ht="14.25" hidden="1" x14ac:dyDescent="0.2">
      <c r="A157" s="55"/>
      <c r="B157" s="60"/>
      <c r="C157" s="135" t="s">
        <v>873</v>
      </c>
      <c r="D157" s="135"/>
      <c r="E157" s="135"/>
      <c r="F157" s="135"/>
      <c r="G157" s="135"/>
      <c r="H157" s="135"/>
      <c r="I157" s="43"/>
      <c r="J157" s="55"/>
      <c r="K157" s="41"/>
      <c r="L157" s="43">
        <f>SUMIF(CD50:CD142, 4, AT50:AT142)</f>
        <v>0</v>
      </c>
    </row>
    <row r="158" spans="1:12" ht="14.25" hidden="1" x14ac:dyDescent="0.2">
      <c r="A158" s="55"/>
      <c r="B158" s="60"/>
      <c r="C158" s="135" t="s">
        <v>854</v>
      </c>
      <c r="D158" s="135"/>
      <c r="E158" s="135"/>
      <c r="F158" s="135"/>
      <c r="G158" s="135"/>
      <c r="H158" s="135"/>
      <c r="I158" s="43"/>
      <c r="J158" s="55"/>
      <c r="K158" s="41"/>
      <c r="L158" s="43">
        <f>SUMIF(CD50:CD142, 4, AV50:AV142)</f>
        <v>0</v>
      </c>
    </row>
    <row r="159" spans="1:12" ht="14.25" hidden="1" x14ac:dyDescent="0.2">
      <c r="A159" s="55"/>
      <c r="B159" s="60"/>
      <c r="C159" s="135" t="s">
        <v>855</v>
      </c>
      <c r="D159" s="135"/>
      <c r="E159" s="135"/>
      <c r="F159" s="135"/>
      <c r="G159" s="135"/>
      <c r="H159" s="135"/>
      <c r="I159" s="43"/>
      <c r="J159" s="55"/>
      <c r="K159" s="41"/>
      <c r="L159" s="43">
        <f>L161+L162</f>
        <v>0</v>
      </c>
    </row>
    <row r="160" spans="1:12" ht="14.25" hidden="1" x14ac:dyDescent="0.2">
      <c r="A160" s="55"/>
      <c r="B160" s="60"/>
      <c r="C160" s="134" t="s">
        <v>852</v>
      </c>
      <c r="D160" s="135"/>
      <c r="E160" s="135"/>
      <c r="F160" s="135"/>
      <c r="G160" s="135"/>
      <c r="H160" s="135"/>
      <c r="I160" s="43"/>
      <c r="J160" s="55"/>
      <c r="K160" s="41"/>
      <c r="L160" s="43"/>
    </row>
    <row r="161" spans="1:12" ht="14.25" hidden="1" x14ac:dyDescent="0.2">
      <c r="A161" s="55"/>
      <c r="B161" s="60"/>
      <c r="C161" s="135" t="s">
        <v>856</v>
      </c>
      <c r="D161" s="135"/>
      <c r="E161" s="135"/>
      <c r="F161" s="135"/>
      <c r="G161" s="135"/>
      <c r="H161" s="135"/>
      <c r="I161" s="43"/>
      <c r="J161" s="55"/>
      <c r="K161" s="41"/>
      <c r="L161" s="43">
        <f>SUMIF(CD50:CD142, 4, AW50:AW142)-SUMIF(CD50:CD142, 4, BK50:BK142)</f>
        <v>0</v>
      </c>
    </row>
    <row r="162" spans="1:12" ht="14.25" hidden="1" x14ac:dyDescent="0.2">
      <c r="A162" s="55"/>
      <c r="B162" s="60"/>
      <c r="C162" s="135" t="s">
        <v>857</v>
      </c>
      <c r="D162" s="135"/>
      <c r="E162" s="135"/>
      <c r="F162" s="135"/>
      <c r="G162" s="135"/>
      <c r="H162" s="135"/>
      <c r="I162" s="43"/>
      <c r="J162" s="55"/>
      <c r="K162" s="41"/>
      <c r="L162" s="43">
        <f>SUMIF(CD50:CD142, 4, BC50:BC142)</f>
        <v>0</v>
      </c>
    </row>
    <row r="163" spans="1:12" ht="14.25" hidden="1" x14ac:dyDescent="0.2">
      <c r="A163" s="55"/>
      <c r="B163" s="60"/>
      <c r="C163" s="135" t="s">
        <v>858</v>
      </c>
      <c r="D163" s="135"/>
      <c r="E163" s="135"/>
      <c r="F163" s="135"/>
      <c r="G163" s="135"/>
      <c r="H163" s="135"/>
      <c r="I163" s="43"/>
      <c r="J163" s="55"/>
      <c r="K163" s="41"/>
      <c r="L163" s="43">
        <f>SUMIF(CD50:CD142, 4, BB50:BB142)</f>
        <v>0</v>
      </c>
    </row>
    <row r="164" spans="1:12" ht="14.25" x14ac:dyDescent="0.2">
      <c r="A164" s="55"/>
      <c r="B164" s="60"/>
      <c r="C164" s="135" t="s">
        <v>894</v>
      </c>
      <c r="D164" s="135"/>
      <c r="E164" s="135"/>
      <c r="F164" s="135"/>
      <c r="G164" s="135"/>
      <c r="H164" s="135"/>
      <c r="I164" s="43"/>
      <c r="J164" s="55"/>
      <c r="K164" s="41"/>
      <c r="L164" s="43">
        <f>SUMIF(CD50:CD142, 4, AR50:AR142)+SUMIF(CD50:CD142, 4, AT50:AT142)+SUMIF(CD50:CD142, 4, AV50:AV142)</f>
        <v>3393.8300000000004</v>
      </c>
    </row>
    <row r="165" spans="1:12" ht="14.25" x14ac:dyDescent="0.2">
      <c r="A165" s="55"/>
      <c r="B165" s="60"/>
      <c r="C165" s="135" t="s">
        <v>895</v>
      </c>
      <c r="D165" s="135"/>
      <c r="E165" s="135"/>
      <c r="F165" s="135"/>
      <c r="G165" s="135"/>
      <c r="H165" s="135"/>
      <c r="I165" s="43"/>
      <c r="J165" s="55"/>
      <c r="K165" s="41"/>
      <c r="L165" s="43">
        <f>SUMIF(CD50:CD142, 4, AZ50:AZ142)</f>
        <v>2511.4299999999998</v>
      </c>
    </row>
    <row r="166" spans="1:12" ht="14.25" x14ac:dyDescent="0.2">
      <c r="A166" s="55"/>
      <c r="B166" s="60"/>
      <c r="C166" s="135" t="s">
        <v>896</v>
      </c>
      <c r="D166" s="135"/>
      <c r="E166" s="135"/>
      <c r="F166" s="135"/>
      <c r="G166" s="135"/>
      <c r="H166" s="135"/>
      <c r="I166" s="43"/>
      <c r="J166" s="55"/>
      <c r="K166" s="41"/>
      <c r="L166" s="43">
        <f>SUMIF(CD50:CD142, 4, BA50:BA142)</f>
        <v>1221.77</v>
      </c>
    </row>
    <row r="168" spans="1:12" ht="15" x14ac:dyDescent="0.2">
      <c r="A168" s="61"/>
      <c r="B168" s="62"/>
      <c r="C168" s="136" t="s">
        <v>902</v>
      </c>
      <c r="D168" s="136"/>
      <c r="E168" s="136"/>
      <c r="F168" s="136"/>
      <c r="G168" s="136"/>
      <c r="H168" s="136"/>
      <c r="I168" s="47"/>
      <c r="J168" s="61"/>
      <c r="K168" s="63"/>
      <c r="L168" s="47">
        <f>L99+L119+L139+L144</f>
        <v>7127.0300000000007</v>
      </c>
    </row>
    <row r="169" spans="1:12" ht="14.25" x14ac:dyDescent="0.2">
      <c r="A169" s="55"/>
      <c r="B169" s="60"/>
      <c r="C169" s="134" t="s">
        <v>849</v>
      </c>
      <c r="D169" s="135"/>
      <c r="E169" s="135"/>
      <c r="F169" s="135"/>
      <c r="G169" s="135"/>
      <c r="H169" s="135"/>
      <c r="I169" s="43"/>
      <c r="J169" s="55"/>
      <c r="K169" s="41"/>
      <c r="L169" s="43"/>
    </row>
    <row r="170" spans="1:12" ht="14.25" x14ac:dyDescent="0.2">
      <c r="A170" s="55"/>
      <c r="B170" s="60"/>
      <c r="C170" s="135" t="s">
        <v>892</v>
      </c>
      <c r="D170" s="135"/>
      <c r="E170" s="135"/>
      <c r="F170" s="135"/>
      <c r="G170" s="135"/>
      <c r="H170" s="135"/>
      <c r="I170" s="43"/>
      <c r="J170" s="55"/>
      <c r="K170" s="41"/>
      <c r="L170" s="43">
        <f>L172+L173+L179+L183</f>
        <v>3393.8300000000004</v>
      </c>
    </row>
    <row r="171" spans="1:12" ht="14.25" x14ac:dyDescent="0.2">
      <c r="A171" s="55"/>
      <c r="B171" s="60"/>
      <c r="C171" s="134" t="s">
        <v>849</v>
      </c>
      <c r="D171" s="135"/>
      <c r="E171" s="135"/>
      <c r="F171" s="135"/>
      <c r="G171" s="135"/>
      <c r="H171" s="135"/>
      <c r="I171" s="43"/>
      <c r="J171" s="55"/>
      <c r="K171" s="41"/>
      <c r="L171" s="43"/>
    </row>
    <row r="172" spans="1:12" ht="14.25" x14ac:dyDescent="0.2">
      <c r="A172" s="55"/>
      <c r="B172" s="60"/>
      <c r="C172" s="135" t="s">
        <v>893</v>
      </c>
      <c r="D172" s="135"/>
      <c r="E172" s="135"/>
      <c r="F172" s="135"/>
      <c r="G172" s="135"/>
      <c r="H172" s="135"/>
      <c r="I172" s="43"/>
      <c r="J172" s="55"/>
      <c r="K172" s="41"/>
      <c r="L172" s="43">
        <f>SUM(AR50:AR166)</f>
        <v>3393.8300000000004</v>
      </c>
    </row>
    <row r="173" spans="1:12" ht="14.25" hidden="1" x14ac:dyDescent="0.2">
      <c r="A173" s="55"/>
      <c r="B173" s="60"/>
      <c r="C173" s="135" t="s">
        <v>851</v>
      </c>
      <c r="D173" s="135"/>
      <c r="E173" s="135"/>
      <c r="F173" s="135"/>
      <c r="G173" s="135"/>
      <c r="H173" s="135"/>
      <c r="I173" s="43"/>
      <c r="J173" s="55"/>
      <c r="K173" s="41"/>
      <c r="L173" s="43">
        <f>L175+L178+L177</f>
        <v>0</v>
      </c>
    </row>
    <row r="174" spans="1:12" ht="14.25" hidden="1" x14ac:dyDescent="0.2">
      <c r="A174" s="55"/>
      <c r="B174" s="60"/>
      <c r="C174" s="134" t="s">
        <v>852</v>
      </c>
      <c r="D174" s="135"/>
      <c r="E174" s="135"/>
      <c r="F174" s="135"/>
      <c r="G174" s="135"/>
      <c r="H174" s="135"/>
      <c r="I174" s="43"/>
      <c r="J174" s="55"/>
      <c r="K174" s="41"/>
      <c r="L174" s="43"/>
    </row>
    <row r="175" spans="1:12" ht="14.25" hidden="1" x14ac:dyDescent="0.2">
      <c r="A175" s="55"/>
      <c r="B175" s="60"/>
      <c r="C175" s="135" t="s">
        <v>851</v>
      </c>
      <c r="D175" s="135"/>
      <c r="E175" s="135"/>
      <c r="F175" s="135"/>
      <c r="G175" s="135"/>
      <c r="H175" s="135"/>
      <c r="I175" s="43"/>
      <c r="J175" s="55"/>
      <c r="K175" s="41"/>
      <c r="L175" s="43">
        <f>SUM(AO50:AO166)</f>
        <v>0</v>
      </c>
    </row>
    <row r="176" spans="1:12" ht="14.25" hidden="1" x14ac:dyDescent="0.2">
      <c r="A176" s="55"/>
      <c r="B176" s="60"/>
      <c r="C176" s="134" t="s">
        <v>853</v>
      </c>
      <c r="D176" s="135"/>
      <c r="E176" s="135"/>
      <c r="F176" s="135"/>
      <c r="G176" s="135"/>
      <c r="H176" s="135"/>
      <c r="I176" s="43"/>
      <c r="J176" s="55"/>
      <c r="K176" s="41"/>
      <c r="L176" s="43"/>
    </row>
    <row r="177" spans="1:12" ht="14.25" hidden="1" x14ac:dyDescent="0.2">
      <c r="A177" s="55"/>
      <c r="B177" s="60"/>
      <c r="C177" s="135" t="s">
        <v>873</v>
      </c>
      <c r="D177" s="135"/>
      <c r="E177" s="135"/>
      <c r="F177" s="135"/>
      <c r="G177" s="135"/>
      <c r="H177" s="135"/>
      <c r="I177" s="43"/>
      <c r="J177" s="55"/>
      <c r="K177" s="41"/>
      <c r="L177" s="43">
        <f>SUM(AT50:AT166)</f>
        <v>0</v>
      </c>
    </row>
    <row r="178" spans="1:12" ht="14.25" hidden="1" x14ac:dyDescent="0.2">
      <c r="A178" s="55"/>
      <c r="B178" s="60"/>
      <c r="C178" s="135" t="s">
        <v>854</v>
      </c>
      <c r="D178" s="135"/>
      <c r="E178" s="135"/>
      <c r="F178" s="135"/>
      <c r="G178" s="135"/>
      <c r="H178" s="135"/>
      <c r="I178" s="43"/>
      <c r="J178" s="55"/>
      <c r="K178" s="41"/>
      <c r="L178" s="43">
        <f>SUM(AV50:AV166)</f>
        <v>0</v>
      </c>
    </row>
    <row r="179" spans="1:12" ht="14.25" hidden="1" x14ac:dyDescent="0.2">
      <c r="A179" s="55"/>
      <c r="B179" s="60"/>
      <c r="C179" s="135" t="s">
        <v>855</v>
      </c>
      <c r="D179" s="135"/>
      <c r="E179" s="135"/>
      <c r="F179" s="135"/>
      <c r="G179" s="135"/>
      <c r="H179" s="135"/>
      <c r="I179" s="43"/>
      <c r="J179" s="55"/>
      <c r="K179" s="41"/>
      <c r="L179" s="43">
        <f>L181+L182</f>
        <v>0</v>
      </c>
    </row>
    <row r="180" spans="1:12" ht="14.25" hidden="1" x14ac:dyDescent="0.2">
      <c r="A180" s="55"/>
      <c r="B180" s="60"/>
      <c r="C180" s="134" t="s">
        <v>852</v>
      </c>
      <c r="D180" s="135"/>
      <c r="E180" s="135"/>
      <c r="F180" s="135"/>
      <c r="G180" s="135"/>
      <c r="H180" s="135"/>
      <c r="I180" s="43"/>
      <c r="J180" s="55"/>
      <c r="K180" s="41"/>
      <c r="L180" s="43"/>
    </row>
    <row r="181" spans="1:12" ht="14.25" hidden="1" x14ac:dyDescent="0.2">
      <c r="A181" s="55"/>
      <c r="B181" s="60"/>
      <c r="C181" s="135" t="s">
        <v>856</v>
      </c>
      <c r="D181" s="135"/>
      <c r="E181" s="135"/>
      <c r="F181" s="135"/>
      <c r="G181" s="135"/>
      <c r="H181" s="135"/>
      <c r="I181" s="43"/>
      <c r="J181" s="55"/>
      <c r="K181" s="41"/>
      <c r="L181" s="43">
        <f>SUM(AW50:AW166)-SUM(BK50:BK166)</f>
        <v>0</v>
      </c>
    </row>
    <row r="182" spans="1:12" ht="14.25" hidden="1" x14ac:dyDescent="0.2">
      <c r="A182" s="55"/>
      <c r="B182" s="60"/>
      <c r="C182" s="135" t="s">
        <v>857</v>
      </c>
      <c r="D182" s="135"/>
      <c r="E182" s="135"/>
      <c r="F182" s="135"/>
      <c r="G182" s="135"/>
      <c r="H182" s="135"/>
      <c r="I182" s="43"/>
      <c r="J182" s="55"/>
      <c r="K182" s="41"/>
      <c r="L182" s="43">
        <f>SUM(BC50:BC166)</f>
        <v>0</v>
      </c>
    </row>
    <row r="183" spans="1:12" ht="14.25" hidden="1" x14ac:dyDescent="0.2">
      <c r="A183" s="55"/>
      <c r="B183" s="60"/>
      <c r="C183" s="135" t="s">
        <v>858</v>
      </c>
      <c r="D183" s="135"/>
      <c r="E183" s="135"/>
      <c r="F183" s="135"/>
      <c r="G183" s="135"/>
      <c r="H183" s="135"/>
      <c r="I183" s="43"/>
      <c r="J183" s="55"/>
      <c r="K183" s="41"/>
      <c r="L183" s="43">
        <f>SUM(BB50:BB166)</f>
        <v>0</v>
      </c>
    </row>
    <row r="184" spans="1:12" ht="14.25" x14ac:dyDescent="0.2">
      <c r="A184" s="55"/>
      <c r="B184" s="60"/>
      <c r="C184" s="135" t="s">
        <v>859</v>
      </c>
      <c r="D184" s="135"/>
      <c r="E184" s="135"/>
      <c r="F184" s="135"/>
      <c r="G184" s="135"/>
      <c r="H184" s="135"/>
      <c r="I184" s="43"/>
      <c r="J184" s="55"/>
      <c r="K184" s="41"/>
      <c r="L184" s="43">
        <f>SUM(AR50:AR166)+SUM(AT50:AT166)+SUM(AV50:AV166)</f>
        <v>3393.8300000000004</v>
      </c>
    </row>
    <row r="185" spans="1:12" ht="14.25" x14ac:dyDescent="0.2">
      <c r="A185" s="55"/>
      <c r="B185" s="60"/>
      <c r="C185" s="135" t="s">
        <v>860</v>
      </c>
      <c r="D185" s="135"/>
      <c r="E185" s="135"/>
      <c r="F185" s="135"/>
      <c r="G185" s="135"/>
      <c r="H185" s="135"/>
      <c r="I185" s="43"/>
      <c r="J185" s="55"/>
      <c r="K185" s="41"/>
      <c r="L185" s="43">
        <f>SUM(AZ50:AZ166)</f>
        <v>2511.4299999999998</v>
      </c>
    </row>
    <row r="186" spans="1:12" ht="14.25" x14ac:dyDescent="0.2">
      <c r="A186" s="55"/>
      <c r="B186" s="60"/>
      <c r="C186" s="135" t="s">
        <v>861</v>
      </c>
      <c r="D186" s="135"/>
      <c r="E186" s="135"/>
      <c r="F186" s="135"/>
      <c r="G186" s="135"/>
      <c r="H186" s="135"/>
      <c r="I186" s="43"/>
      <c r="J186" s="55"/>
      <c r="K186" s="41"/>
      <c r="L186" s="43">
        <f>SUM(BA50:BA166)</f>
        <v>1221.77</v>
      </c>
    </row>
    <row r="187" spans="1:12" ht="14.25" hidden="1" x14ac:dyDescent="0.2">
      <c r="A187" s="55"/>
      <c r="B187" s="60"/>
      <c r="C187" s="135" t="s">
        <v>903</v>
      </c>
      <c r="D187" s="135"/>
      <c r="E187" s="135"/>
      <c r="F187" s="135"/>
      <c r="G187" s="135"/>
      <c r="H187" s="135"/>
      <c r="I187" s="43"/>
      <c r="J187" s="55"/>
      <c r="K187" s="41"/>
      <c r="L187" s="43">
        <f>L189+L190</f>
        <v>0</v>
      </c>
    </row>
    <row r="188" spans="1:12" ht="14.25" hidden="1" x14ac:dyDescent="0.2">
      <c r="A188" s="55"/>
      <c r="B188" s="60"/>
      <c r="C188" s="134" t="s">
        <v>849</v>
      </c>
      <c r="D188" s="135"/>
      <c r="E188" s="135"/>
      <c r="F188" s="135"/>
      <c r="G188" s="135"/>
      <c r="H188" s="135"/>
      <c r="I188" s="43"/>
      <c r="J188" s="55"/>
      <c r="K188" s="41"/>
      <c r="L188" s="43"/>
    </row>
    <row r="189" spans="1:12" ht="14.25" hidden="1" x14ac:dyDescent="0.2">
      <c r="A189" s="55"/>
      <c r="B189" s="60"/>
      <c r="C189" s="135" t="s">
        <v>863</v>
      </c>
      <c r="D189" s="135"/>
      <c r="E189" s="135"/>
      <c r="F189" s="135"/>
      <c r="G189" s="135"/>
      <c r="H189" s="135"/>
      <c r="I189" s="43"/>
      <c r="J189" s="55"/>
      <c r="K189" s="41"/>
      <c r="L189" s="43">
        <f>SUM(BK50:BK166)</f>
        <v>0</v>
      </c>
    </row>
    <row r="190" spans="1:12" ht="14.25" hidden="1" x14ac:dyDescent="0.2">
      <c r="A190" s="55"/>
      <c r="B190" s="60"/>
      <c r="C190" s="135" t="s">
        <v>864</v>
      </c>
      <c r="D190" s="135"/>
      <c r="E190" s="135"/>
      <c r="F190" s="135"/>
      <c r="G190" s="135"/>
      <c r="H190" s="135"/>
      <c r="I190" s="43"/>
      <c r="J190" s="55"/>
      <c r="K190" s="41"/>
      <c r="L190" s="43">
        <f>SUM(BD50:BD166)</f>
        <v>0</v>
      </c>
    </row>
    <row r="191" spans="1:12" ht="14.25" x14ac:dyDescent="0.2">
      <c r="A191" s="55"/>
      <c r="B191" s="60"/>
      <c r="C191" s="135" t="s">
        <v>904</v>
      </c>
      <c r="D191" s="135"/>
      <c r="E191" s="135"/>
      <c r="F191" s="135"/>
      <c r="G191" s="135"/>
      <c r="H191" s="135"/>
      <c r="I191" s="43"/>
      <c r="J191" s="55"/>
      <c r="K191" s="41"/>
      <c r="L191" s="43">
        <f>L144</f>
        <v>7127.0300000000007</v>
      </c>
    </row>
    <row r="192" spans="1:12" ht="14.25" x14ac:dyDescent="0.2">
      <c r="A192" s="55"/>
      <c r="B192" s="60"/>
      <c r="C192" s="136" t="s">
        <v>868</v>
      </c>
      <c r="D192" s="135"/>
      <c r="E192" s="135"/>
      <c r="F192" s="135"/>
      <c r="G192" s="135"/>
      <c r="H192" s="135"/>
      <c r="I192" s="43"/>
      <c r="J192" s="55"/>
      <c r="K192" s="41"/>
      <c r="L192" s="43"/>
    </row>
    <row r="193" spans="1:12" ht="14.25" hidden="1" x14ac:dyDescent="0.2">
      <c r="A193" s="55"/>
      <c r="B193" s="60"/>
      <c r="C193" s="135" t="s">
        <v>869</v>
      </c>
      <c r="D193" s="135"/>
      <c r="E193" s="135"/>
      <c r="F193" s="135"/>
      <c r="G193" s="135"/>
      <c r="H193" s="135"/>
      <c r="I193" s="43"/>
      <c r="J193" s="55"/>
      <c r="K193" s="41"/>
      <c r="L193" s="43">
        <f>SUM(AX50:AX166)</f>
        <v>0</v>
      </c>
    </row>
    <row r="194" spans="1:12" ht="14.25" hidden="1" x14ac:dyDescent="0.2">
      <c r="A194" s="55"/>
      <c r="B194" s="60"/>
      <c r="C194" s="135" t="s">
        <v>870</v>
      </c>
      <c r="D194" s="135"/>
      <c r="E194" s="135"/>
      <c r="F194" s="135"/>
      <c r="G194" s="135"/>
      <c r="H194" s="135"/>
      <c r="I194" s="43"/>
      <c r="J194" s="55"/>
      <c r="K194" s="41"/>
      <c r="L194" s="43">
        <f>SUM(AY50:AY166)</f>
        <v>0</v>
      </c>
    </row>
    <row r="195" spans="1:12" ht="14.25" x14ac:dyDescent="0.2">
      <c r="A195" s="55"/>
      <c r="B195" s="60"/>
      <c r="C195" s="135" t="s">
        <v>871</v>
      </c>
      <c r="D195" s="135"/>
      <c r="E195" s="135"/>
      <c r="F195" s="137"/>
      <c r="G195" s="46">
        <f>Source!F335</f>
        <v>3.9340799999999998</v>
      </c>
      <c r="H195" s="55"/>
      <c r="I195" s="55"/>
      <c r="J195" s="55"/>
      <c r="K195" s="55"/>
      <c r="L195" s="55"/>
    </row>
    <row r="196" spans="1:12" ht="14.25" hidden="1" customHeight="1" x14ac:dyDescent="0.2">
      <c r="A196" s="55"/>
      <c r="B196" s="60"/>
      <c r="C196" s="135" t="s">
        <v>872</v>
      </c>
      <c r="D196" s="135"/>
      <c r="E196" s="135"/>
      <c r="F196" s="137"/>
      <c r="G196" s="46">
        <f>Source!F336</f>
        <v>0</v>
      </c>
      <c r="H196" s="55"/>
      <c r="I196" s="55"/>
      <c r="J196" s="55"/>
      <c r="K196" s="55"/>
      <c r="L196" s="55"/>
    </row>
    <row r="200" spans="1:12" ht="14.25" customHeight="1" x14ac:dyDescent="0.2">
      <c r="A200" s="73"/>
      <c r="B200" s="74" t="s">
        <v>905</v>
      </c>
      <c r="C200" s="76" t="str">
        <f>IF(Source!AC12&lt;&gt;"", Source!AC12," ")</f>
        <v xml:space="preserve"> </v>
      </c>
      <c r="D200" s="28"/>
      <c r="E200" s="28"/>
      <c r="F200" s="28"/>
      <c r="G200" s="28"/>
      <c r="H200" s="75" t="str">
        <f>IF(Source!AB12&lt;&gt;"", Source!AB12," ")</f>
        <v xml:space="preserve"> </v>
      </c>
      <c r="I200" s="18"/>
      <c r="J200" s="18"/>
      <c r="K200" s="32"/>
      <c r="L200" s="32"/>
    </row>
    <row r="201" spans="1:12" ht="14.25" customHeight="1" x14ac:dyDescent="0.2">
      <c r="A201" s="73"/>
      <c r="B201" s="77"/>
      <c r="C201" s="139" t="s">
        <v>906</v>
      </c>
      <c r="D201" s="139"/>
      <c r="E201" s="139"/>
      <c r="F201" s="139"/>
      <c r="G201" s="139"/>
      <c r="H201" s="18"/>
      <c r="I201" s="18"/>
      <c r="J201" s="18"/>
      <c r="K201" s="32"/>
      <c r="L201" s="32"/>
    </row>
    <row r="202" spans="1:12" ht="14.25" customHeight="1" x14ac:dyDescent="0.2">
      <c r="A202" s="73"/>
      <c r="B202" s="77"/>
      <c r="C202" s="16"/>
      <c r="D202" s="16"/>
      <c r="E202" s="16"/>
      <c r="F202" s="16"/>
      <c r="G202" s="16"/>
      <c r="H202" s="18"/>
      <c r="I202" s="18"/>
      <c r="J202" s="18"/>
      <c r="K202" s="32"/>
      <c r="L202" s="32"/>
    </row>
    <row r="203" spans="1:12" ht="14.25" customHeight="1" x14ac:dyDescent="0.2">
      <c r="A203" s="73"/>
      <c r="B203" s="74" t="s">
        <v>907</v>
      </c>
      <c r="C203" s="76" t="str">
        <f>IF(Source!AE12&lt;&gt;"", Source!AE12," ")</f>
        <v xml:space="preserve"> </v>
      </c>
      <c r="D203" s="28"/>
      <c r="E203" s="28"/>
      <c r="F203" s="28"/>
      <c r="G203" s="28"/>
      <c r="H203" s="75" t="str">
        <f>IF(Source!AD12&lt;&gt;"", Source!AD12," ")</f>
        <v xml:space="preserve"> </v>
      </c>
      <c r="I203" s="18"/>
      <c r="J203" s="18"/>
      <c r="K203" s="32"/>
      <c r="L203" s="32"/>
    </row>
    <row r="204" spans="1:12" ht="14.25" customHeight="1" x14ac:dyDescent="0.2">
      <c r="A204" s="16"/>
      <c r="B204" s="16"/>
      <c r="C204" s="139" t="s">
        <v>906</v>
      </c>
      <c r="D204" s="139"/>
      <c r="E204" s="139"/>
      <c r="F204" s="139"/>
      <c r="G204" s="139"/>
      <c r="H204" s="18"/>
      <c r="I204" s="18"/>
      <c r="J204" s="18"/>
      <c r="K204" s="32"/>
      <c r="L204" s="32"/>
    </row>
  </sheetData>
  <mergeCells count="147">
    <mergeCell ref="C195:F195"/>
    <mergeCell ref="C196:F196"/>
    <mergeCell ref="C201:G201"/>
    <mergeCell ref="C204:G204"/>
    <mergeCell ref="A22:L22"/>
    <mergeCell ref="A19:L19"/>
    <mergeCell ref="A20:L20"/>
    <mergeCell ref="A23:L23"/>
    <mergeCell ref="A25:L25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64:H164"/>
    <mergeCell ref="C165:H165"/>
    <mergeCell ref="C166:H166"/>
    <mergeCell ref="C168:H168"/>
    <mergeCell ref="C169:H169"/>
    <mergeCell ref="C170:H170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39:H139"/>
    <mergeCell ref="C140:H140"/>
    <mergeCell ref="C141:H141"/>
    <mergeCell ref="C142:H142"/>
    <mergeCell ref="C144:H144"/>
    <mergeCell ref="C145:H145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3:H113"/>
    <mergeCell ref="C114:H114"/>
    <mergeCell ref="C115:H115"/>
    <mergeCell ref="C116:H116"/>
    <mergeCell ref="C117:H117"/>
    <mergeCell ref="C119:H119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5:H95"/>
    <mergeCell ref="I95:J95"/>
    <mergeCell ref="K95:L95"/>
    <mergeCell ref="C97:H97"/>
    <mergeCell ref="C99:H99"/>
    <mergeCell ref="C100:H100"/>
    <mergeCell ref="C76:H76"/>
    <mergeCell ref="I76:J76"/>
    <mergeCell ref="K76:L76"/>
    <mergeCell ref="C85:H85"/>
    <mergeCell ref="I85:J85"/>
    <mergeCell ref="K85:L85"/>
    <mergeCell ref="C58:H58"/>
    <mergeCell ref="I58:J58"/>
    <mergeCell ref="K58:L58"/>
    <mergeCell ref="C67:H67"/>
    <mergeCell ref="I67:J67"/>
    <mergeCell ref="K67:L67"/>
    <mergeCell ref="A44:A48"/>
    <mergeCell ref="B44:B48"/>
    <mergeCell ref="C44:C48"/>
    <mergeCell ref="D44:D48"/>
    <mergeCell ref="E44:G47"/>
    <mergeCell ref="H44:L47"/>
    <mergeCell ref="C32:L32"/>
    <mergeCell ref="C36:D36"/>
    <mergeCell ref="C39:D39"/>
    <mergeCell ref="C40:D40"/>
    <mergeCell ref="C41:D41"/>
    <mergeCell ref="C42:D42"/>
    <mergeCell ref="A2:E2"/>
    <mergeCell ref="F2:L2"/>
    <mergeCell ref="A4:E4"/>
    <mergeCell ref="F4:L4"/>
    <mergeCell ref="A6:E6"/>
    <mergeCell ref="F6:L6"/>
    <mergeCell ref="A26:L26"/>
    <mergeCell ref="C31:L31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7"/>
  <sheetViews>
    <sheetView zoomScaleNormal="100" workbookViewId="0">
      <selection activeCell="A362" sqref="A362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0" width="0" hidden="1" customWidth="1"/>
    <col min="101" max="101" width="173.7109375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53" t="s">
        <v>920</v>
      </c>
      <c r="K2" s="153"/>
      <c r="L2" s="153"/>
      <c r="M2" s="153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53" t="s">
        <v>921</v>
      </c>
      <c r="J3" s="153"/>
      <c r="K3" s="153"/>
      <c r="L3" s="153"/>
      <c r="M3" s="153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53" t="s">
        <v>922</v>
      </c>
      <c r="K4" s="153"/>
      <c r="L4" s="153"/>
      <c r="M4" s="153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51" t="s">
        <v>923</v>
      </c>
      <c r="L6" s="151"/>
      <c r="M6" s="151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79" t="s">
        <v>924</v>
      </c>
      <c r="K7" s="154">
        <v>322005</v>
      </c>
      <c r="L7" s="155"/>
      <c r="M7" s="156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1"/>
      <c r="K8" s="147" t="str">
        <f>IF(Source!AT15 &lt;&gt; "", Source!AT15, "")</f>
        <v/>
      </c>
      <c r="L8" s="148"/>
      <c r="M8" s="149"/>
    </row>
    <row r="9" spans="1:13" ht="14.25" customHeight="1" x14ac:dyDescent="0.2">
      <c r="A9" s="144" t="s">
        <v>925</v>
      </c>
      <c r="B9" s="144"/>
      <c r="C9" s="145" t="str">
        <f>IF(Source!BA15 &lt;&gt; "", Source!BA15, IF(Source!AU15 &lt;&gt; "", Source!AU15, ""))</f>
        <v/>
      </c>
      <c r="D9" s="145"/>
      <c r="E9" s="145"/>
      <c r="F9" s="145"/>
      <c r="G9" s="145"/>
      <c r="H9" s="145"/>
      <c r="I9" s="145"/>
      <c r="J9" s="82" t="s">
        <v>926</v>
      </c>
      <c r="K9" s="150"/>
      <c r="L9" s="151"/>
      <c r="M9" s="152"/>
    </row>
    <row r="10" spans="1:13" ht="12.75" customHeight="1" x14ac:dyDescent="0.2">
      <c r="A10" s="22"/>
      <c r="B10" s="22"/>
      <c r="C10" s="146" t="s">
        <v>927</v>
      </c>
      <c r="D10" s="146"/>
      <c r="E10" s="146"/>
      <c r="F10" s="146"/>
      <c r="G10" s="146"/>
      <c r="H10" s="146"/>
      <c r="I10" s="146"/>
      <c r="J10" s="81"/>
      <c r="K10" s="147" t="str">
        <f>IF(Source!AK15 &lt;&gt; "", Source!AK15, "")</f>
        <v/>
      </c>
      <c r="L10" s="148"/>
      <c r="M10" s="149"/>
    </row>
    <row r="11" spans="1:13" ht="14.25" customHeight="1" x14ac:dyDescent="0.2">
      <c r="A11" s="144" t="s">
        <v>928</v>
      </c>
      <c r="B11" s="144"/>
      <c r="C11" s="145" t="str">
        <f>IF(Source!AX12&lt;&gt; "", Source!AX12, IF(Source!AJ12 &lt;&gt; "", Source!AJ12, ""))</f>
        <v/>
      </c>
      <c r="D11" s="145"/>
      <c r="E11" s="145"/>
      <c r="F11" s="145"/>
      <c r="G11" s="145"/>
      <c r="H11" s="145"/>
      <c r="I11" s="145"/>
      <c r="J11" s="82" t="s">
        <v>926</v>
      </c>
      <c r="K11" s="150"/>
      <c r="L11" s="151"/>
      <c r="M11" s="152"/>
    </row>
    <row r="12" spans="1:13" ht="12.75" customHeight="1" x14ac:dyDescent="0.2">
      <c r="A12" s="22"/>
      <c r="B12" s="22"/>
      <c r="C12" s="146" t="s">
        <v>927</v>
      </c>
      <c r="D12" s="146"/>
      <c r="E12" s="146"/>
      <c r="F12" s="146"/>
      <c r="G12" s="146"/>
      <c r="H12" s="146"/>
      <c r="I12" s="146"/>
      <c r="J12" s="81"/>
      <c r="K12" s="147" t="str">
        <f>IF(Source!AO15 &lt;&gt; "", Source!AO15, "")</f>
        <v/>
      </c>
      <c r="L12" s="148"/>
      <c r="M12" s="149"/>
    </row>
    <row r="13" spans="1:13" ht="14.25" customHeight="1" x14ac:dyDescent="0.2">
      <c r="A13" s="144" t="s">
        <v>929</v>
      </c>
      <c r="B13" s="144"/>
      <c r="C13" s="145" t="str">
        <f>IF(Source!AY12&lt;&gt; "", Source!AY12, IF(Source!AN12 &lt;&gt; "", Source!AN12, ""))</f>
        <v/>
      </c>
      <c r="D13" s="145"/>
      <c r="E13" s="145"/>
      <c r="F13" s="145"/>
      <c r="G13" s="145"/>
      <c r="H13" s="145"/>
      <c r="I13" s="145"/>
      <c r="J13" s="82" t="s">
        <v>926</v>
      </c>
      <c r="K13" s="150"/>
      <c r="L13" s="151"/>
      <c r="M13" s="152"/>
    </row>
    <row r="14" spans="1:13" ht="12.75" customHeight="1" x14ac:dyDescent="0.2">
      <c r="A14" s="22"/>
      <c r="B14" s="22"/>
      <c r="C14" s="146" t="s">
        <v>927</v>
      </c>
      <c r="D14" s="146"/>
      <c r="E14" s="146"/>
      <c r="F14" s="146"/>
      <c r="G14" s="146"/>
      <c r="H14" s="146"/>
      <c r="I14" s="146"/>
      <c r="J14" s="81"/>
      <c r="K14" s="147" t="str">
        <f>IF(Source!CO15 &lt;&gt; "", Source!CO15, "")</f>
        <v/>
      </c>
      <c r="L14" s="148"/>
      <c r="M14" s="149"/>
    </row>
    <row r="15" spans="1:13" ht="14.25" customHeight="1" x14ac:dyDescent="0.2">
      <c r="A15" s="144" t="s">
        <v>930</v>
      </c>
      <c r="B15" s="144"/>
      <c r="C15" s="145" t="s">
        <v>5</v>
      </c>
      <c r="D15" s="145"/>
      <c r="E15" s="145"/>
      <c r="F15" s="145"/>
      <c r="G15" s="145"/>
      <c r="H15" s="145"/>
      <c r="I15" s="145"/>
      <c r="J15" s="83"/>
      <c r="K15" s="150"/>
      <c r="L15" s="151"/>
      <c r="M15" s="152"/>
    </row>
    <row r="16" spans="1:13" ht="12.75" customHeight="1" x14ac:dyDescent="0.2">
      <c r="A16" s="22"/>
      <c r="B16" s="22"/>
      <c r="C16" s="146" t="s">
        <v>931</v>
      </c>
      <c r="D16" s="146"/>
      <c r="E16" s="146"/>
      <c r="F16" s="146"/>
      <c r="G16" s="146"/>
      <c r="H16" s="146"/>
      <c r="I16" s="146"/>
      <c r="J16" s="81"/>
      <c r="K16" s="147" t="str">
        <f>IF(Source!CP15 &lt;&gt; "", Source!CP15, "")</f>
        <v/>
      </c>
      <c r="L16" s="148"/>
      <c r="M16" s="149"/>
    </row>
    <row r="17" spans="1:13" ht="14.25" customHeight="1" x14ac:dyDescent="0.2">
      <c r="A17" s="144" t="s">
        <v>932</v>
      </c>
      <c r="B17" s="144"/>
      <c r="C17" s="145" t="str">
        <f>IF(Source!G12&lt;&gt;"Новый объект", Source!G12, "")</f>
        <v>8. ВЛ- 0,4 кВ № 2 от ТП -2558 (оп. 6-7) _ Россети_ И16</v>
      </c>
      <c r="D17" s="145"/>
      <c r="E17" s="145"/>
      <c r="F17" s="145"/>
      <c r="G17" s="145"/>
      <c r="H17" s="145"/>
      <c r="I17" s="145"/>
      <c r="J17" s="83"/>
      <c r="K17" s="150"/>
      <c r="L17" s="151"/>
      <c r="M17" s="152"/>
    </row>
    <row r="18" spans="1:13" ht="12.75" customHeight="1" x14ac:dyDescent="0.2">
      <c r="A18" s="22"/>
      <c r="B18" s="22"/>
      <c r="C18" s="146" t="s">
        <v>933</v>
      </c>
      <c r="D18" s="146"/>
      <c r="E18" s="146"/>
      <c r="F18" s="146"/>
      <c r="G18" s="146"/>
      <c r="H18" s="146"/>
      <c r="I18" s="146"/>
      <c r="J18" s="22"/>
      <c r="K18" s="85"/>
      <c r="L18" s="85"/>
      <c r="M18" s="85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57" t="s">
        <v>934</v>
      </c>
      <c r="I19" s="157"/>
      <c r="J19" s="158"/>
      <c r="K19" s="154" t="str">
        <f>IF(Source!CQ15 &lt;&gt; "", Source!CQ15, "")</f>
        <v/>
      </c>
      <c r="L19" s="155"/>
      <c r="M19" s="156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59" t="s">
        <v>935</v>
      </c>
      <c r="I20" s="160"/>
      <c r="J20" s="86" t="s">
        <v>936</v>
      </c>
      <c r="K20" s="154" t="str">
        <f>IF(Source!CR15 &lt;&gt; "", Source!CR15, "")</f>
        <v/>
      </c>
      <c r="L20" s="155"/>
      <c r="M20" s="156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0"/>
      <c r="J21" s="86" t="s">
        <v>937</v>
      </c>
      <c r="K21" s="161" t="str">
        <f>IF(Source!CS15 &lt;&gt; 0, Source!CS15, "")</f>
        <v/>
      </c>
      <c r="L21" s="162"/>
      <c r="M21" s="163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87" t="s">
        <v>938</v>
      </c>
      <c r="K22" s="154" t="str">
        <f>IF(Source!CT15 &lt;&gt; "", Source!CT15, "")</f>
        <v/>
      </c>
      <c r="L22" s="155"/>
      <c r="M22" s="156"/>
    </row>
    <row r="23" spans="1:13" ht="12.75" customHeight="1" x14ac:dyDescent="0.2">
      <c r="A23" s="22"/>
      <c r="B23" s="22"/>
      <c r="C23" s="22"/>
      <c r="D23" s="22"/>
      <c r="E23" s="22"/>
      <c r="F23" s="22"/>
      <c r="G23" s="88"/>
      <c r="H23" s="88"/>
      <c r="I23" s="88"/>
      <c r="J23" s="88"/>
      <c r="K23" s="84"/>
      <c r="L23" s="84"/>
      <c r="M23" s="84"/>
    </row>
    <row r="24" spans="1:13" ht="12.75" customHeight="1" x14ac:dyDescent="0.2">
      <c r="A24" s="22"/>
      <c r="B24" s="22"/>
      <c r="C24" s="22"/>
      <c r="D24" s="22"/>
      <c r="E24" s="22"/>
      <c r="F24" s="81"/>
      <c r="G24" s="164" t="s">
        <v>939</v>
      </c>
      <c r="H24" s="122" t="s">
        <v>940</v>
      </c>
      <c r="I24" s="167" t="s">
        <v>941</v>
      </c>
      <c r="J24" s="168"/>
      <c r="K24" s="89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83"/>
      <c r="G25" s="165"/>
      <c r="H25" s="166"/>
      <c r="I25" s="29" t="s">
        <v>942</v>
      </c>
      <c r="J25" s="29" t="s">
        <v>943</v>
      </c>
      <c r="K25" s="89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0"/>
      <c r="G26" s="90" t="str">
        <f>IF(Source!CN15 &lt;&gt; "", Source!CN15, "")</f>
        <v/>
      </c>
      <c r="H26" s="91" t="str">
        <f>IF(Source!CX15 &lt;&gt; 0, Source!CX15, "")</f>
        <v/>
      </c>
      <c r="I26" s="91" t="str">
        <f>IF(Source!CV15 &lt;&gt; 0, Source!CV15, "")</f>
        <v/>
      </c>
      <c r="J26" s="91" t="str">
        <f>IF(Source!CW15 &lt;&gt; 0, Source!CW15, "")</f>
        <v/>
      </c>
      <c r="K26" s="89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84"/>
      <c r="H27" s="84"/>
      <c r="I27" s="84"/>
      <c r="J27" s="84"/>
      <c r="K27" s="22"/>
      <c r="L27" s="22"/>
      <c r="M27" s="22"/>
    </row>
    <row r="28" spans="1:13" ht="18" customHeight="1" x14ac:dyDescent="0.25">
      <c r="A28" s="172" t="s">
        <v>944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</row>
    <row r="29" spans="1:13" ht="18" customHeight="1" x14ac:dyDescent="0.25">
      <c r="A29" s="172" t="s">
        <v>945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73" t="s">
        <v>829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</row>
    <row r="32" spans="1:13" ht="12.75" customHeight="1" x14ac:dyDescent="0.2">
      <c r="A32" s="167" t="s">
        <v>813</v>
      </c>
      <c r="B32" s="174"/>
      <c r="C32" s="164" t="s">
        <v>814</v>
      </c>
      <c r="D32" s="122" t="s">
        <v>815</v>
      </c>
      <c r="E32" s="122" t="s">
        <v>816</v>
      </c>
      <c r="F32" s="125" t="s">
        <v>817</v>
      </c>
      <c r="G32" s="126"/>
      <c r="H32" s="127"/>
      <c r="I32" s="125" t="s">
        <v>818</v>
      </c>
      <c r="J32" s="126"/>
      <c r="K32" s="126"/>
      <c r="L32" s="126"/>
      <c r="M32" s="127"/>
    </row>
    <row r="33" spans="1:101" ht="12.75" customHeight="1" x14ac:dyDescent="0.2">
      <c r="A33" s="122" t="s">
        <v>813</v>
      </c>
      <c r="B33" s="169" t="s">
        <v>946</v>
      </c>
      <c r="C33" s="175"/>
      <c r="D33" s="123"/>
      <c r="E33" s="123"/>
      <c r="F33" s="128"/>
      <c r="G33" s="129"/>
      <c r="H33" s="130"/>
      <c r="I33" s="177"/>
      <c r="J33" s="129"/>
      <c r="K33" s="129"/>
      <c r="L33" s="129"/>
      <c r="M33" s="130"/>
    </row>
    <row r="34" spans="1:101" ht="12.75" customHeight="1" x14ac:dyDescent="0.2">
      <c r="A34" s="123"/>
      <c r="B34" s="170"/>
      <c r="C34" s="175"/>
      <c r="D34" s="123"/>
      <c r="E34" s="123"/>
      <c r="F34" s="128"/>
      <c r="G34" s="129"/>
      <c r="H34" s="130"/>
      <c r="I34" s="177"/>
      <c r="J34" s="129"/>
      <c r="K34" s="129"/>
      <c r="L34" s="129"/>
      <c r="M34" s="130"/>
    </row>
    <row r="35" spans="1:101" ht="12.75" customHeight="1" x14ac:dyDescent="0.2">
      <c r="A35" s="123"/>
      <c r="B35" s="170"/>
      <c r="C35" s="175"/>
      <c r="D35" s="123"/>
      <c r="E35" s="123"/>
      <c r="F35" s="131"/>
      <c r="G35" s="132"/>
      <c r="H35" s="133"/>
      <c r="I35" s="178"/>
      <c r="J35" s="132"/>
      <c r="K35" s="132"/>
      <c r="L35" s="132"/>
      <c r="M35" s="133"/>
    </row>
    <row r="36" spans="1:101" ht="51" customHeight="1" x14ac:dyDescent="0.2">
      <c r="A36" s="124"/>
      <c r="B36" s="171"/>
      <c r="C36" s="176"/>
      <c r="D36" s="124"/>
      <c r="E36" s="124"/>
      <c r="F36" s="29" t="s">
        <v>819</v>
      </c>
      <c r="G36" s="29" t="s">
        <v>820</v>
      </c>
      <c r="H36" s="30" t="s">
        <v>821</v>
      </c>
      <c r="I36" s="29" t="s">
        <v>822</v>
      </c>
      <c r="J36" s="29" t="s">
        <v>823</v>
      </c>
      <c r="K36" s="29" t="s">
        <v>824</v>
      </c>
      <c r="L36" s="29" t="s">
        <v>820</v>
      </c>
      <c r="M36" s="29" t="s">
        <v>825</v>
      </c>
    </row>
    <row r="37" spans="1:101" ht="12.75" customHeight="1" x14ac:dyDescent="0.2">
      <c r="A37" s="92">
        <v>1</v>
      </c>
      <c r="B37" s="92">
        <v>2</v>
      </c>
      <c r="C37" s="92">
        <v>3</v>
      </c>
      <c r="D37" s="92">
        <v>4</v>
      </c>
      <c r="E37" s="92">
        <v>5</v>
      </c>
      <c r="F37" s="92">
        <v>6</v>
      </c>
      <c r="G37" s="92">
        <v>7</v>
      </c>
      <c r="H37" s="92">
        <v>8</v>
      </c>
      <c r="I37" s="92">
        <v>9</v>
      </c>
      <c r="J37" s="92">
        <v>10</v>
      </c>
      <c r="K37" s="92">
        <v>11</v>
      </c>
      <c r="L37" s="92">
        <v>12</v>
      </c>
      <c r="M37" s="92">
        <v>13</v>
      </c>
    </row>
    <row r="39" spans="1:101" ht="16.5" x14ac:dyDescent="0.2">
      <c r="A39" s="118" t="s">
        <v>947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</row>
    <row r="41" spans="1:101" ht="16.5" x14ac:dyDescent="0.2">
      <c r="A41" s="118" t="s">
        <v>830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</row>
    <row r="42" spans="1:101" ht="57" x14ac:dyDescent="0.2">
      <c r="A42" s="36" t="s">
        <v>18</v>
      </c>
      <c r="B42" s="36" t="s">
        <v>18</v>
      </c>
      <c r="C42" s="38" t="s">
        <v>831</v>
      </c>
      <c r="D42" s="38" t="str">
        <f>Source!G28</f>
        <v>Демонтаж проводов ВЛ 0,38 кВ на переходах через препятствия: автомобильные дороги 2 и 3 категории с линиями связи, ВЛ 0,38 кВ</v>
      </c>
      <c r="E42" s="39" t="str">
        <f>Source!H28</f>
        <v>переход</v>
      </c>
      <c r="F42" s="41">
        <f>Source!K28</f>
        <v>1</v>
      </c>
      <c r="G42" s="41"/>
      <c r="H42" s="41">
        <f>Source!I28</f>
        <v>1</v>
      </c>
      <c r="I42" s="43"/>
      <c r="J42" s="42"/>
      <c r="K42" s="43"/>
      <c r="L42" s="42"/>
      <c r="M42" s="43"/>
    </row>
    <row r="43" spans="1:101" ht="25.5" x14ac:dyDescent="0.2">
      <c r="C43" s="44" t="s">
        <v>778</v>
      </c>
      <c r="D43" s="119" t="s">
        <v>832</v>
      </c>
      <c r="E43" s="119"/>
      <c r="F43" s="119"/>
      <c r="G43" s="119"/>
      <c r="H43" s="119"/>
      <c r="I43" s="119"/>
      <c r="J43" s="119"/>
      <c r="K43" s="119"/>
      <c r="L43" s="119"/>
      <c r="M43" s="119"/>
      <c r="CW43" s="45" t="s">
        <v>832</v>
      </c>
    </row>
    <row r="44" spans="1:101" ht="15" x14ac:dyDescent="0.2">
      <c r="A44" s="37"/>
      <c r="B44" s="37"/>
      <c r="C44" s="41">
        <v>1</v>
      </c>
      <c r="D44" s="37" t="s">
        <v>833</v>
      </c>
      <c r="E44" s="39" t="s">
        <v>602</v>
      </c>
      <c r="F44" s="46"/>
      <c r="G44" s="41"/>
      <c r="H44" s="46">
        <f>Source!U28</f>
        <v>4.3259999999999996</v>
      </c>
      <c r="I44" s="41"/>
      <c r="J44" s="41"/>
      <c r="K44" s="41"/>
      <c r="L44" s="41"/>
      <c r="M44" s="47">
        <f>SUM(M45:M45)-SUMIF(CE45:CE45, 1, M45:M45)</f>
        <v>2683.63</v>
      </c>
    </row>
    <row r="45" spans="1:101" ht="14.25" x14ac:dyDescent="0.2">
      <c r="A45" s="38"/>
      <c r="B45" s="38"/>
      <c r="C45" s="38" t="s">
        <v>600</v>
      </c>
      <c r="D45" s="38" t="s">
        <v>601</v>
      </c>
      <c r="E45" s="39" t="s">
        <v>602</v>
      </c>
      <c r="F45" s="41">
        <v>7.21</v>
      </c>
      <c r="G45" s="41">
        <f>ROUND(0.6,7)</f>
        <v>0.6</v>
      </c>
      <c r="H45" s="41">
        <f>SmtRes!CX1</f>
        <v>4.3259999999999996</v>
      </c>
      <c r="I45" s="43"/>
      <c r="J45" s="42"/>
      <c r="K45" s="43">
        <f>SmtRes!CZ1</f>
        <v>620.35</v>
      </c>
      <c r="L45" s="42"/>
      <c r="M45" s="43">
        <f>SmtRes!DI1</f>
        <v>2683.63</v>
      </c>
    </row>
    <row r="46" spans="1:101" ht="15" x14ac:dyDescent="0.2">
      <c r="A46" s="37"/>
      <c r="B46" s="37"/>
      <c r="C46" s="41">
        <v>2</v>
      </c>
      <c r="D46" s="37" t="s">
        <v>834</v>
      </c>
      <c r="E46" s="39"/>
      <c r="F46" s="46"/>
      <c r="G46" s="41"/>
      <c r="H46" s="46"/>
      <c r="I46" s="41"/>
      <c r="J46" s="41"/>
      <c r="K46" s="41"/>
      <c r="L46" s="41"/>
      <c r="M46" s="47">
        <f>SUM(M47:M49)-SUMIF(CE47:CE49, 1, M47:M49)</f>
        <v>140.19</v>
      </c>
    </row>
    <row r="47" spans="1:101" ht="15" x14ac:dyDescent="0.2">
      <c r="A47" s="37"/>
      <c r="B47" s="37"/>
      <c r="C47" s="41"/>
      <c r="D47" s="37" t="s">
        <v>836</v>
      </c>
      <c r="E47" s="39" t="s">
        <v>602</v>
      </c>
      <c r="F47" s="46"/>
      <c r="G47" s="41"/>
      <c r="H47" s="46">
        <f>Source!V28</f>
        <v>0.216</v>
      </c>
      <c r="I47" s="41"/>
      <c r="J47" s="41"/>
      <c r="K47" s="41"/>
      <c r="L47" s="41"/>
      <c r="M47" s="47">
        <f>SUMIF(CE48:CE49, 1, M48:M49)</f>
        <v>140.28</v>
      </c>
      <c r="CE47">
        <v>1</v>
      </c>
    </row>
    <row r="48" spans="1:101" ht="28.5" x14ac:dyDescent="0.2">
      <c r="A48" s="38"/>
      <c r="B48" s="38"/>
      <c r="C48" s="38" t="s">
        <v>605</v>
      </c>
      <c r="D48" s="38" t="s">
        <v>607</v>
      </c>
      <c r="E48" s="39" t="s">
        <v>608</v>
      </c>
      <c r="F48" s="41">
        <v>0.36</v>
      </c>
      <c r="G48" s="41">
        <f>ROUND(0.6,7)</f>
        <v>0.6</v>
      </c>
      <c r="H48" s="41">
        <f>SmtRes!CX3</f>
        <v>0.216</v>
      </c>
      <c r="I48" s="43"/>
      <c r="J48" s="42"/>
      <c r="K48" s="43">
        <f>SmtRes!CZ3</f>
        <v>649.04999999999995</v>
      </c>
      <c r="L48" s="42"/>
      <c r="M48" s="43">
        <f>SmtRes!DG3</f>
        <v>140.19</v>
      </c>
    </row>
    <row r="49" spans="1:83" ht="28.5" x14ac:dyDescent="0.2">
      <c r="A49" s="38"/>
      <c r="B49" s="38"/>
      <c r="C49" s="38" t="s">
        <v>609</v>
      </c>
      <c r="D49" s="38" t="s">
        <v>835</v>
      </c>
      <c r="E49" s="39" t="s">
        <v>602</v>
      </c>
      <c r="F49" s="41">
        <f>SmtRes!DO3*SmtRes!AT3</f>
        <v>0.36</v>
      </c>
      <c r="G49" s="41">
        <f>ROUND(0.6,7)</f>
        <v>0.6</v>
      </c>
      <c r="H49" s="41">
        <f>ROUND(F49*H42, 7)</f>
        <v>0.36</v>
      </c>
      <c r="I49" s="43"/>
      <c r="J49" s="42"/>
      <c r="K49" s="43">
        <f>ROUND(SmtRes!AG3/SmtRes!DO3, 2)</f>
        <v>649.42999999999995</v>
      </c>
      <c r="L49" s="42"/>
      <c r="M49" s="43">
        <f>SmtRes!DH3</f>
        <v>140.28</v>
      </c>
      <c r="CE49">
        <v>1</v>
      </c>
    </row>
    <row r="50" spans="1:83" ht="14.25" x14ac:dyDescent="0.2">
      <c r="A50" s="38"/>
      <c r="B50" s="38"/>
      <c r="C50" s="38" t="str">
        <f>EtalonRes!I4</f>
        <v>21.2.01.02</v>
      </c>
      <c r="D50" s="48" t="str">
        <f>EtalonRes!K4</f>
        <v>Провода неизолированные</v>
      </c>
      <c r="E50" s="49" t="str">
        <f>EtalonRes!O4</f>
        <v>т</v>
      </c>
      <c r="F50" s="50">
        <f>EtalonRes!X4</f>
        <v>0</v>
      </c>
      <c r="G50" s="50">
        <f>ROUND(0,7)</f>
        <v>0</v>
      </c>
      <c r="H50" s="50">
        <f>ROUND(EtalonRes!AG4*Source!I28, 7)</f>
        <v>0</v>
      </c>
      <c r="I50" s="51"/>
      <c r="J50" s="52"/>
      <c r="K50" s="51"/>
      <c r="L50" s="52"/>
      <c r="M50" s="51"/>
    </row>
    <row r="51" spans="1:83" ht="15" x14ac:dyDescent="0.2">
      <c r="A51" s="38"/>
      <c r="B51" s="38"/>
      <c r="C51" s="38"/>
      <c r="D51" s="54" t="s">
        <v>837</v>
      </c>
      <c r="E51" s="39"/>
      <c r="F51" s="41"/>
      <c r="G51" s="41"/>
      <c r="H51" s="41"/>
      <c r="I51" s="43"/>
      <c r="J51" s="42"/>
      <c r="K51" s="43"/>
      <c r="L51" s="42"/>
      <c r="M51" s="43">
        <f>M44+M46+M47</f>
        <v>2964.1000000000004</v>
      </c>
    </row>
    <row r="52" spans="1:83" ht="14.25" x14ac:dyDescent="0.2">
      <c r="A52" s="38"/>
      <c r="B52" s="38"/>
      <c r="C52" s="38"/>
      <c r="D52" s="38" t="s">
        <v>838</v>
      </c>
      <c r="E52" s="39"/>
      <c r="F52" s="41"/>
      <c r="G52" s="41"/>
      <c r="H52" s="41"/>
      <c r="I52" s="43"/>
      <c r="J52" s="42"/>
      <c r="K52" s="43"/>
      <c r="L52" s="42"/>
      <c r="M52" s="43">
        <f>SUM(AR42:AR55)+SUM(AS42:AS55)+SUM(AT42:AT55)+SUM(AU42:AU55)+SUM(AV42:AV55)</f>
        <v>2823.9100000000003</v>
      </c>
    </row>
    <row r="53" spans="1:83" ht="14.25" x14ac:dyDescent="0.2">
      <c r="A53" s="38"/>
      <c r="B53" s="38"/>
      <c r="C53" s="38" t="s">
        <v>30</v>
      </c>
      <c r="D53" s="38" t="s">
        <v>839</v>
      </c>
      <c r="E53" s="39" t="s">
        <v>99</v>
      </c>
      <c r="F53" s="41">
        <f>Source!BZ28</f>
        <v>103</v>
      </c>
      <c r="G53" s="41"/>
      <c r="H53" s="41">
        <f>Source!AT28</f>
        <v>103</v>
      </c>
      <c r="I53" s="43"/>
      <c r="J53" s="42"/>
      <c r="K53" s="43"/>
      <c r="L53" s="42"/>
      <c r="M53" s="43">
        <f>SUM(AZ42:AZ55)</f>
        <v>2908.63</v>
      </c>
    </row>
    <row r="54" spans="1:83" ht="14.25" x14ac:dyDescent="0.2">
      <c r="A54" s="48"/>
      <c r="B54" s="48"/>
      <c r="C54" s="48" t="s">
        <v>31</v>
      </c>
      <c r="D54" s="48" t="s">
        <v>840</v>
      </c>
      <c r="E54" s="49" t="s">
        <v>99</v>
      </c>
      <c r="F54" s="50">
        <f>Source!CA28</f>
        <v>60</v>
      </c>
      <c r="G54" s="50"/>
      <c r="H54" s="50">
        <f>Source!AU28</f>
        <v>60</v>
      </c>
      <c r="I54" s="51"/>
      <c r="J54" s="52"/>
      <c r="K54" s="51"/>
      <c r="L54" s="52"/>
      <c r="M54" s="51">
        <f>SUM(BA42:BA55)</f>
        <v>1694.35</v>
      </c>
    </row>
    <row r="55" spans="1:83" ht="15" x14ac:dyDescent="0.2">
      <c r="D55" s="120" t="s">
        <v>841</v>
      </c>
      <c r="E55" s="120"/>
      <c r="F55" s="120"/>
      <c r="G55" s="120"/>
      <c r="H55" s="120"/>
      <c r="I55" s="120"/>
      <c r="J55" s="121">
        <f>IF(F42&lt;&gt;0,L55/F42, 0)</f>
        <v>7567.0800000000008</v>
      </c>
      <c r="K55" s="121"/>
      <c r="L55" s="121">
        <f>M44+M46+M53+M54+M47</f>
        <v>7567.0800000000008</v>
      </c>
      <c r="M55" s="121"/>
      <c r="AD55">
        <f>ROUND((Source!AT28/100)*((ROUND(SUMIF(SmtRes!AQ1:'SmtRes'!AQ4,"=1",SmtRes!AD1:'SmtRes'!AD4)*Source!I28, 2)+ROUND(SUMIF(SmtRes!AQ1:'SmtRes'!AQ4,"=1",SmtRes!AC1:'SmtRes'!AC4)*Source!I28, 2))), 2)</f>
        <v>1307.8699999999999</v>
      </c>
      <c r="AE55">
        <f>ROUND((Source!AU28/100)*((ROUND(SUMIF(SmtRes!AQ1:'SmtRes'!AQ4,"=1",SmtRes!AD1:'SmtRes'!AD4)*Source!I28, 2)+ROUND(SUMIF(SmtRes!AQ1:'SmtRes'!AQ4,"=1",SmtRes!AC1:'SmtRes'!AC4)*Source!I28, 2))), 2)</f>
        <v>761.87</v>
      </c>
      <c r="AN55" s="53">
        <f>M44+M46+M53+M54+M47</f>
        <v>7567.0800000000008</v>
      </c>
      <c r="AO55" s="53">
        <f>M46</f>
        <v>140.19</v>
      </c>
      <c r="AQ55" t="s">
        <v>842</v>
      </c>
      <c r="AR55" s="53">
        <f>M44</f>
        <v>2683.63</v>
      </c>
      <c r="AT55" s="53">
        <f>M47</f>
        <v>140.28</v>
      </c>
      <c r="AV55" t="s">
        <v>842</v>
      </c>
      <c r="AW55">
        <f>0</f>
        <v>0</v>
      </c>
      <c r="AZ55">
        <f>Source!X28</f>
        <v>2908.63</v>
      </c>
      <c r="BA55">
        <f>Source!Y28</f>
        <v>1694.35</v>
      </c>
      <c r="CD55">
        <v>1</v>
      </c>
    </row>
    <row r="56" spans="1:83" ht="28.5" x14ac:dyDescent="0.2">
      <c r="A56" s="36" t="s">
        <v>65</v>
      </c>
      <c r="B56" s="36" t="s">
        <v>65</v>
      </c>
      <c r="C56" s="38" t="s">
        <v>843</v>
      </c>
      <c r="D56" s="38" t="str">
        <f>Source!G38</f>
        <v>Демонтаж опор ВЛ 0,38-10 кВ: без приставок одностоечных</v>
      </c>
      <c r="E56" s="39" t="str">
        <f>Source!H38</f>
        <v>ШТ</v>
      </c>
      <c r="F56" s="41">
        <f>Source!K38</f>
        <v>2</v>
      </c>
      <c r="G56" s="41"/>
      <c r="H56" s="41">
        <f>Source!I38</f>
        <v>2</v>
      </c>
      <c r="I56" s="43"/>
      <c r="J56" s="42"/>
      <c r="K56" s="43"/>
      <c r="L56" s="42"/>
      <c r="M56" s="43"/>
    </row>
    <row r="57" spans="1:83" ht="15" x14ac:dyDescent="0.2">
      <c r="A57" s="37"/>
      <c r="B57" s="37"/>
      <c r="C57" s="41">
        <v>1</v>
      </c>
      <c r="D57" s="37" t="s">
        <v>833</v>
      </c>
      <c r="E57" s="39" t="s">
        <v>602</v>
      </c>
      <c r="F57" s="46"/>
      <c r="G57" s="41"/>
      <c r="H57" s="46">
        <f>Source!U38</f>
        <v>1.62</v>
      </c>
      <c r="I57" s="41"/>
      <c r="J57" s="41"/>
      <c r="K57" s="41"/>
      <c r="L57" s="41"/>
      <c r="M57" s="47">
        <f>SUM(M58:M58)-SUMIF(CE58:CE58, 1, M58:M58)</f>
        <v>993.19</v>
      </c>
    </row>
    <row r="58" spans="1:83" ht="14.25" x14ac:dyDescent="0.2">
      <c r="A58" s="38"/>
      <c r="B58" s="38"/>
      <c r="C58" s="38" t="s">
        <v>636</v>
      </c>
      <c r="D58" s="38" t="s">
        <v>637</v>
      </c>
      <c r="E58" s="39" t="s">
        <v>602</v>
      </c>
      <c r="F58" s="41">
        <v>0.81</v>
      </c>
      <c r="G58" s="41"/>
      <c r="H58" s="41">
        <f>SmtRes!CX30</f>
        <v>1.62</v>
      </c>
      <c r="I58" s="43"/>
      <c r="J58" s="42"/>
      <c r="K58" s="43">
        <f>SmtRes!CZ30</f>
        <v>613.08000000000004</v>
      </c>
      <c r="L58" s="42"/>
      <c r="M58" s="43">
        <f>SmtRes!DI30</f>
        <v>993.19</v>
      </c>
    </row>
    <row r="59" spans="1:83" ht="15" x14ac:dyDescent="0.2">
      <c r="A59" s="37"/>
      <c r="B59" s="37"/>
      <c r="C59" s="41">
        <v>2</v>
      </c>
      <c r="D59" s="37" t="s">
        <v>834</v>
      </c>
      <c r="E59" s="39"/>
      <c r="F59" s="46"/>
      <c r="G59" s="41"/>
      <c r="H59" s="46"/>
      <c r="I59" s="41"/>
      <c r="J59" s="41"/>
      <c r="K59" s="41"/>
      <c r="L59" s="41"/>
      <c r="M59" s="47">
        <f>SUM(M60:M64)-SUMIF(CE60:CE64, 1, M60:M64)</f>
        <v>2404.71</v>
      </c>
    </row>
    <row r="60" spans="1:83" ht="15" x14ac:dyDescent="0.2">
      <c r="A60" s="37"/>
      <c r="B60" s="37"/>
      <c r="C60" s="41"/>
      <c r="D60" s="37" t="s">
        <v>836</v>
      </c>
      <c r="E60" s="39" t="s">
        <v>602</v>
      </c>
      <c r="F60" s="46"/>
      <c r="G60" s="41"/>
      <c r="H60" s="46">
        <f>Source!V38</f>
        <v>0.96</v>
      </c>
      <c r="I60" s="41"/>
      <c r="J60" s="41"/>
      <c r="K60" s="41"/>
      <c r="L60" s="41"/>
      <c r="M60" s="47">
        <f>SUMIF(CE61:CE64, 1, M61:M64)</f>
        <v>708.75</v>
      </c>
      <c r="CE60">
        <v>1</v>
      </c>
    </row>
    <row r="61" spans="1:83" ht="42.75" x14ac:dyDescent="0.2">
      <c r="A61" s="38"/>
      <c r="B61" s="38"/>
      <c r="C61" s="38" t="s">
        <v>638</v>
      </c>
      <c r="D61" s="38" t="s">
        <v>640</v>
      </c>
      <c r="E61" s="39" t="s">
        <v>608</v>
      </c>
      <c r="F61" s="41">
        <v>0.44</v>
      </c>
      <c r="G61" s="41"/>
      <c r="H61" s="41">
        <f>SmtRes!CX32</f>
        <v>0.88</v>
      </c>
      <c r="I61" s="43">
        <f>SmtRes!CZ32</f>
        <v>2088.77</v>
      </c>
      <c r="J61" s="42">
        <f>SmtRes!AJ32</f>
        <v>1.28</v>
      </c>
      <c r="K61" s="43">
        <f>ROUND(I61*J61, 2)</f>
        <v>2673.63</v>
      </c>
      <c r="L61" s="42"/>
      <c r="M61" s="43">
        <f>SmtRes!DG32</f>
        <v>2352.79</v>
      </c>
    </row>
    <row r="62" spans="1:83" ht="28.5" x14ac:dyDescent="0.2">
      <c r="A62" s="38"/>
      <c r="B62" s="38"/>
      <c r="C62" s="38" t="s">
        <v>641</v>
      </c>
      <c r="D62" s="38" t="s">
        <v>844</v>
      </c>
      <c r="E62" s="39" t="s">
        <v>602</v>
      </c>
      <c r="F62" s="41">
        <f>SmtRes!DO32*SmtRes!AT32</f>
        <v>0.44</v>
      </c>
      <c r="G62" s="41"/>
      <c r="H62" s="41">
        <f>ROUND(F62*H56, 7)</f>
        <v>0.88</v>
      </c>
      <c r="I62" s="43"/>
      <c r="J62" s="42"/>
      <c r="K62" s="43">
        <f>ROUND(SmtRes!AG32/SmtRes!DO32, 2)</f>
        <v>746.36</v>
      </c>
      <c r="L62" s="42"/>
      <c r="M62" s="43">
        <f>SmtRes!DH32</f>
        <v>656.8</v>
      </c>
      <c r="CE62">
        <v>1</v>
      </c>
    </row>
    <row r="63" spans="1:83" ht="28.5" x14ac:dyDescent="0.2">
      <c r="A63" s="38"/>
      <c r="B63" s="38"/>
      <c r="C63" s="38" t="s">
        <v>605</v>
      </c>
      <c r="D63" s="38" t="s">
        <v>607</v>
      </c>
      <c r="E63" s="39" t="s">
        <v>608</v>
      </c>
      <c r="F63" s="41">
        <v>0.04</v>
      </c>
      <c r="G63" s="41"/>
      <c r="H63" s="41">
        <f>SmtRes!CX33</f>
        <v>0.08</v>
      </c>
      <c r="I63" s="43"/>
      <c r="J63" s="42"/>
      <c r="K63" s="43">
        <f>SmtRes!CZ33</f>
        <v>649.04999999999995</v>
      </c>
      <c r="L63" s="42"/>
      <c r="M63" s="43">
        <f>SmtRes!DG33</f>
        <v>51.92</v>
      </c>
    </row>
    <row r="64" spans="1:83" ht="28.5" x14ac:dyDescent="0.2">
      <c r="A64" s="38"/>
      <c r="B64" s="38"/>
      <c r="C64" s="38" t="s">
        <v>609</v>
      </c>
      <c r="D64" s="48" t="s">
        <v>835</v>
      </c>
      <c r="E64" s="49" t="s">
        <v>602</v>
      </c>
      <c r="F64" s="50">
        <f>SmtRes!DO33*SmtRes!AT33</f>
        <v>0.04</v>
      </c>
      <c r="G64" s="50"/>
      <c r="H64" s="50">
        <f>ROUND(F64*H56, 7)</f>
        <v>0.08</v>
      </c>
      <c r="I64" s="51"/>
      <c r="J64" s="52"/>
      <c r="K64" s="51">
        <f>ROUND(SmtRes!AG33/SmtRes!DO33, 2)</f>
        <v>649.42999999999995</v>
      </c>
      <c r="L64" s="52"/>
      <c r="M64" s="51">
        <f>SmtRes!DH33</f>
        <v>51.95</v>
      </c>
      <c r="CE64">
        <v>1</v>
      </c>
    </row>
    <row r="65" spans="1:83" ht="15" x14ac:dyDescent="0.2">
      <c r="A65" s="38"/>
      <c r="B65" s="38"/>
      <c r="C65" s="38"/>
      <c r="D65" s="54" t="s">
        <v>837</v>
      </c>
      <c r="E65" s="39"/>
      <c r="F65" s="41"/>
      <c r="G65" s="41"/>
      <c r="H65" s="41"/>
      <c r="I65" s="43"/>
      <c r="J65" s="42"/>
      <c r="K65" s="43"/>
      <c r="L65" s="42"/>
      <c r="M65" s="43">
        <f>M57+M59+M60</f>
        <v>4106.6499999999996</v>
      </c>
    </row>
    <row r="66" spans="1:83" ht="14.25" x14ac:dyDescent="0.2">
      <c r="A66" s="38"/>
      <c r="B66" s="38"/>
      <c r="C66" s="38"/>
      <c r="D66" s="38" t="s">
        <v>838</v>
      </c>
      <c r="E66" s="39"/>
      <c r="F66" s="41"/>
      <c r="G66" s="41"/>
      <c r="H66" s="41"/>
      <c r="I66" s="43"/>
      <c r="J66" s="42"/>
      <c r="K66" s="43"/>
      <c r="L66" s="42"/>
      <c r="M66" s="43">
        <f>SUM(AR56:AR69)+SUM(AS56:AS69)+SUM(AT56:AT69)+SUM(AU56:AU69)+SUM(AV56:AV69)</f>
        <v>1701.94</v>
      </c>
    </row>
    <row r="67" spans="1:83" ht="14.25" x14ac:dyDescent="0.2">
      <c r="A67" s="38"/>
      <c r="B67" s="38"/>
      <c r="C67" s="38" t="s">
        <v>30</v>
      </c>
      <c r="D67" s="38" t="s">
        <v>839</v>
      </c>
      <c r="E67" s="39" t="s">
        <v>99</v>
      </c>
      <c r="F67" s="41">
        <f>Source!BZ38</f>
        <v>103</v>
      </c>
      <c r="G67" s="41"/>
      <c r="H67" s="41">
        <f>Source!AT38</f>
        <v>103</v>
      </c>
      <c r="I67" s="43"/>
      <c r="J67" s="42"/>
      <c r="K67" s="43"/>
      <c r="L67" s="42"/>
      <c r="M67" s="43">
        <f>SUM(AZ56:AZ69)</f>
        <v>1753</v>
      </c>
    </row>
    <row r="68" spans="1:83" ht="14.25" x14ac:dyDescent="0.2">
      <c r="A68" s="48"/>
      <c r="B68" s="48"/>
      <c r="C68" s="48" t="s">
        <v>31</v>
      </c>
      <c r="D68" s="48" t="s">
        <v>840</v>
      </c>
      <c r="E68" s="49" t="s">
        <v>99</v>
      </c>
      <c r="F68" s="50">
        <f>Source!CA38</f>
        <v>60</v>
      </c>
      <c r="G68" s="50"/>
      <c r="H68" s="50">
        <f>Source!AU38</f>
        <v>60</v>
      </c>
      <c r="I68" s="51"/>
      <c r="J68" s="52"/>
      <c r="K68" s="51"/>
      <c r="L68" s="52"/>
      <c r="M68" s="51">
        <f>SUM(BA56:BA69)</f>
        <v>1021.16</v>
      </c>
    </row>
    <row r="69" spans="1:83" ht="15" x14ac:dyDescent="0.2">
      <c r="D69" s="120" t="s">
        <v>841</v>
      </c>
      <c r="E69" s="120"/>
      <c r="F69" s="120"/>
      <c r="G69" s="120"/>
      <c r="H69" s="120"/>
      <c r="I69" s="120"/>
      <c r="J69" s="121">
        <f>IF(F56&lt;&gt;0,L69/F56, 0)</f>
        <v>3440.4049999999997</v>
      </c>
      <c r="K69" s="121"/>
      <c r="L69" s="121">
        <f>M57+M59+M67+M68+M60</f>
        <v>6880.8099999999995</v>
      </c>
      <c r="M69" s="121"/>
      <c r="AD69">
        <f>ROUND((Source!AT38/100)*((ROUND(SUMIF(SmtRes!AQ30:'SmtRes'!AQ33,"=1",SmtRes!AD30:'SmtRes'!AD33)*Source!I38, 2)+ROUND(SUMIF(SmtRes!AQ30:'SmtRes'!AQ33,"=1",SmtRes!AC30:'SmtRes'!AC33)*Source!I38, 2))), 2)</f>
        <v>4138.2700000000004</v>
      </c>
      <c r="AE69">
        <f>ROUND((Source!AU38/100)*((ROUND(SUMIF(SmtRes!AQ30:'SmtRes'!AQ33,"=1",SmtRes!AD30:'SmtRes'!AD33)*Source!I38, 2)+ROUND(SUMIF(SmtRes!AQ30:'SmtRes'!AQ33,"=1",SmtRes!AC30:'SmtRes'!AC33)*Source!I38, 2))), 2)</f>
        <v>2410.64</v>
      </c>
      <c r="AN69" s="53">
        <f>M57+M59+M67+M68+M60</f>
        <v>6880.8099999999995</v>
      </c>
      <c r="AO69" s="53">
        <f>M59</f>
        <v>2404.71</v>
      </c>
      <c r="AQ69" t="s">
        <v>842</v>
      </c>
      <c r="AR69" s="53">
        <f>M57</f>
        <v>993.19</v>
      </c>
      <c r="AT69" s="53">
        <f>M60</f>
        <v>708.75</v>
      </c>
      <c r="AV69" t="s">
        <v>842</v>
      </c>
      <c r="AW69">
        <f>0</f>
        <v>0</v>
      </c>
      <c r="AZ69">
        <f>Source!X38</f>
        <v>1753</v>
      </c>
      <c r="BA69">
        <f>Source!Y38</f>
        <v>1021.16</v>
      </c>
      <c r="CD69">
        <v>1</v>
      </c>
    </row>
    <row r="70" spans="1:83" ht="42.75" x14ac:dyDescent="0.2">
      <c r="A70" s="36" t="s">
        <v>73</v>
      </c>
      <c r="B70" s="36" t="s">
        <v>73</v>
      </c>
      <c r="C70" s="38" t="s">
        <v>845</v>
      </c>
      <c r="D70" s="38" t="str">
        <f>Source!G40</f>
        <v>Развозка конструкций и материалов опор ВЛ 0,38-10 кВ по трассе: одностоечных железобетонных опор</v>
      </c>
      <c r="E70" s="39" t="str">
        <f>Source!H40</f>
        <v>ШТ</v>
      </c>
      <c r="F70" s="41">
        <f>Source!K40</f>
        <v>2</v>
      </c>
      <c r="G70" s="41"/>
      <c r="H70" s="41">
        <f>Source!I40</f>
        <v>2</v>
      </c>
      <c r="I70" s="43"/>
      <c r="J70" s="42"/>
      <c r="K70" s="43"/>
      <c r="L70" s="42"/>
      <c r="M70" s="43"/>
    </row>
    <row r="71" spans="1:83" ht="15" x14ac:dyDescent="0.2">
      <c r="A71" s="37"/>
      <c r="B71" s="37"/>
      <c r="C71" s="41">
        <v>1</v>
      </c>
      <c r="D71" s="37" t="s">
        <v>833</v>
      </c>
      <c r="E71" s="39" t="s">
        <v>602</v>
      </c>
      <c r="F71" s="46"/>
      <c r="G71" s="41"/>
      <c r="H71" s="46">
        <f>Source!U40</f>
        <v>0.88</v>
      </c>
      <c r="I71" s="41"/>
      <c r="J71" s="41"/>
      <c r="K71" s="41"/>
      <c r="L71" s="41"/>
      <c r="M71" s="47">
        <f>SUM(M72:M72)-SUMIF(CE72:CE72, 1, M72:M72)</f>
        <v>486.2</v>
      </c>
    </row>
    <row r="72" spans="1:83" ht="14.25" x14ac:dyDescent="0.2">
      <c r="A72" s="38"/>
      <c r="B72" s="38"/>
      <c r="C72" s="38" t="s">
        <v>642</v>
      </c>
      <c r="D72" s="38" t="s">
        <v>643</v>
      </c>
      <c r="E72" s="39" t="s">
        <v>602</v>
      </c>
      <c r="F72" s="41">
        <v>0.44</v>
      </c>
      <c r="G72" s="41"/>
      <c r="H72" s="41">
        <f>SmtRes!CX39</f>
        <v>0.88</v>
      </c>
      <c r="I72" s="43"/>
      <c r="J72" s="42"/>
      <c r="K72" s="43">
        <f>SmtRes!CZ39</f>
        <v>552.5</v>
      </c>
      <c r="L72" s="42"/>
      <c r="M72" s="43">
        <f>SmtRes!DI39</f>
        <v>486.2</v>
      </c>
    </row>
    <row r="73" spans="1:83" ht="15" x14ac:dyDescent="0.2">
      <c r="A73" s="37"/>
      <c r="B73" s="37"/>
      <c r="C73" s="41">
        <v>2</v>
      </c>
      <c r="D73" s="37" t="s">
        <v>834</v>
      </c>
      <c r="E73" s="39"/>
      <c r="F73" s="46"/>
      <c r="G73" s="41"/>
      <c r="H73" s="46"/>
      <c r="I73" s="41"/>
      <c r="J73" s="41"/>
      <c r="K73" s="41"/>
      <c r="L73" s="41"/>
      <c r="M73" s="47">
        <f>SUM(M74:M79)-SUMIF(CE74:CE79, 1, M74:M79)</f>
        <v>1075.9900000000002</v>
      </c>
    </row>
    <row r="74" spans="1:83" ht="15" x14ac:dyDescent="0.2">
      <c r="A74" s="37"/>
      <c r="B74" s="37"/>
      <c r="C74" s="41"/>
      <c r="D74" s="37" t="s">
        <v>836</v>
      </c>
      <c r="E74" s="39" t="s">
        <v>602</v>
      </c>
      <c r="F74" s="46"/>
      <c r="G74" s="41"/>
      <c r="H74" s="46">
        <f>Source!V40</f>
        <v>0.96</v>
      </c>
      <c r="I74" s="41"/>
      <c r="J74" s="41"/>
      <c r="K74" s="41"/>
      <c r="L74" s="41"/>
      <c r="M74" s="47">
        <f>SUMIF(CE75:CE79, 1, M75:M79)</f>
        <v>730.47</v>
      </c>
      <c r="CE74">
        <v>1</v>
      </c>
    </row>
    <row r="75" spans="1:83" ht="28.5" x14ac:dyDescent="0.2">
      <c r="A75" s="38"/>
      <c r="B75" s="38"/>
      <c r="C75" s="38" t="s">
        <v>626</v>
      </c>
      <c r="D75" s="38" t="s">
        <v>628</v>
      </c>
      <c r="E75" s="39" t="s">
        <v>608</v>
      </c>
      <c r="F75" s="41">
        <v>0.24</v>
      </c>
      <c r="G75" s="41"/>
      <c r="H75" s="41">
        <f>SmtRes!CX41</f>
        <v>0.48</v>
      </c>
      <c r="I75" s="43"/>
      <c r="J75" s="42"/>
      <c r="K75" s="43">
        <f>SmtRes!CZ41</f>
        <v>1611.94</v>
      </c>
      <c r="L75" s="42"/>
      <c r="M75" s="43">
        <f>SmtRes!DG41</f>
        <v>773.73</v>
      </c>
    </row>
    <row r="76" spans="1:83" ht="28.5" x14ac:dyDescent="0.2">
      <c r="A76" s="38"/>
      <c r="B76" s="38"/>
      <c r="C76" s="38" t="s">
        <v>629</v>
      </c>
      <c r="D76" s="38" t="s">
        <v>846</v>
      </c>
      <c r="E76" s="39" t="s">
        <v>602</v>
      </c>
      <c r="F76" s="41">
        <f>SmtRes!DO41*SmtRes!AT41</f>
        <v>0.24</v>
      </c>
      <c r="G76" s="41"/>
      <c r="H76" s="41">
        <f>ROUND(F76*H70, 7)</f>
        <v>0.48</v>
      </c>
      <c r="I76" s="43"/>
      <c r="J76" s="42"/>
      <c r="K76" s="43">
        <f>ROUND(SmtRes!AG41/SmtRes!DO41, 2)</f>
        <v>872.37</v>
      </c>
      <c r="L76" s="42"/>
      <c r="M76" s="43">
        <f>SmtRes!DH41</f>
        <v>418.74</v>
      </c>
      <c r="CE76">
        <v>1</v>
      </c>
    </row>
    <row r="77" spans="1:83" ht="28.5" x14ac:dyDescent="0.2">
      <c r="A77" s="38"/>
      <c r="B77" s="38"/>
      <c r="C77" s="38" t="s">
        <v>644</v>
      </c>
      <c r="D77" s="38" t="s">
        <v>646</v>
      </c>
      <c r="E77" s="39" t="s">
        <v>608</v>
      </c>
      <c r="F77" s="41">
        <v>0.24</v>
      </c>
      <c r="G77" s="41"/>
      <c r="H77" s="41">
        <f>SmtRes!CX42</f>
        <v>0.48</v>
      </c>
      <c r="I77" s="43"/>
      <c r="J77" s="42"/>
      <c r="K77" s="43">
        <f>SmtRes!CZ42</f>
        <v>14.91</v>
      </c>
      <c r="L77" s="42"/>
      <c r="M77" s="43">
        <f>SmtRes!DG42</f>
        <v>7.16</v>
      </c>
    </row>
    <row r="78" spans="1:83" ht="28.5" x14ac:dyDescent="0.2">
      <c r="A78" s="38"/>
      <c r="B78" s="38"/>
      <c r="C78" s="38" t="s">
        <v>647</v>
      </c>
      <c r="D78" s="38" t="s">
        <v>649</v>
      </c>
      <c r="E78" s="39" t="s">
        <v>608</v>
      </c>
      <c r="F78" s="41">
        <v>0.24</v>
      </c>
      <c r="G78" s="41"/>
      <c r="H78" s="41">
        <f>SmtRes!CX43</f>
        <v>0.48</v>
      </c>
      <c r="I78" s="43">
        <f>SmtRes!CZ43</f>
        <v>487.94</v>
      </c>
      <c r="J78" s="42">
        <f>SmtRes!AJ43</f>
        <v>1.26</v>
      </c>
      <c r="K78" s="43">
        <f>ROUND(I78*J78, 2)</f>
        <v>614.79999999999995</v>
      </c>
      <c r="L78" s="42"/>
      <c r="M78" s="43">
        <f>SmtRes!DG43</f>
        <v>295.10000000000002</v>
      </c>
    </row>
    <row r="79" spans="1:83" ht="28.5" x14ac:dyDescent="0.2">
      <c r="A79" s="38"/>
      <c r="B79" s="38"/>
      <c r="C79" s="38" t="s">
        <v>609</v>
      </c>
      <c r="D79" s="48" t="s">
        <v>835</v>
      </c>
      <c r="E79" s="49" t="s">
        <v>602</v>
      </c>
      <c r="F79" s="50">
        <f>SmtRes!DO43*SmtRes!AT43</f>
        <v>0.24</v>
      </c>
      <c r="G79" s="50"/>
      <c r="H79" s="50">
        <f>ROUND(F79*H70, 7)</f>
        <v>0.48</v>
      </c>
      <c r="I79" s="51"/>
      <c r="J79" s="52"/>
      <c r="K79" s="51">
        <f>ROUND(SmtRes!AG43/SmtRes!DO43, 2)</f>
        <v>649.42999999999995</v>
      </c>
      <c r="L79" s="52"/>
      <c r="M79" s="51">
        <f>SmtRes!DH43</f>
        <v>311.73</v>
      </c>
      <c r="CE79">
        <v>1</v>
      </c>
    </row>
    <row r="80" spans="1:83" ht="15" x14ac:dyDescent="0.2">
      <c r="A80" s="38"/>
      <c r="B80" s="38"/>
      <c r="C80" s="38"/>
      <c r="D80" s="54" t="s">
        <v>837</v>
      </c>
      <c r="E80" s="39"/>
      <c r="F80" s="41"/>
      <c r="G80" s="41"/>
      <c r="H80" s="41"/>
      <c r="I80" s="43"/>
      <c r="J80" s="42"/>
      <c r="K80" s="43"/>
      <c r="L80" s="42"/>
      <c r="M80" s="43">
        <f>M71+M73+M74</f>
        <v>2292.6600000000003</v>
      </c>
    </row>
    <row r="81" spans="1:83" ht="14.25" x14ac:dyDescent="0.2">
      <c r="A81" s="38"/>
      <c r="B81" s="38"/>
      <c r="C81" s="38"/>
      <c r="D81" s="38" t="s">
        <v>838</v>
      </c>
      <c r="E81" s="39"/>
      <c r="F81" s="41"/>
      <c r="G81" s="41"/>
      <c r="H81" s="41"/>
      <c r="I81" s="43"/>
      <c r="J81" s="42"/>
      <c r="K81" s="43"/>
      <c r="L81" s="42"/>
      <c r="M81" s="43">
        <f>SUM(AR70:AR84)+SUM(AS70:AS84)+SUM(AT70:AT84)+SUM(AU70:AU84)+SUM(AV70:AV84)</f>
        <v>1216.67</v>
      </c>
    </row>
    <row r="82" spans="1:83" ht="14.25" x14ac:dyDescent="0.2">
      <c r="A82" s="38"/>
      <c r="B82" s="38"/>
      <c r="C82" s="38" t="s">
        <v>30</v>
      </c>
      <c r="D82" s="38" t="s">
        <v>839</v>
      </c>
      <c r="E82" s="39" t="s">
        <v>99</v>
      </c>
      <c r="F82" s="41">
        <f>Source!BZ40</f>
        <v>103</v>
      </c>
      <c r="G82" s="41"/>
      <c r="H82" s="41">
        <f>Source!AT40</f>
        <v>103</v>
      </c>
      <c r="I82" s="43"/>
      <c r="J82" s="42"/>
      <c r="K82" s="43"/>
      <c r="L82" s="42"/>
      <c r="M82" s="43">
        <f>SUM(AZ70:AZ84)</f>
        <v>1253.17</v>
      </c>
    </row>
    <row r="83" spans="1:83" ht="14.25" x14ac:dyDescent="0.2">
      <c r="A83" s="48"/>
      <c r="B83" s="48"/>
      <c r="C83" s="48" t="s">
        <v>31</v>
      </c>
      <c r="D83" s="48" t="s">
        <v>840</v>
      </c>
      <c r="E83" s="49" t="s">
        <v>99</v>
      </c>
      <c r="F83" s="50">
        <f>Source!CA40</f>
        <v>60</v>
      </c>
      <c r="G83" s="50"/>
      <c r="H83" s="50">
        <f>Source!AU40</f>
        <v>60</v>
      </c>
      <c r="I83" s="51"/>
      <c r="J83" s="52"/>
      <c r="K83" s="51"/>
      <c r="L83" s="52"/>
      <c r="M83" s="51">
        <f>SUM(BA70:BA84)</f>
        <v>730</v>
      </c>
    </row>
    <row r="84" spans="1:83" ht="15" x14ac:dyDescent="0.2">
      <c r="D84" s="120" t="s">
        <v>841</v>
      </c>
      <c r="E84" s="120"/>
      <c r="F84" s="120"/>
      <c r="G84" s="120"/>
      <c r="H84" s="120"/>
      <c r="I84" s="120"/>
      <c r="J84" s="121">
        <f>IF(F70&lt;&gt;0,L84/F70, 0)</f>
        <v>2137.9150000000004</v>
      </c>
      <c r="K84" s="121"/>
      <c r="L84" s="121">
        <f>M71+M73+M82+M83+M74</f>
        <v>4275.8300000000008</v>
      </c>
      <c r="M84" s="121"/>
      <c r="AD84">
        <f>ROUND((Source!AT40/100)*((ROUND(SUMIF(SmtRes!AQ39:'SmtRes'!AQ43,"=1",SmtRes!AD39:'SmtRes'!AD43)*Source!I40, 2)+ROUND(SUMIF(SmtRes!AQ39:'SmtRes'!AQ43,"=1",SmtRes!AC39:'SmtRes'!AC43)*Source!I40, 2))), 2)</f>
        <v>4273.0600000000004</v>
      </c>
      <c r="AE84">
        <f>ROUND((Source!AU40/100)*((ROUND(SUMIF(SmtRes!AQ39:'SmtRes'!AQ43,"=1",SmtRes!AD39:'SmtRes'!AD43)*Source!I40, 2)+ROUND(SUMIF(SmtRes!AQ39:'SmtRes'!AQ43,"=1",SmtRes!AC39:'SmtRes'!AC43)*Source!I40, 2))), 2)</f>
        <v>2489.16</v>
      </c>
      <c r="AN84" s="53">
        <f>M71+M73+M82+M83+M74</f>
        <v>4275.8300000000008</v>
      </c>
      <c r="AO84" s="53">
        <f>M73</f>
        <v>1075.9900000000002</v>
      </c>
      <c r="AQ84" t="s">
        <v>842</v>
      </c>
      <c r="AR84" s="53">
        <f>M71</f>
        <v>486.2</v>
      </c>
      <c r="AT84" s="53">
        <f>M74</f>
        <v>730.47</v>
      </c>
      <c r="AV84" t="s">
        <v>842</v>
      </c>
      <c r="AW84">
        <f>0</f>
        <v>0</v>
      </c>
      <c r="AZ84">
        <f>Source!X40</f>
        <v>1253.17</v>
      </c>
      <c r="BA84">
        <f>Source!Y40</f>
        <v>730</v>
      </c>
      <c r="CD84">
        <v>1</v>
      </c>
    </row>
    <row r="85" spans="1:83" ht="57" x14ac:dyDescent="0.2">
      <c r="A85" s="36" t="s">
        <v>77</v>
      </c>
      <c r="B85" s="36" t="s">
        <v>77</v>
      </c>
      <c r="C85" s="38" t="s">
        <v>847</v>
      </c>
      <c r="D85" s="38" t="str">
        <f>Source!G41</f>
        <v>Развозка конструкций и материалов опор ВЛ 0,38-10 кВ по трассе: материалов оснастки одностоечных опор</v>
      </c>
      <c r="E85" s="39" t="str">
        <f>Source!H41</f>
        <v>ШТ</v>
      </c>
      <c r="F85" s="41">
        <f>Source!K41</f>
        <v>2</v>
      </c>
      <c r="G85" s="41"/>
      <c r="H85" s="41">
        <f>Source!I41</f>
        <v>2</v>
      </c>
      <c r="I85" s="43"/>
      <c r="J85" s="42"/>
      <c r="K85" s="43"/>
      <c r="L85" s="42"/>
      <c r="M85" s="43"/>
    </row>
    <row r="86" spans="1:83" ht="15" x14ac:dyDescent="0.2">
      <c r="A86" s="37"/>
      <c r="B86" s="37"/>
      <c r="C86" s="41">
        <v>1</v>
      </c>
      <c r="D86" s="37" t="s">
        <v>833</v>
      </c>
      <c r="E86" s="39" t="s">
        <v>602</v>
      </c>
      <c r="F86" s="46"/>
      <c r="G86" s="41"/>
      <c r="H86" s="46">
        <f>Source!U41</f>
        <v>0.5</v>
      </c>
      <c r="I86" s="41"/>
      <c r="J86" s="41"/>
      <c r="K86" s="41"/>
      <c r="L86" s="41"/>
      <c r="M86" s="47">
        <f>SUM(M87:M87)-SUMIF(CE87:CE87, 1, M87:M87)</f>
        <v>276.25</v>
      </c>
    </row>
    <row r="87" spans="1:83" ht="14.25" x14ac:dyDescent="0.2">
      <c r="A87" s="38"/>
      <c r="B87" s="38"/>
      <c r="C87" s="38" t="s">
        <v>642</v>
      </c>
      <c r="D87" s="38" t="s">
        <v>643</v>
      </c>
      <c r="E87" s="39" t="s">
        <v>602</v>
      </c>
      <c r="F87" s="41">
        <v>0.25</v>
      </c>
      <c r="G87" s="41"/>
      <c r="H87" s="41">
        <f>SmtRes!CX44</f>
        <v>0.5</v>
      </c>
      <c r="I87" s="43"/>
      <c r="J87" s="42"/>
      <c r="K87" s="43">
        <f>SmtRes!CZ44</f>
        <v>552.5</v>
      </c>
      <c r="L87" s="42"/>
      <c r="M87" s="43">
        <f>SmtRes!DI44</f>
        <v>276.25</v>
      </c>
    </row>
    <row r="88" spans="1:83" ht="15" x14ac:dyDescent="0.2">
      <c r="A88" s="37"/>
      <c r="B88" s="37"/>
      <c r="C88" s="41">
        <v>2</v>
      </c>
      <c r="D88" s="37" t="s">
        <v>834</v>
      </c>
      <c r="E88" s="39"/>
      <c r="F88" s="46"/>
      <c r="G88" s="41"/>
      <c r="H88" s="46"/>
      <c r="I88" s="41"/>
      <c r="J88" s="41"/>
      <c r="K88" s="41"/>
      <c r="L88" s="41"/>
      <c r="M88" s="47">
        <f>SUM(M89:M92)-SUMIF(CE89:CE92, 1, M89:M92)</f>
        <v>176.31</v>
      </c>
    </row>
    <row r="89" spans="1:83" ht="15" x14ac:dyDescent="0.2">
      <c r="A89" s="37"/>
      <c r="B89" s="37"/>
      <c r="C89" s="41"/>
      <c r="D89" s="37" t="s">
        <v>836</v>
      </c>
      <c r="E89" s="39" t="s">
        <v>602</v>
      </c>
      <c r="F89" s="46"/>
      <c r="G89" s="41"/>
      <c r="H89" s="46">
        <f>Source!V41</f>
        <v>0.28000000000000003</v>
      </c>
      <c r="I89" s="41"/>
      <c r="J89" s="41"/>
      <c r="K89" s="41"/>
      <c r="L89" s="41"/>
      <c r="M89" s="47">
        <f>SUMIF(CE90:CE92, 1, M90:M92)</f>
        <v>181.84</v>
      </c>
      <c r="CE89">
        <v>1</v>
      </c>
    </row>
    <row r="90" spans="1:83" ht="28.5" x14ac:dyDescent="0.2">
      <c r="A90" s="38"/>
      <c r="B90" s="38"/>
      <c r="C90" s="38" t="s">
        <v>644</v>
      </c>
      <c r="D90" s="38" t="s">
        <v>646</v>
      </c>
      <c r="E90" s="39" t="s">
        <v>608</v>
      </c>
      <c r="F90" s="41">
        <v>0.14000000000000001</v>
      </c>
      <c r="G90" s="41"/>
      <c r="H90" s="41">
        <f>SmtRes!CX46</f>
        <v>0.28000000000000003</v>
      </c>
      <c r="I90" s="43"/>
      <c r="J90" s="42"/>
      <c r="K90" s="43">
        <f>SmtRes!CZ46</f>
        <v>14.91</v>
      </c>
      <c r="L90" s="42"/>
      <c r="M90" s="43">
        <f>SmtRes!DG46</f>
        <v>4.17</v>
      </c>
    </row>
    <row r="91" spans="1:83" ht="28.5" x14ac:dyDescent="0.2">
      <c r="A91" s="38"/>
      <c r="B91" s="38"/>
      <c r="C91" s="38" t="s">
        <v>647</v>
      </c>
      <c r="D91" s="38" t="s">
        <v>649</v>
      </c>
      <c r="E91" s="39" t="s">
        <v>608</v>
      </c>
      <c r="F91" s="41">
        <v>0.14000000000000001</v>
      </c>
      <c r="G91" s="41"/>
      <c r="H91" s="41">
        <f>SmtRes!CX47</f>
        <v>0.28000000000000003</v>
      </c>
      <c r="I91" s="43">
        <f>SmtRes!CZ47</f>
        <v>487.94</v>
      </c>
      <c r="J91" s="42">
        <f>SmtRes!AJ47</f>
        <v>1.26</v>
      </c>
      <c r="K91" s="43">
        <f>ROUND(I91*J91, 2)</f>
        <v>614.79999999999995</v>
      </c>
      <c r="L91" s="42"/>
      <c r="M91" s="43">
        <f>SmtRes!DG47</f>
        <v>172.14</v>
      </c>
    </row>
    <row r="92" spans="1:83" ht="28.5" x14ac:dyDescent="0.2">
      <c r="A92" s="38"/>
      <c r="B92" s="38"/>
      <c r="C92" s="38" t="s">
        <v>609</v>
      </c>
      <c r="D92" s="48" t="s">
        <v>835</v>
      </c>
      <c r="E92" s="49" t="s">
        <v>602</v>
      </c>
      <c r="F92" s="50">
        <f>SmtRes!DO47*SmtRes!AT47</f>
        <v>0.14000000000000001</v>
      </c>
      <c r="G92" s="50"/>
      <c r="H92" s="50">
        <f>ROUND(F92*H85, 7)</f>
        <v>0.28000000000000003</v>
      </c>
      <c r="I92" s="51"/>
      <c r="J92" s="52"/>
      <c r="K92" s="51">
        <f>ROUND(SmtRes!AG47/SmtRes!DO47, 2)</f>
        <v>649.42999999999995</v>
      </c>
      <c r="L92" s="52"/>
      <c r="M92" s="51">
        <f>SmtRes!DH47</f>
        <v>181.84</v>
      </c>
      <c r="CE92">
        <v>1</v>
      </c>
    </row>
    <row r="93" spans="1:83" ht="15" x14ac:dyDescent="0.2">
      <c r="A93" s="38"/>
      <c r="B93" s="38"/>
      <c r="C93" s="38"/>
      <c r="D93" s="54" t="s">
        <v>837</v>
      </c>
      <c r="E93" s="39"/>
      <c r="F93" s="41"/>
      <c r="G93" s="41"/>
      <c r="H93" s="41"/>
      <c r="I93" s="43"/>
      <c r="J93" s="42"/>
      <c r="K93" s="43"/>
      <c r="L93" s="42"/>
      <c r="M93" s="43">
        <f>M86+M88+M89</f>
        <v>634.4</v>
      </c>
    </row>
    <row r="94" spans="1:83" ht="14.25" x14ac:dyDescent="0.2">
      <c r="A94" s="38"/>
      <c r="B94" s="38"/>
      <c r="C94" s="38"/>
      <c r="D94" s="38" t="s">
        <v>838</v>
      </c>
      <c r="E94" s="39"/>
      <c r="F94" s="41"/>
      <c r="G94" s="41"/>
      <c r="H94" s="41"/>
      <c r="I94" s="43"/>
      <c r="J94" s="42"/>
      <c r="K94" s="43"/>
      <c r="L94" s="42"/>
      <c r="M94" s="43">
        <f>SUM(AR85:AR97)+SUM(AS85:AS97)+SUM(AT85:AT97)+SUM(AU85:AU97)+SUM(AV85:AV97)</f>
        <v>458.09000000000003</v>
      </c>
    </row>
    <row r="95" spans="1:83" ht="14.25" x14ac:dyDescent="0.2">
      <c r="A95" s="38"/>
      <c r="B95" s="38"/>
      <c r="C95" s="38" t="s">
        <v>30</v>
      </c>
      <c r="D95" s="38" t="s">
        <v>839</v>
      </c>
      <c r="E95" s="39" t="s">
        <v>99</v>
      </c>
      <c r="F95" s="41">
        <f>Source!BZ41</f>
        <v>103</v>
      </c>
      <c r="G95" s="41"/>
      <c r="H95" s="41">
        <f>Source!AT41</f>
        <v>103</v>
      </c>
      <c r="I95" s="43"/>
      <c r="J95" s="42"/>
      <c r="K95" s="43"/>
      <c r="L95" s="42"/>
      <c r="M95" s="43">
        <f>SUM(AZ85:AZ97)</f>
        <v>471.83</v>
      </c>
    </row>
    <row r="96" spans="1:83" ht="14.25" x14ac:dyDescent="0.2">
      <c r="A96" s="48"/>
      <c r="B96" s="48"/>
      <c r="C96" s="48" t="s">
        <v>31</v>
      </c>
      <c r="D96" s="48" t="s">
        <v>840</v>
      </c>
      <c r="E96" s="49" t="s">
        <v>99</v>
      </c>
      <c r="F96" s="50">
        <f>Source!CA41</f>
        <v>60</v>
      </c>
      <c r="G96" s="50"/>
      <c r="H96" s="50">
        <f>Source!AU41</f>
        <v>60</v>
      </c>
      <c r="I96" s="51"/>
      <c r="J96" s="52"/>
      <c r="K96" s="51"/>
      <c r="L96" s="52"/>
      <c r="M96" s="51">
        <f>SUM(BA85:BA97)</f>
        <v>274.85000000000002</v>
      </c>
    </row>
    <row r="97" spans="1:82" ht="15" x14ac:dyDescent="0.2">
      <c r="D97" s="120" t="s">
        <v>841</v>
      </c>
      <c r="E97" s="120"/>
      <c r="F97" s="120"/>
      <c r="G97" s="120"/>
      <c r="H97" s="120"/>
      <c r="I97" s="120"/>
      <c r="J97" s="121">
        <f>IF(F85&lt;&gt;0,L97/F85, 0)</f>
        <v>690.54</v>
      </c>
      <c r="K97" s="121"/>
      <c r="L97" s="121">
        <f>M86+M88+M95+M96+M89</f>
        <v>1381.08</v>
      </c>
      <c r="M97" s="121"/>
      <c r="AD97">
        <f>ROUND((Source!AT41/100)*((ROUND(SUMIF(SmtRes!AQ44:'SmtRes'!AQ47,"=1",SmtRes!AD44:'SmtRes'!AD47)*Source!I41, 2)+ROUND(SUMIF(SmtRes!AQ44:'SmtRes'!AQ47,"=1",SmtRes!AC44:'SmtRes'!AC47)*Source!I41, 2))), 2)</f>
        <v>2475.98</v>
      </c>
      <c r="AE97">
        <f>ROUND((Source!AU41/100)*((ROUND(SUMIF(SmtRes!AQ44:'SmtRes'!AQ47,"=1",SmtRes!AD44:'SmtRes'!AD47)*Source!I41, 2)+ROUND(SUMIF(SmtRes!AQ44:'SmtRes'!AQ47,"=1",SmtRes!AC44:'SmtRes'!AC47)*Source!I41, 2))), 2)</f>
        <v>1442.32</v>
      </c>
      <c r="AN97" s="53">
        <f>M86+M88+M95+M96+M89</f>
        <v>1381.08</v>
      </c>
      <c r="AO97" s="53">
        <f>M88</f>
        <v>176.31</v>
      </c>
      <c r="AQ97" t="s">
        <v>842</v>
      </c>
      <c r="AR97" s="53">
        <f>M86</f>
        <v>276.25</v>
      </c>
      <c r="AT97" s="53">
        <f>M89</f>
        <v>181.84</v>
      </c>
      <c r="AV97" t="s">
        <v>842</v>
      </c>
      <c r="AW97">
        <f>0</f>
        <v>0</v>
      </c>
      <c r="AZ97">
        <f>Source!X41</f>
        <v>471.83</v>
      </c>
      <c r="BA97">
        <f>Source!Y41</f>
        <v>274.85000000000002</v>
      </c>
      <c r="CD97">
        <v>1</v>
      </c>
    </row>
    <row r="98" spans="1:82" ht="57" x14ac:dyDescent="0.2">
      <c r="A98" s="36" t="s">
        <v>141</v>
      </c>
      <c r="B98" s="36" t="s">
        <v>141</v>
      </c>
      <c r="C98" s="38" t="s">
        <v>142</v>
      </c>
      <c r="D98" s="38" t="str">
        <f>Source!G56</f>
        <v>Погрузка в автотранспортное средство: изделия из сборного железобетона, бетона, керамзитобетона массой до 3 т</v>
      </c>
      <c r="E98" s="39" t="str">
        <f>Source!H56</f>
        <v>1т груза</v>
      </c>
      <c r="F98" s="41">
        <f>Source!K56</f>
        <v>2.25</v>
      </c>
      <c r="G98" s="41"/>
      <c r="H98" s="41">
        <f>Source!I56</f>
        <v>2.25</v>
      </c>
      <c r="I98" s="43"/>
      <c r="J98" s="42"/>
      <c r="K98" s="43">
        <f>Source!AK56</f>
        <v>448.14</v>
      </c>
      <c r="L98" s="42"/>
      <c r="M98" s="43">
        <f>Source!HD56</f>
        <v>1008.32</v>
      </c>
    </row>
    <row r="99" spans="1:82" x14ac:dyDescent="0.2">
      <c r="A99" s="57"/>
      <c r="B99" s="57"/>
      <c r="C99" s="57"/>
      <c r="D99" s="58" t="str">
        <f>"Объем: "&amp;Source!I56&amp;"=(1125*"&amp;"2+"&amp;"350*"&amp;"0)/"&amp;"1000"</f>
        <v>Объем: 2,25=(1125*2+350*0)/1000</v>
      </c>
      <c r="E99" s="57"/>
      <c r="F99" s="57"/>
      <c r="G99" s="57"/>
      <c r="H99" s="57"/>
      <c r="I99" s="57"/>
      <c r="J99" s="57"/>
      <c r="K99" s="57"/>
      <c r="L99" s="57"/>
      <c r="M99" s="57"/>
    </row>
    <row r="100" spans="1:82" ht="15" x14ac:dyDescent="0.2">
      <c r="D100" s="120" t="s">
        <v>841</v>
      </c>
      <c r="E100" s="120"/>
      <c r="F100" s="120"/>
      <c r="G100" s="120"/>
      <c r="H100" s="120"/>
      <c r="I100" s="120"/>
      <c r="J100" s="121">
        <f>IF(F98&lt;&gt;0,L100/F98, 0)</f>
        <v>448.14222222222224</v>
      </c>
      <c r="K100" s="121"/>
      <c r="L100" s="121">
        <f>M98</f>
        <v>1008.32</v>
      </c>
      <c r="M100" s="121"/>
      <c r="AD100">
        <f>ROUND((Source!AT56/100)*((ROUND(0*Source!I56, 2)+ROUND(0*Source!I56, 2))), 2)</f>
        <v>0</v>
      </c>
      <c r="AE100">
        <f>ROUND((Source!AU56/100)*((ROUND(0*Source!I56, 2)+ROUND(0*Source!I56, 2))), 2)</f>
        <v>0</v>
      </c>
      <c r="AN100" s="53">
        <f>M98</f>
        <v>1008.32</v>
      </c>
      <c r="AP100">
        <f>0</f>
        <v>0</v>
      </c>
      <c r="AQ100" t="s">
        <v>842</v>
      </c>
      <c r="AS100">
        <f>0</f>
        <v>0</v>
      </c>
      <c r="AU100">
        <f>0</f>
        <v>0</v>
      </c>
      <c r="AV100" t="s">
        <v>842</v>
      </c>
      <c r="AZ100">
        <f>Source!X56</f>
        <v>0</v>
      </c>
      <c r="BA100">
        <f>Source!Y56</f>
        <v>0</v>
      </c>
      <c r="BB100" s="53">
        <f>M98</f>
        <v>1008.32</v>
      </c>
      <c r="CD100">
        <v>1</v>
      </c>
    </row>
    <row r="101" spans="1:82" ht="128.25" x14ac:dyDescent="0.2">
      <c r="A101" s="59" t="s">
        <v>154</v>
      </c>
      <c r="B101" s="59" t="s">
        <v>154</v>
      </c>
      <c r="C101" s="48" t="s">
        <v>155</v>
      </c>
      <c r="D101" s="48" t="str">
        <f>Source!G58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E101" s="49" t="str">
        <f>Source!H58</f>
        <v>1т груза</v>
      </c>
      <c r="F101" s="50">
        <f>Source!K58</f>
        <v>2.25</v>
      </c>
      <c r="G101" s="50"/>
      <c r="H101" s="50">
        <f>Source!I58</f>
        <v>2.25</v>
      </c>
      <c r="I101" s="51"/>
      <c r="J101" s="52"/>
      <c r="K101" s="51">
        <f>Source!AK58</f>
        <v>349.28</v>
      </c>
      <c r="L101" s="52"/>
      <c r="M101" s="51">
        <f>Source!HD58</f>
        <v>785.88</v>
      </c>
    </row>
    <row r="102" spans="1:82" ht="15" x14ac:dyDescent="0.2">
      <c r="D102" s="120" t="s">
        <v>841</v>
      </c>
      <c r="E102" s="120"/>
      <c r="F102" s="120"/>
      <c r="G102" s="120"/>
      <c r="H102" s="120"/>
      <c r="I102" s="120"/>
      <c r="J102" s="121">
        <f>IF(F101&lt;&gt;0,L102/F101, 0)</f>
        <v>349.28</v>
      </c>
      <c r="K102" s="121"/>
      <c r="L102" s="121">
        <f>M101</f>
        <v>785.88</v>
      </c>
      <c r="M102" s="121"/>
      <c r="AD102">
        <f>ROUND((Source!AT58/100)*((ROUND(0*Source!I58, 2)+ROUND(0*Source!I58, 2))), 2)</f>
        <v>0</v>
      </c>
      <c r="AE102">
        <f>ROUND((Source!AU58/100)*((ROUND(0*Source!I58, 2)+ROUND(0*Source!I58, 2))), 2)</f>
        <v>0</v>
      </c>
      <c r="AN102" s="53">
        <f>M101</f>
        <v>785.88</v>
      </c>
      <c r="AP102">
        <f>0</f>
        <v>0</v>
      </c>
      <c r="AQ102" t="s">
        <v>842</v>
      </c>
      <c r="AS102">
        <f>0</f>
        <v>0</v>
      </c>
      <c r="AU102">
        <f>0</f>
        <v>0</v>
      </c>
      <c r="AV102" t="s">
        <v>842</v>
      </c>
      <c r="AZ102">
        <f>Source!X58</f>
        <v>0</v>
      </c>
      <c r="BA102">
        <f>Source!Y58</f>
        <v>0</v>
      </c>
      <c r="BB102" s="53">
        <f>M101</f>
        <v>785.88</v>
      </c>
      <c r="CD102">
        <v>1</v>
      </c>
    </row>
    <row r="104" spans="1:82" ht="15" x14ac:dyDescent="0.2">
      <c r="A104" s="61"/>
      <c r="B104" s="61"/>
      <c r="C104" s="62"/>
      <c r="D104" s="136" t="s">
        <v>848</v>
      </c>
      <c r="E104" s="136"/>
      <c r="F104" s="136"/>
      <c r="G104" s="136"/>
      <c r="H104" s="136"/>
      <c r="I104" s="136"/>
      <c r="J104" s="47"/>
      <c r="K104" s="61"/>
      <c r="L104" s="63"/>
      <c r="M104" s="47">
        <f>M106+M107+M113+M117</f>
        <v>11792.010000000002</v>
      </c>
    </row>
    <row r="105" spans="1:82" ht="14.25" x14ac:dyDescent="0.2">
      <c r="A105" s="55"/>
      <c r="B105" s="55"/>
      <c r="C105" s="60"/>
      <c r="D105" s="134" t="s">
        <v>849</v>
      </c>
      <c r="E105" s="135"/>
      <c r="F105" s="135"/>
      <c r="G105" s="135"/>
      <c r="H105" s="135"/>
      <c r="I105" s="135"/>
      <c r="J105" s="43"/>
      <c r="K105" s="55"/>
      <c r="L105" s="41"/>
      <c r="M105" s="43"/>
    </row>
    <row r="106" spans="1:82" ht="14.25" x14ac:dyDescent="0.2">
      <c r="A106" s="55"/>
      <c r="B106" s="55"/>
      <c r="C106" s="60"/>
      <c r="D106" s="135" t="s">
        <v>850</v>
      </c>
      <c r="E106" s="135"/>
      <c r="F106" s="135"/>
      <c r="G106" s="135"/>
      <c r="H106" s="135"/>
      <c r="I106" s="135"/>
      <c r="J106" s="43"/>
      <c r="K106" s="55"/>
      <c r="L106" s="41"/>
      <c r="M106" s="43">
        <f>SUM(AR41:AR102)</f>
        <v>4439.2700000000004</v>
      </c>
    </row>
    <row r="107" spans="1:82" ht="14.25" hidden="1" x14ac:dyDescent="0.2">
      <c r="A107" s="55"/>
      <c r="B107" s="55"/>
      <c r="C107" s="60"/>
      <c r="D107" s="135" t="s">
        <v>851</v>
      </c>
      <c r="E107" s="135"/>
      <c r="F107" s="135"/>
      <c r="G107" s="135"/>
      <c r="H107" s="135"/>
      <c r="I107" s="135"/>
      <c r="J107" s="43"/>
      <c r="K107" s="55"/>
      <c r="L107" s="41"/>
      <c r="M107" s="43">
        <f>M109+M112+M111</f>
        <v>5558.54</v>
      </c>
    </row>
    <row r="108" spans="1:82" ht="14.25" hidden="1" x14ac:dyDescent="0.2">
      <c r="A108" s="55"/>
      <c r="B108" s="55"/>
      <c r="C108" s="60"/>
      <c r="D108" s="134" t="s">
        <v>852</v>
      </c>
      <c r="E108" s="135"/>
      <c r="F108" s="135"/>
      <c r="G108" s="135"/>
      <c r="H108" s="135"/>
      <c r="I108" s="135"/>
      <c r="J108" s="43"/>
      <c r="K108" s="55"/>
      <c r="L108" s="41"/>
      <c r="M108" s="43"/>
    </row>
    <row r="109" spans="1:82" ht="14.25" x14ac:dyDescent="0.2">
      <c r="A109" s="55"/>
      <c r="B109" s="55"/>
      <c r="C109" s="60"/>
      <c r="D109" s="135" t="s">
        <v>851</v>
      </c>
      <c r="E109" s="135"/>
      <c r="F109" s="135"/>
      <c r="G109" s="135"/>
      <c r="H109" s="135"/>
      <c r="I109" s="135"/>
      <c r="J109" s="43"/>
      <c r="K109" s="55"/>
      <c r="L109" s="41"/>
      <c r="M109" s="43">
        <f>SUM(AO41:AO102)</f>
        <v>3797.2000000000003</v>
      </c>
    </row>
    <row r="110" spans="1:82" ht="14.25" hidden="1" x14ac:dyDescent="0.2">
      <c r="A110" s="55"/>
      <c r="B110" s="55"/>
      <c r="C110" s="60"/>
      <c r="D110" s="134" t="s">
        <v>853</v>
      </c>
      <c r="E110" s="135"/>
      <c r="F110" s="135"/>
      <c r="G110" s="135"/>
      <c r="H110" s="135"/>
      <c r="I110" s="135"/>
      <c r="J110" s="43"/>
      <c r="K110" s="55"/>
      <c r="L110" s="41"/>
      <c r="M110" s="43"/>
    </row>
    <row r="111" spans="1:82" ht="14.25" x14ac:dyDescent="0.2">
      <c r="A111" s="55"/>
      <c r="B111" s="55"/>
      <c r="C111" s="60"/>
      <c r="D111" s="135" t="s">
        <v>873</v>
      </c>
      <c r="E111" s="135"/>
      <c r="F111" s="135"/>
      <c r="G111" s="135"/>
      <c r="H111" s="135"/>
      <c r="I111" s="135"/>
      <c r="J111" s="43"/>
      <c r="K111" s="55"/>
      <c r="L111" s="41"/>
      <c r="M111" s="43">
        <f>SUM(AT41:AT102)</f>
        <v>1761.34</v>
      </c>
    </row>
    <row r="112" spans="1:82" ht="14.25" hidden="1" x14ac:dyDescent="0.2">
      <c r="A112" s="55"/>
      <c r="B112" s="55"/>
      <c r="C112" s="60"/>
      <c r="D112" s="135" t="s">
        <v>854</v>
      </c>
      <c r="E112" s="135"/>
      <c r="F112" s="135"/>
      <c r="G112" s="135"/>
      <c r="H112" s="135"/>
      <c r="I112" s="135"/>
      <c r="J112" s="43"/>
      <c r="K112" s="55"/>
      <c r="L112" s="41"/>
      <c r="M112" s="43">
        <f>SUM(AV41:AV102)</f>
        <v>0</v>
      </c>
    </row>
    <row r="113" spans="1:13" ht="14.25" hidden="1" x14ac:dyDescent="0.2">
      <c r="A113" s="55"/>
      <c r="B113" s="55"/>
      <c r="C113" s="60"/>
      <c r="D113" s="135" t="s">
        <v>855</v>
      </c>
      <c r="E113" s="135"/>
      <c r="F113" s="135"/>
      <c r="G113" s="135"/>
      <c r="H113" s="135"/>
      <c r="I113" s="135"/>
      <c r="J113" s="43"/>
      <c r="K113" s="55"/>
      <c r="L113" s="41"/>
      <c r="M113" s="43">
        <f>M115+M116</f>
        <v>0</v>
      </c>
    </row>
    <row r="114" spans="1:13" ht="14.25" hidden="1" x14ac:dyDescent="0.2">
      <c r="A114" s="55"/>
      <c r="B114" s="55"/>
      <c r="C114" s="60"/>
      <c r="D114" s="134" t="s">
        <v>852</v>
      </c>
      <c r="E114" s="135"/>
      <c r="F114" s="135"/>
      <c r="G114" s="135"/>
      <c r="H114" s="135"/>
      <c r="I114" s="135"/>
      <c r="J114" s="43"/>
      <c r="K114" s="55"/>
      <c r="L114" s="41"/>
      <c r="M114" s="43"/>
    </row>
    <row r="115" spans="1:13" ht="14.25" hidden="1" x14ac:dyDescent="0.2">
      <c r="A115" s="55"/>
      <c r="B115" s="55"/>
      <c r="C115" s="60"/>
      <c r="D115" s="135" t="s">
        <v>856</v>
      </c>
      <c r="E115" s="135"/>
      <c r="F115" s="135"/>
      <c r="G115" s="135"/>
      <c r="H115" s="135"/>
      <c r="I115" s="135"/>
      <c r="J115" s="43"/>
      <c r="K115" s="55"/>
      <c r="L115" s="41"/>
      <c r="M115" s="43">
        <f>SUM(AW41:AW102)-SUM(BK41:BK102)</f>
        <v>0</v>
      </c>
    </row>
    <row r="116" spans="1:13" ht="14.25" hidden="1" x14ac:dyDescent="0.2">
      <c r="A116" s="55"/>
      <c r="B116" s="55"/>
      <c r="C116" s="60"/>
      <c r="D116" s="135" t="s">
        <v>857</v>
      </c>
      <c r="E116" s="135"/>
      <c r="F116" s="135"/>
      <c r="G116" s="135"/>
      <c r="H116" s="135"/>
      <c r="I116" s="135"/>
      <c r="J116" s="43"/>
      <c r="K116" s="55"/>
      <c r="L116" s="41"/>
      <c r="M116" s="43">
        <f>SUM(BC41:BC102)</f>
        <v>0</v>
      </c>
    </row>
    <row r="117" spans="1:13" ht="14.25" x14ac:dyDescent="0.2">
      <c r="A117" s="55"/>
      <c r="B117" s="55"/>
      <c r="C117" s="60"/>
      <c r="D117" s="135" t="s">
        <v>858</v>
      </c>
      <c r="E117" s="135"/>
      <c r="F117" s="135"/>
      <c r="G117" s="135"/>
      <c r="H117" s="135"/>
      <c r="I117" s="135"/>
      <c r="J117" s="43"/>
      <c r="K117" s="55"/>
      <c r="L117" s="41"/>
      <c r="M117" s="43">
        <f>SUM(BB41:BB102)</f>
        <v>1794.2</v>
      </c>
    </row>
    <row r="118" spans="1:13" ht="14.25" x14ac:dyDescent="0.2">
      <c r="A118" s="55"/>
      <c r="B118" s="55"/>
      <c r="C118" s="60"/>
      <c r="D118" s="135" t="s">
        <v>859</v>
      </c>
      <c r="E118" s="135"/>
      <c r="F118" s="135"/>
      <c r="G118" s="135"/>
      <c r="H118" s="135"/>
      <c r="I118" s="135"/>
      <c r="J118" s="43"/>
      <c r="K118" s="55"/>
      <c r="L118" s="41"/>
      <c r="M118" s="43">
        <f>SUM(AR41:AR102)+SUM(AT41:AT102)+SUM(AV41:AV102)</f>
        <v>6200.6100000000006</v>
      </c>
    </row>
    <row r="119" spans="1:13" ht="14.25" x14ac:dyDescent="0.2">
      <c r="A119" s="55"/>
      <c r="B119" s="55"/>
      <c r="C119" s="60"/>
      <c r="D119" s="135" t="s">
        <v>860</v>
      </c>
      <c r="E119" s="135"/>
      <c r="F119" s="135"/>
      <c r="G119" s="135"/>
      <c r="H119" s="135"/>
      <c r="I119" s="135"/>
      <c r="J119" s="43"/>
      <c r="K119" s="55"/>
      <c r="L119" s="41"/>
      <c r="M119" s="43">
        <f>SUM(AZ41:AZ102)</f>
        <v>6386.63</v>
      </c>
    </row>
    <row r="120" spans="1:13" ht="14.25" x14ac:dyDescent="0.2">
      <c r="A120" s="55"/>
      <c r="B120" s="55"/>
      <c r="C120" s="60"/>
      <c r="D120" s="135" t="s">
        <v>861</v>
      </c>
      <c r="E120" s="135"/>
      <c r="F120" s="135"/>
      <c r="G120" s="135"/>
      <c r="H120" s="135"/>
      <c r="I120" s="135"/>
      <c r="J120" s="43"/>
      <c r="K120" s="55"/>
      <c r="L120" s="41"/>
      <c r="M120" s="43">
        <f>SUM(BA41:BA102)</f>
        <v>3720.3599999999997</v>
      </c>
    </row>
    <row r="121" spans="1:13" ht="14.25" hidden="1" x14ac:dyDescent="0.2">
      <c r="A121" s="55"/>
      <c r="B121" s="55"/>
      <c r="C121" s="60"/>
      <c r="D121" s="135" t="s">
        <v>862</v>
      </c>
      <c r="E121" s="135"/>
      <c r="F121" s="135"/>
      <c r="G121" s="135"/>
      <c r="H121" s="135"/>
      <c r="I121" s="135"/>
      <c r="J121" s="43"/>
      <c r="K121" s="55"/>
      <c r="L121" s="41"/>
      <c r="M121" s="43">
        <f>M123+M124</f>
        <v>0</v>
      </c>
    </row>
    <row r="122" spans="1:13" ht="14.25" hidden="1" x14ac:dyDescent="0.2">
      <c r="A122" s="55"/>
      <c r="B122" s="55"/>
      <c r="C122" s="60"/>
      <c r="D122" s="134" t="s">
        <v>849</v>
      </c>
      <c r="E122" s="135"/>
      <c r="F122" s="135"/>
      <c r="G122" s="135"/>
      <c r="H122" s="135"/>
      <c r="I122" s="135"/>
      <c r="J122" s="43"/>
      <c r="K122" s="55"/>
      <c r="L122" s="41"/>
      <c r="M122" s="43"/>
    </row>
    <row r="123" spans="1:13" ht="14.25" hidden="1" x14ac:dyDescent="0.2">
      <c r="A123" s="55"/>
      <c r="B123" s="55"/>
      <c r="C123" s="60"/>
      <c r="D123" s="135" t="s">
        <v>863</v>
      </c>
      <c r="E123" s="135"/>
      <c r="F123" s="135"/>
      <c r="G123" s="135"/>
      <c r="H123" s="135"/>
      <c r="I123" s="135"/>
      <c r="J123" s="43"/>
      <c r="K123" s="55"/>
      <c r="L123" s="41"/>
      <c r="M123" s="43">
        <f>SUM(BK41:BK102)</f>
        <v>0</v>
      </c>
    </row>
    <row r="124" spans="1:13" ht="14.25" hidden="1" x14ac:dyDescent="0.2">
      <c r="A124" s="55"/>
      <c r="B124" s="55"/>
      <c r="C124" s="60"/>
      <c r="D124" s="135" t="s">
        <v>864</v>
      </c>
      <c r="E124" s="135"/>
      <c r="F124" s="135"/>
      <c r="G124" s="135"/>
      <c r="H124" s="135"/>
      <c r="I124" s="135"/>
      <c r="J124" s="43"/>
      <c r="K124" s="55"/>
      <c r="L124" s="41"/>
      <c r="M124" s="43">
        <f>SUM(BD41:BD102)</f>
        <v>0</v>
      </c>
    </row>
    <row r="125" spans="1:13" ht="14.25" hidden="1" x14ac:dyDescent="0.2">
      <c r="A125" s="55"/>
      <c r="B125" s="55"/>
      <c r="C125" s="60"/>
      <c r="D125" s="135" t="s">
        <v>865</v>
      </c>
      <c r="E125" s="135"/>
      <c r="F125" s="135"/>
      <c r="G125" s="135"/>
      <c r="H125" s="135"/>
      <c r="I125" s="135"/>
      <c r="J125" s="43"/>
      <c r="K125" s="55"/>
      <c r="L125" s="41"/>
      <c r="M125" s="43"/>
    </row>
    <row r="126" spans="1:13" ht="14.25" hidden="1" x14ac:dyDescent="0.2">
      <c r="A126" s="55"/>
      <c r="B126" s="55"/>
      <c r="C126" s="60"/>
      <c r="D126" s="135" t="s">
        <v>866</v>
      </c>
      <c r="E126" s="135"/>
      <c r="F126" s="135"/>
      <c r="G126" s="135"/>
      <c r="H126" s="135"/>
      <c r="I126" s="135"/>
      <c r="J126" s="43"/>
      <c r="K126" s="55"/>
      <c r="L126" s="41"/>
      <c r="M126" s="43">
        <f>SUM(BO41:BO102)</f>
        <v>0</v>
      </c>
    </row>
    <row r="127" spans="1:13" ht="15" x14ac:dyDescent="0.2">
      <c r="A127" s="61"/>
      <c r="B127" s="61"/>
      <c r="C127" s="62"/>
      <c r="D127" s="136" t="s">
        <v>867</v>
      </c>
      <c r="E127" s="136"/>
      <c r="F127" s="136"/>
      <c r="G127" s="136"/>
      <c r="H127" s="136"/>
      <c r="I127" s="136"/>
      <c r="J127" s="47"/>
      <c r="K127" s="61"/>
      <c r="L127" s="63"/>
      <c r="M127" s="47">
        <f>M104+M119+M120+M121+M125+M126</f>
        <v>21899.000000000004</v>
      </c>
    </row>
    <row r="128" spans="1:13" ht="14.25" x14ac:dyDescent="0.2">
      <c r="A128" s="55"/>
      <c r="B128" s="55"/>
      <c r="C128" s="60"/>
      <c r="D128" s="134" t="s">
        <v>868</v>
      </c>
      <c r="E128" s="135"/>
      <c r="F128" s="135"/>
      <c r="G128" s="135"/>
      <c r="H128" s="135"/>
      <c r="I128" s="135"/>
      <c r="J128" s="43"/>
      <c r="K128" s="55"/>
      <c r="L128" s="41"/>
      <c r="M128" s="43"/>
    </row>
    <row r="129" spans="1:83" ht="14.25" hidden="1" x14ac:dyDescent="0.2">
      <c r="A129" s="55"/>
      <c r="B129" s="55"/>
      <c r="C129" s="60"/>
      <c r="D129" s="135" t="s">
        <v>869</v>
      </c>
      <c r="E129" s="135"/>
      <c r="F129" s="135"/>
      <c r="G129" s="135"/>
      <c r="H129" s="135"/>
      <c r="I129" s="135"/>
      <c r="J129" s="43"/>
      <c r="K129" s="55"/>
      <c r="L129" s="41"/>
      <c r="M129" s="43">
        <f>SUM(AX41:AX102)</f>
        <v>0</v>
      </c>
    </row>
    <row r="130" spans="1:83" ht="14.25" hidden="1" x14ac:dyDescent="0.2">
      <c r="A130" s="55"/>
      <c r="B130" s="55"/>
      <c r="C130" s="60"/>
      <c r="D130" s="135" t="s">
        <v>870</v>
      </c>
      <c r="E130" s="135"/>
      <c r="F130" s="135"/>
      <c r="G130" s="135"/>
      <c r="H130" s="135"/>
      <c r="I130" s="135"/>
      <c r="J130" s="43"/>
      <c r="K130" s="55"/>
      <c r="L130" s="41"/>
      <c r="M130" s="43">
        <f>SUM(AY41:AY102)</f>
        <v>0</v>
      </c>
    </row>
    <row r="131" spans="1:83" ht="14.25" x14ac:dyDescent="0.2">
      <c r="A131" s="55"/>
      <c r="B131" s="55"/>
      <c r="C131" s="60"/>
      <c r="D131" s="135" t="s">
        <v>871</v>
      </c>
      <c r="E131" s="135"/>
      <c r="F131" s="135"/>
      <c r="G131" s="137"/>
      <c r="H131" s="46">
        <f>Source!F82</f>
        <v>7.3259999999999996</v>
      </c>
      <c r="I131" s="55"/>
      <c r="J131" s="55"/>
      <c r="K131" s="55"/>
      <c r="L131" s="55"/>
      <c r="M131" s="55"/>
    </row>
    <row r="132" spans="1:83" ht="14.25" x14ac:dyDescent="0.2">
      <c r="A132" s="55"/>
      <c r="B132" s="55"/>
      <c r="C132" s="60"/>
      <c r="D132" s="135" t="s">
        <v>872</v>
      </c>
      <c r="E132" s="135"/>
      <c r="F132" s="135"/>
      <c r="G132" s="137"/>
      <c r="H132" s="46">
        <f>Source!F83</f>
        <v>2.4159999999999999</v>
      </c>
      <c r="I132" s="55"/>
      <c r="J132" s="55"/>
      <c r="K132" s="55"/>
      <c r="L132" s="55"/>
      <c r="M132" s="55"/>
    </row>
    <row r="135" spans="1:83" ht="16.5" x14ac:dyDescent="0.2">
      <c r="A135" s="118" t="s">
        <v>874</v>
      </c>
      <c r="B135" s="118"/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</row>
    <row r="136" spans="1:83" ht="42.75" x14ac:dyDescent="0.2">
      <c r="A136" s="36" t="s">
        <v>218</v>
      </c>
      <c r="B136" s="36" t="s">
        <v>218</v>
      </c>
      <c r="C136" s="38" t="s">
        <v>845</v>
      </c>
      <c r="D136" s="38" t="str">
        <f>Source!G94</f>
        <v>Развозка конструкций и материалов опор ВЛ 0,38-10 кВ по трассе: одностоечных железобетонных опор</v>
      </c>
      <c r="E136" s="39" t="str">
        <f>Source!H94</f>
        <v>ШТ</v>
      </c>
      <c r="F136" s="41">
        <f>Source!K94</f>
        <v>4</v>
      </c>
      <c r="G136" s="41"/>
      <c r="H136" s="41">
        <f>Source!I94</f>
        <v>4</v>
      </c>
      <c r="I136" s="43"/>
      <c r="J136" s="42"/>
      <c r="K136" s="43"/>
      <c r="L136" s="42"/>
      <c r="M136" s="43"/>
    </row>
    <row r="137" spans="1:83" x14ac:dyDescent="0.2">
      <c r="D137" s="56" t="str">
        <f>"Объем: "&amp;Source!I94&amp;"=2*"&amp;"2"</f>
        <v>Объем: 4=2*2</v>
      </c>
    </row>
    <row r="138" spans="1:83" ht="15" x14ac:dyDescent="0.2">
      <c r="A138" s="37"/>
      <c r="B138" s="37"/>
      <c r="C138" s="41">
        <v>1</v>
      </c>
      <c r="D138" s="37" t="s">
        <v>833</v>
      </c>
      <c r="E138" s="39" t="s">
        <v>602</v>
      </c>
      <c r="F138" s="46"/>
      <c r="G138" s="41"/>
      <c r="H138" s="46">
        <f>Source!U94</f>
        <v>1.76</v>
      </c>
      <c r="I138" s="41"/>
      <c r="J138" s="41"/>
      <c r="K138" s="41"/>
      <c r="L138" s="41"/>
      <c r="M138" s="47">
        <f>SUM(M139:M139)-SUMIF(CE139:CE139, 1, M139:M139)</f>
        <v>972.4</v>
      </c>
    </row>
    <row r="139" spans="1:83" ht="14.25" x14ac:dyDescent="0.2">
      <c r="A139" s="38"/>
      <c r="B139" s="38"/>
      <c r="C139" s="38" t="s">
        <v>642</v>
      </c>
      <c r="D139" s="38" t="s">
        <v>643</v>
      </c>
      <c r="E139" s="39" t="s">
        <v>602</v>
      </c>
      <c r="F139" s="41">
        <v>0.44</v>
      </c>
      <c r="G139" s="41"/>
      <c r="H139" s="41">
        <f>SmtRes!CX93</f>
        <v>1.76</v>
      </c>
      <c r="I139" s="43"/>
      <c r="J139" s="42"/>
      <c r="K139" s="43">
        <f>SmtRes!CZ93</f>
        <v>552.5</v>
      </c>
      <c r="L139" s="42"/>
      <c r="M139" s="43">
        <f>SmtRes!DI93</f>
        <v>972.4</v>
      </c>
    </row>
    <row r="140" spans="1:83" ht="15" x14ac:dyDescent="0.2">
      <c r="A140" s="37"/>
      <c r="B140" s="37"/>
      <c r="C140" s="41">
        <v>2</v>
      </c>
      <c r="D140" s="37" t="s">
        <v>834</v>
      </c>
      <c r="E140" s="39"/>
      <c r="F140" s="46"/>
      <c r="G140" s="41"/>
      <c r="H140" s="46"/>
      <c r="I140" s="41"/>
      <c r="J140" s="41"/>
      <c r="K140" s="41"/>
      <c r="L140" s="41"/>
      <c r="M140" s="47">
        <f>SUM(M141:M146)-SUMIF(CE141:CE146, 1, M141:M146)</f>
        <v>2151.9800000000005</v>
      </c>
    </row>
    <row r="141" spans="1:83" ht="15" x14ac:dyDescent="0.2">
      <c r="A141" s="37"/>
      <c r="B141" s="37"/>
      <c r="C141" s="41"/>
      <c r="D141" s="37" t="s">
        <v>836</v>
      </c>
      <c r="E141" s="39" t="s">
        <v>602</v>
      </c>
      <c r="F141" s="46"/>
      <c r="G141" s="41"/>
      <c r="H141" s="46">
        <f>Source!V94</f>
        <v>1.92</v>
      </c>
      <c r="I141" s="41"/>
      <c r="J141" s="41"/>
      <c r="K141" s="41"/>
      <c r="L141" s="41"/>
      <c r="M141" s="47">
        <f>SUMIF(CE142:CE146, 1, M142:M146)</f>
        <v>1460.93</v>
      </c>
      <c r="CE141">
        <v>1</v>
      </c>
    </row>
    <row r="142" spans="1:83" ht="28.5" x14ac:dyDescent="0.2">
      <c r="A142" s="38"/>
      <c r="B142" s="38"/>
      <c r="C142" s="38" t="s">
        <v>626</v>
      </c>
      <c r="D142" s="38" t="s">
        <v>628</v>
      </c>
      <c r="E142" s="39" t="s">
        <v>608</v>
      </c>
      <c r="F142" s="41">
        <v>0.24</v>
      </c>
      <c r="G142" s="41"/>
      <c r="H142" s="41">
        <f>SmtRes!CX95</f>
        <v>0.96</v>
      </c>
      <c r="I142" s="43"/>
      <c r="J142" s="42"/>
      <c r="K142" s="43">
        <f>SmtRes!CZ95</f>
        <v>1611.94</v>
      </c>
      <c r="L142" s="42"/>
      <c r="M142" s="43">
        <f>SmtRes!DG95</f>
        <v>1547.46</v>
      </c>
    </row>
    <row r="143" spans="1:83" ht="28.5" x14ac:dyDescent="0.2">
      <c r="A143" s="38"/>
      <c r="B143" s="38"/>
      <c r="C143" s="38" t="s">
        <v>629</v>
      </c>
      <c r="D143" s="38" t="s">
        <v>846</v>
      </c>
      <c r="E143" s="39" t="s">
        <v>602</v>
      </c>
      <c r="F143" s="41">
        <f>SmtRes!DO95*SmtRes!AT95</f>
        <v>0.24</v>
      </c>
      <c r="G143" s="41"/>
      <c r="H143" s="41">
        <f>ROUND(F143*H136, 7)</f>
        <v>0.96</v>
      </c>
      <c r="I143" s="43"/>
      <c r="J143" s="42"/>
      <c r="K143" s="43">
        <f>ROUND(SmtRes!AG95/SmtRes!DO95, 2)</f>
        <v>872.37</v>
      </c>
      <c r="L143" s="42"/>
      <c r="M143" s="43">
        <f>SmtRes!DH95</f>
        <v>837.48</v>
      </c>
      <c r="CE143">
        <v>1</v>
      </c>
    </row>
    <row r="144" spans="1:83" ht="28.5" x14ac:dyDescent="0.2">
      <c r="A144" s="38"/>
      <c r="B144" s="38"/>
      <c r="C144" s="38" t="s">
        <v>644</v>
      </c>
      <c r="D144" s="38" t="s">
        <v>646</v>
      </c>
      <c r="E144" s="39" t="s">
        <v>608</v>
      </c>
      <c r="F144" s="41">
        <v>0.24</v>
      </c>
      <c r="G144" s="41"/>
      <c r="H144" s="41">
        <f>SmtRes!CX96</f>
        <v>0.96</v>
      </c>
      <c r="I144" s="43"/>
      <c r="J144" s="42"/>
      <c r="K144" s="43">
        <f>SmtRes!CZ96</f>
        <v>14.91</v>
      </c>
      <c r="L144" s="42"/>
      <c r="M144" s="43">
        <f>SmtRes!DG96</f>
        <v>14.31</v>
      </c>
    </row>
    <row r="145" spans="1:83" ht="28.5" x14ac:dyDescent="0.2">
      <c r="A145" s="38"/>
      <c r="B145" s="38"/>
      <c r="C145" s="38" t="s">
        <v>647</v>
      </c>
      <c r="D145" s="38" t="s">
        <v>649</v>
      </c>
      <c r="E145" s="39" t="s">
        <v>608</v>
      </c>
      <c r="F145" s="41">
        <v>0.24</v>
      </c>
      <c r="G145" s="41"/>
      <c r="H145" s="41">
        <f>SmtRes!CX97</f>
        <v>0.96</v>
      </c>
      <c r="I145" s="43">
        <f>SmtRes!CZ97</f>
        <v>487.94</v>
      </c>
      <c r="J145" s="42">
        <f>SmtRes!AJ97</f>
        <v>1.26</v>
      </c>
      <c r="K145" s="43">
        <f>ROUND(I145*J145, 2)</f>
        <v>614.79999999999995</v>
      </c>
      <c r="L145" s="42"/>
      <c r="M145" s="43">
        <f>SmtRes!DG97</f>
        <v>590.21</v>
      </c>
    </row>
    <row r="146" spans="1:83" ht="28.5" x14ac:dyDescent="0.2">
      <c r="A146" s="38"/>
      <c r="B146" s="38"/>
      <c r="C146" s="38" t="s">
        <v>609</v>
      </c>
      <c r="D146" s="48" t="s">
        <v>835</v>
      </c>
      <c r="E146" s="49" t="s">
        <v>602</v>
      </c>
      <c r="F146" s="50">
        <f>SmtRes!DO97*SmtRes!AT97</f>
        <v>0.24</v>
      </c>
      <c r="G146" s="50"/>
      <c r="H146" s="50">
        <f>ROUND(F146*H136, 7)</f>
        <v>0.96</v>
      </c>
      <c r="I146" s="51"/>
      <c r="J146" s="52"/>
      <c r="K146" s="51">
        <f>ROUND(SmtRes!AG97/SmtRes!DO97, 2)</f>
        <v>649.42999999999995</v>
      </c>
      <c r="L146" s="52"/>
      <c r="M146" s="51">
        <f>SmtRes!DH97</f>
        <v>623.45000000000005</v>
      </c>
      <c r="CE146">
        <v>1</v>
      </c>
    </row>
    <row r="147" spans="1:83" ht="15" x14ac:dyDescent="0.2">
      <c r="A147" s="38"/>
      <c r="B147" s="38"/>
      <c r="C147" s="38"/>
      <c r="D147" s="54" t="s">
        <v>837</v>
      </c>
      <c r="E147" s="39"/>
      <c r="F147" s="41"/>
      <c r="G147" s="41"/>
      <c r="H147" s="41"/>
      <c r="I147" s="43"/>
      <c r="J147" s="42"/>
      <c r="K147" s="43"/>
      <c r="L147" s="42"/>
      <c r="M147" s="43">
        <f>M138+M140+M141</f>
        <v>4585.3100000000004</v>
      </c>
    </row>
    <row r="148" spans="1:83" ht="14.25" x14ac:dyDescent="0.2">
      <c r="A148" s="38"/>
      <c r="B148" s="38"/>
      <c r="C148" s="38"/>
      <c r="D148" s="38" t="s">
        <v>838</v>
      </c>
      <c r="E148" s="39"/>
      <c r="F148" s="41"/>
      <c r="G148" s="41"/>
      <c r="H148" s="41"/>
      <c r="I148" s="43"/>
      <c r="J148" s="42"/>
      <c r="K148" s="43"/>
      <c r="L148" s="42"/>
      <c r="M148" s="43">
        <f>SUM(AR136:AR151)+SUM(AS136:AS151)+SUM(AT136:AT151)+SUM(AU136:AU151)+SUM(AV136:AV151)</f>
        <v>2433.33</v>
      </c>
    </row>
    <row r="149" spans="1:83" ht="14.25" x14ac:dyDescent="0.2">
      <c r="A149" s="38"/>
      <c r="B149" s="38"/>
      <c r="C149" s="38" t="s">
        <v>30</v>
      </c>
      <c r="D149" s="38" t="s">
        <v>839</v>
      </c>
      <c r="E149" s="39" t="s">
        <v>99</v>
      </c>
      <c r="F149" s="41">
        <f>Source!BZ94</f>
        <v>103</v>
      </c>
      <c r="G149" s="41"/>
      <c r="H149" s="41">
        <f>Source!AT94</f>
        <v>103</v>
      </c>
      <c r="I149" s="43"/>
      <c r="J149" s="42"/>
      <c r="K149" s="43"/>
      <c r="L149" s="42"/>
      <c r="M149" s="43">
        <f>SUM(AZ136:AZ151)</f>
        <v>2506.33</v>
      </c>
    </row>
    <row r="150" spans="1:83" ht="14.25" x14ac:dyDescent="0.2">
      <c r="A150" s="48"/>
      <c r="B150" s="48"/>
      <c r="C150" s="48" t="s">
        <v>31</v>
      </c>
      <c r="D150" s="48" t="s">
        <v>840</v>
      </c>
      <c r="E150" s="49" t="s">
        <v>99</v>
      </c>
      <c r="F150" s="50">
        <f>Source!CA94</f>
        <v>60</v>
      </c>
      <c r="G150" s="50"/>
      <c r="H150" s="50">
        <f>Source!AU94</f>
        <v>60</v>
      </c>
      <c r="I150" s="51"/>
      <c r="J150" s="52"/>
      <c r="K150" s="51"/>
      <c r="L150" s="52"/>
      <c r="M150" s="51">
        <f>SUM(BA136:BA151)</f>
        <v>1460</v>
      </c>
    </row>
    <row r="151" spans="1:83" ht="15" x14ac:dyDescent="0.2">
      <c r="D151" s="120" t="s">
        <v>841</v>
      </c>
      <c r="E151" s="120"/>
      <c r="F151" s="120"/>
      <c r="G151" s="120"/>
      <c r="H151" s="120"/>
      <c r="I151" s="120"/>
      <c r="J151" s="121">
        <f>IF(F136&lt;&gt;0,L151/F136, 0)</f>
        <v>2137.9100000000003</v>
      </c>
      <c r="K151" s="121"/>
      <c r="L151" s="121">
        <f>M138+M140+M149+M150+M141</f>
        <v>8551.6400000000012</v>
      </c>
      <c r="M151" s="121"/>
      <c r="AD151">
        <f>ROUND((Source!AT94/100)*((ROUND(SUMIF(SmtRes!AQ93:'SmtRes'!AQ97,"=1",SmtRes!AD93:'SmtRes'!AD97)*Source!I94, 2)+ROUND(SUMIF(SmtRes!AQ93:'SmtRes'!AQ97,"=1",SmtRes!AC93:'SmtRes'!AC97)*Source!I94, 2))), 2)</f>
        <v>8546.1200000000008</v>
      </c>
      <c r="AE151">
        <f>ROUND((Source!AU94/100)*((ROUND(SUMIF(SmtRes!AQ93:'SmtRes'!AQ97,"=1",SmtRes!AD93:'SmtRes'!AD97)*Source!I94, 2)+ROUND(SUMIF(SmtRes!AQ93:'SmtRes'!AQ97,"=1",SmtRes!AC93:'SmtRes'!AC97)*Source!I94, 2))), 2)</f>
        <v>4978.32</v>
      </c>
      <c r="AN151" s="53">
        <f>M138+M140+M149+M150+M141</f>
        <v>8551.6400000000012</v>
      </c>
      <c r="AO151" s="53">
        <f>M140</f>
        <v>2151.9800000000005</v>
      </c>
      <c r="AQ151" t="s">
        <v>842</v>
      </c>
      <c r="AR151" s="53">
        <f>M138</f>
        <v>972.4</v>
      </c>
      <c r="AT151" s="53">
        <f>M141</f>
        <v>1460.93</v>
      </c>
      <c r="AV151" t="s">
        <v>842</v>
      </c>
      <c r="AW151">
        <f>0</f>
        <v>0</v>
      </c>
      <c r="AZ151">
        <f>Source!X94</f>
        <v>2506.33</v>
      </c>
      <c r="BA151">
        <f>Source!Y94</f>
        <v>1460</v>
      </c>
      <c r="CD151">
        <v>1</v>
      </c>
    </row>
    <row r="152" spans="1:83" ht="42.75" x14ac:dyDescent="0.2">
      <c r="A152" s="36" t="s">
        <v>220</v>
      </c>
      <c r="B152" s="36" t="s">
        <v>220</v>
      </c>
      <c r="C152" s="38" t="s">
        <v>875</v>
      </c>
      <c r="D152" s="38" t="str">
        <f>Source!G96</f>
        <v>Развозка конструкций и материалов опор ВЛ 0,38-10 кВ по трассе: материалов оснастки сложных опор</v>
      </c>
      <c r="E152" s="39" t="str">
        <f>Source!H96</f>
        <v>ШТ</v>
      </c>
      <c r="F152" s="41">
        <f>Source!K96</f>
        <v>2</v>
      </c>
      <c r="G152" s="41"/>
      <c r="H152" s="41">
        <f>Source!I96</f>
        <v>2</v>
      </c>
      <c r="I152" s="43"/>
      <c r="J152" s="42"/>
      <c r="K152" s="43"/>
      <c r="L152" s="42"/>
      <c r="M152" s="43"/>
    </row>
    <row r="153" spans="1:83" ht="15" x14ac:dyDescent="0.2">
      <c r="A153" s="37"/>
      <c r="B153" s="37"/>
      <c r="C153" s="41">
        <v>1</v>
      </c>
      <c r="D153" s="37" t="s">
        <v>833</v>
      </c>
      <c r="E153" s="39" t="s">
        <v>602</v>
      </c>
      <c r="F153" s="46"/>
      <c r="G153" s="41"/>
      <c r="H153" s="46">
        <f>Source!U96</f>
        <v>0.6</v>
      </c>
      <c r="I153" s="41"/>
      <c r="J153" s="41"/>
      <c r="K153" s="41"/>
      <c r="L153" s="41"/>
      <c r="M153" s="47">
        <f>SUM(M154:M154)-SUMIF(CE154:CE154, 1, M154:M154)</f>
        <v>331.5</v>
      </c>
    </row>
    <row r="154" spans="1:83" ht="14.25" x14ac:dyDescent="0.2">
      <c r="A154" s="38"/>
      <c r="B154" s="38"/>
      <c r="C154" s="38" t="s">
        <v>642</v>
      </c>
      <c r="D154" s="38" t="s">
        <v>643</v>
      </c>
      <c r="E154" s="39" t="s">
        <v>602</v>
      </c>
      <c r="F154" s="41">
        <v>0.3</v>
      </c>
      <c r="G154" s="41"/>
      <c r="H154" s="41">
        <f>SmtRes!CX102</f>
        <v>0.6</v>
      </c>
      <c r="I154" s="43"/>
      <c r="J154" s="42"/>
      <c r="K154" s="43">
        <f>SmtRes!CZ102</f>
        <v>552.5</v>
      </c>
      <c r="L154" s="42"/>
      <c r="M154" s="43">
        <f>SmtRes!DI102</f>
        <v>331.5</v>
      </c>
    </row>
    <row r="155" spans="1:83" ht="15" x14ac:dyDescent="0.2">
      <c r="A155" s="37"/>
      <c r="B155" s="37"/>
      <c r="C155" s="41">
        <v>2</v>
      </c>
      <c r="D155" s="37" t="s">
        <v>834</v>
      </c>
      <c r="E155" s="39"/>
      <c r="F155" s="46"/>
      <c r="G155" s="41"/>
      <c r="H155" s="46"/>
      <c r="I155" s="41"/>
      <c r="J155" s="41"/>
      <c r="K155" s="41"/>
      <c r="L155" s="41"/>
      <c r="M155" s="47">
        <f>SUM(M156:M159)-SUMIF(CE156:CE159, 1, M156:M159)</f>
        <v>201.5100000000001</v>
      </c>
    </row>
    <row r="156" spans="1:83" ht="15" x14ac:dyDescent="0.2">
      <c r="A156" s="37"/>
      <c r="B156" s="37"/>
      <c r="C156" s="41"/>
      <c r="D156" s="37" t="s">
        <v>836</v>
      </c>
      <c r="E156" s="39" t="s">
        <v>602</v>
      </c>
      <c r="F156" s="46"/>
      <c r="G156" s="41"/>
      <c r="H156" s="46">
        <f>Source!V96</f>
        <v>0.32</v>
      </c>
      <c r="I156" s="41"/>
      <c r="J156" s="41"/>
      <c r="K156" s="41"/>
      <c r="L156" s="41"/>
      <c r="M156" s="47">
        <f>SUMIF(CE157:CE159, 1, M157:M159)</f>
        <v>207.82</v>
      </c>
      <c r="CE156">
        <v>1</v>
      </c>
    </row>
    <row r="157" spans="1:83" ht="28.5" x14ac:dyDescent="0.2">
      <c r="A157" s="38"/>
      <c r="B157" s="38"/>
      <c r="C157" s="38" t="s">
        <v>644</v>
      </c>
      <c r="D157" s="38" t="s">
        <v>646</v>
      </c>
      <c r="E157" s="39" t="s">
        <v>608</v>
      </c>
      <c r="F157" s="41">
        <v>0.16</v>
      </c>
      <c r="G157" s="41"/>
      <c r="H157" s="41">
        <f>SmtRes!CX104</f>
        <v>0.32</v>
      </c>
      <c r="I157" s="43"/>
      <c r="J157" s="42"/>
      <c r="K157" s="43">
        <f>SmtRes!CZ104</f>
        <v>14.91</v>
      </c>
      <c r="L157" s="42"/>
      <c r="M157" s="43">
        <f>SmtRes!DG104</f>
        <v>4.7699999999999996</v>
      </c>
    </row>
    <row r="158" spans="1:83" ht="28.5" x14ac:dyDescent="0.2">
      <c r="A158" s="38"/>
      <c r="B158" s="38"/>
      <c r="C158" s="38" t="s">
        <v>647</v>
      </c>
      <c r="D158" s="38" t="s">
        <v>649</v>
      </c>
      <c r="E158" s="39" t="s">
        <v>608</v>
      </c>
      <c r="F158" s="41">
        <v>0.16</v>
      </c>
      <c r="G158" s="41"/>
      <c r="H158" s="41">
        <f>SmtRes!CX105</f>
        <v>0.32</v>
      </c>
      <c r="I158" s="43">
        <f>SmtRes!CZ105</f>
        <v>487.94</v>
      </c>
      <c r="J158" s="42">
        <f>SmtRes!AJ105</f>
        <v>1.26</v>
      </c>
      <c r="K158" s="43">
        <f>ROUND(I158*J158, 2)</f>
        <v>614.79999999999995</v>
      </c>
      <c r="L158" s="42"/>
      <c r="M158" s="43">
        <f>SmtRes!DG105</f>
        <v>196.74</v>
      </c>
    </row>
    <row r="159" spans="1:83" ht="28.5" x14ac:dyDescent="0.2">
      <c r="A159" s="38"/>
      <c r="B159" s="38"/>
      <c r="C159" s="38" t="s">
        <v>609</v>
      </c>
      <c r="D159" s="48" t="s">
        <v>835</v>
      </c>
      <c r="E159" s="49" t="s">
        <v>602</v>
      </c>
      <c r="F159" s="50">
        <f>SmtRes!DO105*SmtRes!AT105</f>
        <v>0.16</v>
      </c>
      <c r="G159" s="50"/>
      <c r="H159" s="50">
        <f>ROUND(F159*H152, 7)</f>
        <v>0.32</v>
      </c>
      <c r="I159" s="51"/>
      <c r="J159" s="52"/>
      <c r="K159" s="51">
        <f>ROUND(SmtRes!AG105/SmtRes!DO105, 2)</f>
        <v>649.42999999999995</v>
      </c>
      <c r="L159" s="52"/>
      <c r="M159" s="51">
        <f>SmtRes!DH105</f>
        <v>207.82</v>
      </c>
      <c r="CE159">
        <v>1</v>
      </c>
    </row>
    <row r="160" spans="1:83" ht="15" x14ac:dyDescent="0.2">
      <c r="A160" s="38"/>
      <c r="B160" s="38"/>
      <c r="C160" s="38"/>
      <c r="D160" s="54" t="s">
        <v>837</v>
      </c>
      <c r="E160" s="39"/>
      <c r="F160" s="41"/>
      <c r="G160" s="41"/>
      <c r="H160" s="41"/>
      <c r="I160" s="43"/>
      <c r="J160" s="42"/>
      <c r="K160" s="43"/>
      <c r="L160" s="42"/>
      <c r="M160" s="43">
        <f>M153+M155+M156</f>
        <v>740.83000000000015</v>
      </c>
    </row>
    <row r="161" spans="1:83" ht="14.25" x14ac:dyDescent="0.2">
      <c r="A161" s="38"/>
      <c r="B161" s="38"/>
      <c r="C161" s="38"/>
      <c r="D161" s="38" t="s">
        <v>838</v>
      </c>
      <c r="E161" s="39"/>
      <c r="F161" s="41"/>
      <c r="G161" s="41"/>
      <c r="H161" s="41"/>
      <c r="I161" s="43"/>
      <c r="J161" s="42"/>
      <c r="K161" s="43"/>
      <c r="L161" s="42"/>
      <c r="M161" s="43">
        <f>SUM(AR152:AR164)+SUM(AS152:AS164)+SUM(AT152:AT164)+SUM(AU152:AU164)+SUM(AV152:AV164)</f>
        <v>539.31999999999994</v>
      </c>
    </row>
    <row r="162" spans="1:83" ht="14.25" x14ac:dyDescent="0.2">
      <c r="A162" s="38"/>
      <c r="B162" s="38"/>
      <c r="C162" s="38" t="s">
        <v>30</v>
      </c>
      <c r="D162" s="38" t="s">
        <v>839</v>
      </c>
      <c r="E162" s="39" t="s">
        <v>99</v>
      </c>
      <c r="F162" s="41">
        <f>Source!BZ96</f>
        <v>103</v>
      </c>
      <c r="G162" s="41"/>
      <c r="H162" s="41">
        <f>Source!AT96</f>
        <v>103</v>
      </c>
      <c r="I162" s="43"/>
      <c r="J162" s="42"/>
      <c r="K162" s="43"/>
      <c r="L162" s="42"/>
      <c r="M162" s="43">
        <f>SUM(AZ152:AZ164)</f>
        <v>555.5</v>
      </c>
    </row>
    <row r="163" spans="1:83" ht="14.25" x14ac:dyDescent="0.2">
      <c r="A163" s="48"/>
      <c r="B163" s="48"/>
      <c r="C163" s="48" t="s">
        <v>31</v>
      </c>
      <c r="D163" s="48" t="s">
        <v>840</v>
      </c>
      <c r="E163" s="49" t="s">
        <v>99</v>
      </c>
      <c r="F163" s="50">
        <f>Source!CA96</f>
        <v>60</v>
      </c>
      <c r="G163" s="50"/>
      <c r="H163" s="50">
        <f>Source!AU96</f>
        <v>60</v>
      </c>
      <c r="I163" s="51"/>
      <c r="J163" s="52"/>
      <c r="K163" s="51"/>
      <c r="L163" s="52"/>
      <c r="M163" s="51">
        <f>SUM(BA152:BA164)</f>
        <v>323.58999999999997</v>
      </c>
    </row>
    <row r="164" spans="1:83" ht="15" x14ac:dyDescent="0.2">
      <c r="D164" s="120" t="s">
        <v>841</v>
      </c>
      <c r="E164" s="120"/>
      <c r="F164" s="120"/>
      <c r="G164" s="120"/>
      <c r="H164" s="120"/>
      <c r="I164" s="120"/>
      <c r="J164" s="121">
        <f>IF(F152&lt;&gt;0,L164/F152, 0)</f>
        <v>809.96</v>
      </c>
      <c r="K164" s="121"/>
      <c r="L164" s="121">
        <f>M153+M155+M162+M163+M156</f>
        <v>1619.92</v>
      </c>
      <c r="M164" s="121"/>
      <c r="AD164">
        <f>ROUND((Source!AT96/100)*((ROUND(SUMIF(SmtRes!AQ102:'SmtRes'!AQ105,"=1",SmtRes!AD102:'SmtRes'!AD105)*Source!I96, 2)+ROUND(SUMIF(SmtRes!AQ102:'SmtRes'!AQ105,"=1",SmtRes!AC102:'SmtRes'!AC105)*Source!I96, 2))), 2)</f>
        <v>2475.98</v>
      </c>
      <c r="AE164">
        <f>ROUND((Source!AU96/100)*((ROUND(SUMIF(SmtRes!AQ102:'SmtRes'!AQ105,"=1",SmtRes!AD102:'SmtRes'!AD105)*Source!I96, 2)+ROUND(SUMIF(SmtRes!AQ102:'SmtRes'!AQ105,"=1",SmtRes!AC102:'SmtRes'!AC105)*Source!I96, 2))), 2)</f>
        <v>1442.32</v>
      </c>
      <c r="AN164" s="53">
        <f>M153+M155+M162+M163+M156</f>
        <v>1619.92</v>
      </c>
      <c r="AO164" s="53">
        <f>M155</f>
        <v>201.5100000000001</v>
      </c>
      <c r="AQ164" t="s">
        <v>842</v>
      </c>
      <c r="AR164" s="53">
        <f>M153</f>
        <v>331.5</v>
      </c>
      <c r="AT164" s="53">
        <f>M156</f>
        <v>207.82</v>
      </c>
      <c r="AV164" t="s">
        <v>842</v>
      </c>
      <c r="AW164">
        <f>0</f>
        <v>0</v>
      </c>
      <c r="AZ164">
        <f>Source!X96</f>
        <v>555.5</v>
      </c>
      <c r="BA164">
        <f>Source!Y96</f>
        <v>323.58999999999997</v>
      </c>
      <c r="CD164">
        <v>1</v>
      </c>
    </row>
    <row r="165" spans="1:83" ht="57" x14ac:dyDescent="0.2">
      <c r="A165" s="36" t="s">
        <v>253</v>
      </c>
      <c r="B165" s="36" t="s">
        <v>253</v>
      </c>
      <c r="C165" s="38" t="s">
        <v>876</v>
      </c>
      <c r="D165" s="38" t="str">
        <f>Source!G108</f>
        <v>Установка железобетонных опор ВЛ 0,38; 6-10 кВ с траверсами без приставок: одностоечных с одним подкосом</v>
      </c>
      <c r="E165" s="39" t="str">
        <f>Source!H108</f>
        <v>ШТ</v>
      </c>
      <c r="F165" s="41">
        <f>Source!K108</f>
        <v>2</v>
      </c>
      <c r="G165" s="41"/>
      <c r="H165" s="41">
        <f>Source!I108</f>
        <v>2</v>
      </c>
      <c r="I165" s="43"/>
      <c r="J165" s="42"/>
      <c r="K165" s="43"/>
      <c r="L165" s="42"/>
      <c r="M165" s="43"/>
    </row>
    <row r="166" spans="1:83" ht="15" x14ac:dyDescent="0.2">
      <c r="A166" s="37"/>
      <c r="B166" s="37"/>
      <c r="C166" s="41">
        <v>1</v>
      </c>
      <c r="D166" s="37" t="s">
        <v>833</v>
      </c>
      <c r="E166" s="39" t="s">
        <v>602</v>
      </c>
      <c r="F166" s="46"/>
      <c r="G166" s="41"/>
      <c r="H166" s="46">
        <f>Source!U108</f>
        <v>11.96</v>
      </c>
      <c r="I166" s="41"/>
      <c r="J166" s="41"/>
      <c r="K166" s="41"/>
      <c r="L166" s="41"/>
      <c r="M166" s="47">
        <f>SUM(M167:M167)-SUMIF(CE167:CE167, 1, M167:M167)</f>
        <v>7158.54</v>
      </c>
    </row>
    <row r="167" spans="1:83" ht="14.25" x14ac:dyDescent="0.2">
      <c r="A167" s="38"/>
      <c r="B167" s="38"/>
      <c r="C167" s="38" t="s">
        <v>667</v>
      </c>
      <c r="D167" s="38" t="s">
        <v>668</v>
      </c>
      <c r="E167" s="39" t="s">
        <v>602</v>
      </c>
      <c r="F167" s="41">
        <v>5.98</v>
      </c>
      <c r="G167" s="41"/>
      <c r="H167" s="41">
        <f>SmtRes!CX130</f>
        <v>11.96</v>
      </c>
      <c r="I167" s="43"/>
      <c r="J167" s="42"/>
      <c r="K167" s="43">
        <f>SmtRes!CZ130</f>
        <v>598.54</v>
      </c>
      <c r="L167" s="42"/>
      <c r="M167" s="43">
        <f>SmtRes!DI130</f>
        <v>7158.54</v>
      </c>
    </row>
    <row r="168" spans="1:83" ht="15" x14ac:dyDescent="0.2">
      <c r="A168" s="37"/>
      <c r="B168" s="37"/>
      <c r="C168" s="41">
        <v>2</v>
      </c>
      <c r="D168" s="37" t="s">
        <v>834</v>
      </c>
      <c r="E168" s="39"/>
      <c r="F168" s="46"/>
      <c r="G168" s="41"/>
      <c r="H168" s="46"/>
      <c r="I168" s="41"/>
      <c r="J168" s="41"/>
      <c r="K168" s="41"/>
      <c r="L168" s="41"/>
      <c r="M168" s="47">
        <f>SUM(M169:M173)-SUMIF(CE169:CE173, 1, M169:M173)</f>
        <v>9074.86</v>
      </c>
    </row>
    <row r="169" spans="1:83" ht="15" x14ac:dyDescent="0.2">
      <c r="A169" s="37"/>
      <c r="B169" s="37"/>
      <c r="C169" s="41"/>
      <c r="D169" s="37" t="s">
        <v>836</v>
      </c>
      <c r="E169" s="39" t="s">
        <v>602</v>
      </c>
      <c r="F169" s="46"/>
      <c r="G169" s="41"/>
      <c r="H169" s="46">
        <f>Source!V108</f>
        <v>4</v>
      </c>
      <c r="I169" s="41"/>
      <c r="J169" s="41"/>
      <c r="K169" s="41"/>
      <c r="L169" s="41"/>
      <c r="M169" s="47">
        <f>SUMIF(CE170:CE173, 1, M170:M173)</f>
        <v>2907.89</v>
      </c>
      <c r="CE169">
        <v>1</v>
      </c>
    </row>
    <row r="170" spans="1:83" ht="42.75" x14ac:dyDescent="0.2">
      <c r="A170" s="38"/>
      <c r="B170" s="38"/>
      <c r="C170" s="38" t="s">
        <v>638</v>
      </c>
      <c r="D170" s="38" t="s">
        <v>640</v>
      </c>
      <c r="E170" s="39" t="s">
        <v>608</v>
      </c>
      <c r="F170" s="41">
        <v>1.6</v>
      </c>
      <c r="G170" s="41"/>
      <c r="H170" s="41">
        <f>SmtRes!CX132</f>
        <v>3.2</v>
      </c>
      <c r="I170" s="43">
        <f>SmtRes!CZ132</f>
        <v>2088.77</v>
      </c>
      <c r="J170" s="42">
        <f>SmtRes!AJ132</f>
        <v>1.28</v>
      </c>
      <c r="K170" s="43">
        <f>ROUND(I170*J170, 2)</f>
        <v>2673.63</v>
      </c>
      <c r="L170" s="42"/>
      <c r="M170" s="43">
        <f>SmtRes!DG132</f>
        <v>8555.6200000000008</v>
      </c>
    </row>
    <row r="171" spans="1:83" ht="28.5" x14ac:dyDescent="0.2">
      <c r="A171" s="38"/>
      <c r="B171" s="38"/>
      <c r="C171" s="38" t="s">
        <v>641</v>
      </c>
      <c r="D171" s="38" t="s">
        <v>844</v>
      </c>
      <c r="E171" s="39" t="s">
        <v>602</v>
      </c>
      <c r="F171" s="41">
        <f>SmtRes!DO132*SmtRes!AT132</f>
        <v>1.6</v>
      </c>
      <c r="G171" s="41"/>
      <c r="H171" s="41">
        <f>ROUND(F171*H165, 7)</f>
        <v>3.2</v>
      </c>
      <c r="I171" s="43"/>
      <c r="J171" s="42"/>
      <c r="K171" s="43">
        <f>ROUND(SmtRes!AG132/SmtRes!DO132, 2)</f>
        <v>746.36</v>
      </c>
      <c r="L171" s="42"/>
      <c r="M171" s="43">
        <f>SmtRes!DH132</f>
        <v>2388.35</v>
      </c>
      <c r="CE171">
        <v>1</v>
      </c>
    </row>
    <row r="172" spans="1:83" ht="28.5" x14ac:dyDescent="0.2">
      <c r="A172" s="38"/>
      <c r="B172" s="38"/>
      <c r="C172" s="38" t="s">
        <v>605</v>
      </c>
      <c r="D172" s="38" t="s">
        <v>607</v>
      </c>
      <c r="E172" s="39" t="s">
        <v>608</v>
      </c>
      <c r="F172" s="41">
        <v>0.4</v>
      </c>
      <c r="G172" s="41"/>
      <c r="H172" s="41">
        <f>SmtRes!CX133</f>
        <v>0.8</v>
      </c>
      <c r="I172" s="43"/>
      <c r="J172" s="42"/>
      <c r="K172" s="43">
        <f>SmtRes!CZ133</f>
        <v>649.04999999999995</v>
      </c>
      <c r="L172" s="42"/>
      <c r="M172" s="43">
        <f>SmtRes!DG133</f>
        <v>519.24</v>
      </c>
    </row>
    <row r="173" spans="1:83" ht="28.5" x14ac:dyDescent="0.2">
      <c r="A173" s="38"/>
      <c r="B173" s="38"/>
      <c r="C173" s="38" t="s">
        <v>609</v>
      </c>
      <c r="D173" s="38" t="s">
        <v>835</v>
      </c>
      <c r="E173" s="39" t="s">
        <v>602</v>
      </c>
      <c r="F173" s="41">
        <f>SmtRes!DO133*SmtRes!AT133</f>
        <v>0.4</v>
      </c>
      <c r="G173" s="41"/>
      <c r="H173" s="41">
        <f>ROUND(F173*H165, 7)</f>
        <v>0.8</v>
      </c>
      <c r="I173" s="43"/>
      <c r="J173" s="42"/>
      <c r="K173" s="43">
        <f>ROUND(SmtRes!AG133/SmtRes!DO133, 2)</f>
        <v>649.42999999999995</v>
      </c>
      <c r="L173" s="42"/>
      <c r="M173" s="43">
        <f>SmtRes!DH133</f>
        <v>519.54</v>
      </c>
      <c r="CE173">
        <v>1</v>
      </c>
    </row>
    <row r="174" spans="1:83" ht="15" x14ac:dyDescent="0.2">
      <c r="A174" s="37"/>
      <c r="B174" s="37"/>
      <c r="C174" s="41">
        <v>4</v>
      </c>
      <c r="D174" s="37" t="s">
        <v>877</v>
      </c>
      <c r="E174" s="39"/>
      <c r="F174" s="46"/>
      <c r="G174" s="41"/>
      <c r="H174" s="46"/>
      <c r="I174" s="41"/>
      <c r="J174" s="41"/>
      <c r="K174" s="41"/>
      <c r="L174" s="41"/>
      <c r="M174" s="47">
        <f>SUM(M175:M180)-SUMIF(CE175:CE180, 1, M175:M180)</f>
        <v>354.53</v>
      </c>
    </row>
    <row r="175" spans="1:83" ht="14.25" x14ac:dyDescent="0.2">
      <c r="A175" s="38"/>
      <c r="B175" s="38"/>
      <c r="C175" s="38" t="s">
        <v>698</v>
      </c>
      <c r="D175" s="38" t="s">
        <v>700</v>
      </c>
      <c r="E175" s="39" t="s">
        <v>127</v>
      </c>
      <c r="F175" s="41">
        <v>0.1</v>
      </c>
      <c r="G175" s="41"/>
      <c r="H175" s="41">
        <f>SmtRes!CX134</f>
        <v>0.2</v>
      </c>
      <c r="I175" s="43">
        <f>SmtRes!CZ134</f>
        <v>238.29</v>
      </c>
      <c r="J175" s="42">
        <f>SmtRes!AI134</f>
        <v>1.63</v>
      </c>
      <c r="K175" s="43">
        <f>ROUND(I175*J175, 2)</f>
        <v>388.41</v>
      </c>
      <c r="L175" s="42"/>
      <c r="M175" s="43">
        <f>SmtRes!DF134</f>
        <v>77.680000000000007</v>
      </c>
    </row>
    <row r="176" spans="1:83" ht="14.25" x14ac:dyDescent="0.2">
      <c r="A176" s="38"/>
      <c r="B176" s="38"/>
      <c r="C176" s="38" t="s">
        <v>701</v>
      </c>
      <c r="D176" s="38" t="s">
        <v>703</v>
      </c>
      <c r="E176" s="39" t="s">
        <v>127</v>
      </c>
      <c r="F176" s="41">
        <v>0.03</v>
      </c>
      <c r="G176" s="41"/>
      <c r="H176" s="41">
        <f>SmtRes!CX135</f>
        <v>0.06</v>
      </c>
      <c r="I176" s="43">
        <f>SmtRes!CZ135</f>
        <v>58.53</v>
      </c>
      <c r="J176" s="42">
        <f>SmtRes!AI135</f>
        <v>1.63</v>
      </c>
      <c r="K176" s="43">
        <f>ROUND(I176*J176, 2)</f>
        <v>95.4</v>
      </c>
      <c r="L176" s="42"/>
      <c r="M176" s="43">
        <f>SmtRes!DF135</f>
        <v>5.72</v>
      </c>
    </row>
    <row r="177" spans="1:13" ht="14.25" x14ac:dyDescent="0.2">
      <c r="A177" s="38"/>
      <c r="B177" s="38"/>
      <c r="C177" s="38" t="s">
        <v>704</v>
      </c>
      <c r="D177" s="38" t="s">
        <v>706</v>
      </c>
      <c r="E177" s="39" t="s">
        <v>127</v>
      </c>
      <c r="F177" s="41">
        <v>0.02</v>
      </c>
      <c r="G177" s="41"/>
      <c r="H177" s="41">
        <f>SmtRes!CX137</f>
        <v>0.04</v>
      </c>
      <c r="I177" s="43">
        <f>SmtRes!CZ137</f>
        <v>56.11</v>
      </c>
      <c r="J177" s="42">
        <f>SmtRes!AI137</f>
        <v>1.55</v>
      </c>
      <c r="K177" s="43">
        <f>ROUND(I177*J177, 2)</f>
        <v>86.97</v>
      </c>
      <c r="L177" s="42"/>
      <c r="M177" s="43">
        <f>SmtRes!DF137</f>
        <v>3.48</v>
      </c>
    </row>
    <row r="178" spans="1:13" ht="14.25" x14ac:dyDescent="0.2">
      <c r="A178" s="38"/>
      <c r="B178" s="38"/>
      <c r="C178" s="38" t="s">
        <v>707</v>
      </c>
      <c r="D178" s="38" t="s">
        <v>709</v>
      </c>
      <c r="E178" s="39" t="s">
        <v>35</v>
      </c>
      <c r="F178" s="41">
        <v>4.0000000000000002E-4</v>
      </c>
      <c r="G178" s="41"/>
      <c r="H178" s="41">
        <f>SmtRes!CX142</f>
        <v>8.0000000000000004E-4</v>
      </c>
      <c r="I178" s="43">
        <f>SmtRes!CZ142</f>
        <v>61265.39</v>
      </c>
      <c r="J178" s="42">
        <f>SmtRes!AI142</f>
        <v>1.48</v>
      </c>
      <c r="K178" s="43">
        <f>ROUND(I178*J178, 2)</f>
        <v>90672.78</v>
      </c>
      <c r="L178" s="42"/>
      <c r="M178" s="43">
        <f>SmtRes!DF142</f>
        <v>72.540000000000006</v>
      </c>
    </row>
    <row r="179" spans="1:13" ht="14.25" x14ac:dyDescent="0.2">
      <c r="A179" s="38"/>
      <c r="B179" s="38"/>
      <c r="C179" s="38" t="s">
        <v>710</v>
      </c>
      <c r="D179" s="38" t="s">
        <v>712</v>
      </c>
      <c r="E179" s="39" t="s">
        <v>35</v>
      </c>
      <c r="F179" s="41">
        <v>1E-4</v>
      </c>
      <c r="G179" s="41"/>
      <c r="H179" s="41">
        <f>SmtRes!CX143</f>
        <v>2.0000000000000001E-4</v>
      </c>
      <c r="I179" s="43">
        <f>SmtRes!CZ143</f>
        <v>80020.98</v>
      </c>
      <c r="J179" s="42">
        <f>SmtRes!AI143</f>
        <v>1.32</v>
      </c>
      <c r="K179" s="43">
        <f>ROUND(I179*J179, 2)</f>
        <v>105627.69</v>
      </c>
      <c r="L179" s="42"/>
      <c r="M179" s="43">
        <f>SmtRes!DF143</f>
        <v>21.13</v>
      </c>
    </row>
    <row r="180" spans="1:13" ht="14.25" x14ac:dyDescent="0.2">
      <c r="A180" s="38"/>
      <c r="B180" s="38"/>
      <c r="C180" s="38" t="s">
        <v>713</v>
      </c>
      <c r="D180" s="38" t="s">
        <v>715</v>
      </c>
      <c r="E180" s="39" t="s">
        <v>333</v>
      </c>
      <c r="F180" s="41">
        <v>0.06</v>
      </c>
      <c r="G180" s="41"/>
      <c r="H180" s="41">
        <f>SmtRes!CX144</f>
        <v>0.12</v>
      </c>
      <c r="I180" s="43"/>
      <c r="J180" s="42"/>
      <c r="K180" s="43">
        <f>SmtRes!CZ144</f>
        <v>1449.85</v>
      </c>
      <c r="L180" s="42"/>
      <c r="M180" s="43">
        <f>SmtRes!DF144</f>
        <v>173.98</v>
      </c>
    </row>
    <row r="181" spans="1:13" ht="28.5" x14ac:dyDescent="0.2">
      <c r="A181" s="38"/>
      <c r="B181" s="38"/>
      <c r="C181" s="38" t="str">
        <f>EtalonRes!I138</f>
        <v>05.1.02.07</v>
      </c>
      <c r="D181" s="38" t="str">
        <f>EtalonRes!K138</f>
        <v>Стойка железобетонная вибрированная для опор</v>
      </c>
      <c r="E181" s="39" t="str">
        <f>EtalonRes!O138</f>
        <v>ШТ</v>
      </c>
      <c r="F181" s="41">
        <f>EtalonRes!X138</f>
        <v>0</v>
      </c>
      <c r="G181" s="41"/>
      <c r="H181" s="41">
        <f>ROUND(EtalonRes!AG138*Source!I108, 7)</f>
        <v>0</v>
      </c>
      <c r="I181" s="43"/>
      <c r="J181" s="42"/>
      <c r="K181" s="43"/>
      <c r="L181" s="42"/>
      <c r="M181" s="43"/>
    </row>
    <row r="182" spans="1:13" ht="14.25" x14ac:dyDescent="0.2">
      <c r="A182" s="38"/>
      <c r="B182" s="38"/>
      <c r="C182" s="38" t="str">
        <f>EtalonRes!I139</f>
        <v>07.2.02.05</v>
      </c>
      <c r="D182" s="38" t="str">
        <f>EtalonRes!K139</f>
        <v>Траверсы стальные</v>
      </c>
      <c r="E182" s="39" t="str">
        <f>EtalonRes!O139</f>
        <v>т</v>
      </c>
      <c r="F182" s="41">
        <f>EtalonRes!X139</f>
        <v>0</v>
      </c>
      <c r="G182" s="41"/>
      <c r="H182" s="41">
        <f>ROUND(EtalonRes!AG139*Source!I108, 7)</f>
        <v>0</v>
      </c>
      <c r="I182" s="43"/>
      <c r="J182" s="42"/>
      <c r="K182" s="43"/>
      <c r="L182" s="42"/>
      <c r="M182" s="43"/>
    </row>
    <row r="183" spans="1:13" ht="14.25" x14ac:dyDescent="0.2">
      <c r="A183" s="38"/>
      <c r="B183" s="38"/>
      <c r="C183" s="38" t="str">
        <f>EtalonRes!I140</f>
        <v>07.2.07.13</v>
      </c>
      <c r="D183" s="38" t="str">
        <f>EtalonRes!K140</f>
        <v>Хомуты стальные</v>
      </c>
      <c r="E183" s="39" t="str">
        <f>EtalonRes!O140</f>
        <v>кг</v>
      </c>
      <c r="F183" s="41">
        <f>EtalonRes!X140</f>
        <v>0</v>
      </c>
      <c r="G183" s="41"/>
      <c r="H183" s="41">
        <f>ROUND(EtalonRes!AG140*Source!I108, 7)</f>
        <v>0</v>
      </c>
      <c r="I183" s="43"/>
      <c r="J183" s="42"/>
      <c r="K183" s="43"/>
      <c r="L183" s="42"/>
      <c r="M183" s="43"/>
    </row>
    <row r="184" spans="1:13" ht="14.25" x14ac:dyDescent="0.2">
      <c r="A184" s="38"/>
      <c r="B184" s="38"/>
      <c r="C184" s="38" t="str">
        <f>EtalonRes!I141</f>
        <v>08.3.04.02</v>
      </c>
      <c r="D184" s="38" t="str">
        <f>EtalonRes!K141</f>
        <v>Сталь стержневая диаметром до 10 мм</v>
      </c>
      <c r="E184" s="39" t="str">
        <f>EtalonRes!O141</f>
        <v>т</v>
      </c>
      <c r="F184" s="41">
        <f>EtalonRes!X141</f>
        <v>0</v>
      </c>
      <c r="G184" s="41"/>
      <c r="H184" s="41">
        <f>ROUND(EtalonRes!AG141*Source!I108, 7)</f>
        <v>0</v>
      </c>
      <c r="I184" s="43"/>
      <c r="J184" s="42"/>
      <c r="K184" s="43"/>
      <c r="L184" s="42"/>
      <c r="M184" s="43"/>
    </row>
    <row r="185" spans="1:13" ht="14.25" x14ac:dyDescent="0.2">
      <c r="A185" s="38"/>
      <c r="B185" s="38"/>
      <c r="C185" s="38" t="str">
        <f>EtalonRes!I145</f>
        <v>22.2.01.04</v>
      </c>
      <c r="D185" s="38" t="str">
        <f>EtalonRes!K145</f>
        <v>Изоляторы штыревые</v>
      </c>
      <c r="E185" s="39" t="str">
        <f>EtalonRes!O145</f>
        <v>ШТ</v>
      </c>
      <c r="F185" s="41">
        <f>EtalonRes!X145</f>
        <v>0</v>
      </c>
      <c r="G185" s="41"/>
      <c r="H185" s="41">
        <f>ROUND(EtalonRes!AG145*Source!I108, 7)</f>
        <v>0</v>
      </c>
      <c r="I185" s="43"/>
      <c r="J185" s="42"/>
      <c r="K185" s="43"/>
      <c r="L185" s="42"/>
      <c r="M185" s="43"/>
    </row>
    <row r="186" spans="1:13" ht="14.25" x14ac:dyDescent="0.2">
      <c r="A186" s="38"/>
      <c r="B186" s="38"/>
      <c r="C186" s="38" t="str">
        <f>EtalonRes!I146</f>
        <v>22.2.02.07</v>
      </c>
      <c r="D186" s="38" t="str">
        <f>EtalonRes!K146</f>
        <v>Детали крепления</v>
      </c>
      <c r="E186" s="39" t="str">
        <f>EtalonRes!O146</f>
        <v>кг</v>
      </c>
      <c r="F186" s="41">
        <f>EtalonRes!X146</f>
        <v>0</v>
      </c>
      <c r="G186" s="41"/>
      <c r="H186" s="41">
        <f>ROUND(EtalonRes!AG146*Source!I108, 7)</f>
        <v>0</v>
      </c>
      <c r="I186" s="43"/>
      <c r="J186" s="42"/>
      <c r="K186" s="43"/>
      <c r="L186" s="42"/>
      <c r="M186" s="43"/>
    </row>
    <row r="187" spans="1:13" ht="14.25" x14ac:dyDescent="0.2">
      <c r="A187" s="38"/>
      <c r="B187" s="38"/>
      <c r="C187" s="38" t="str">
        <f>EtalonRes!I147</f>
        <v>22.2.02.21</v>
      </c>
      <c r="D187" s="38" t="str">
        <f>EtalonRes!K147</f>
        <v>Штыри</v>
      </c>
      <c r="E187" s="39" t="str">
        <f>EtalonRes!O147</f>
        <v>ШТ</v>
      </c>
      <c r="F187" s="41">
        <f>EtalonRes!X147</f>
        <v>0</v>
      </c>
      <c r="G187" s="41"/>
      <c r="H187" s="41">
        <f>ROUND(EtalonRes!AG147*Source!I108, 7)</f>
        <v>0</v>
      </c>
      <c r="I187" s="43"/>
      <c r="J187" s="42"/>
      <c r="K187" s="43"/>
      <c r="L187" s="42"/>
      <c r="M187" s="43"/>
    </row>
    <row r="188" spans="1:13" ht="14.25" x14ac:dyDescent="0.2">
      <c r="A188" s="38"/>
      <c r="B188" s="38"/>
      <c r="C188" s="38" t="str">
        <f>EtalonRes!I148</f>
        <v>22.2.02.23</v>
      </c>
      <c r="D188" s="48" t="str">
        <f>EtalonRes!K148</f>
        <v>Металлические плакаты</v>
      </c>
      <c r="E188" s="49" t="str">
        <f>EtalonRes!O148</f>
        <v>ШТ</v>
      </c>
      <c r="F188" s="50">
        <f>EtalonRes!X148</f>
        <v>0</v>
      </c>
      <c r="G188" s="50"/>
      <c r="H188" s="50">
        <f>ROUND(EtalonRes!AG148*Source!I108, 7)</f>
        <v>0</v>
      </c>
      <c r="I188" s="51"/>
      <c r="J188" s="52"/>
      <c r="K188" s="51"/>
      <c r="L188" s="52"/>
      <c r="M188" s="51"/>
    </row>
    <row r="189" spans="1:13" ht="15" x14ac:dyDescent="0.2">
      <c r="A189" s="38"/>
      <c r="B189" s="38"/>
      <c r="C189" s="38"/>
      <c r="D189" s="54" t="s">
        <v>837</v>
      </c>
      <c r="E189" s="39"/>
      <c r="F189" s="41"/>
      <c r="G189" s="41"/>
      <c r="H189" s="41"/>
      <c r="I189" s="43"/>
      <c r="J189" s="42"/>
      <c r="K189" s="43"/>
      <c r="L189" s="42"/>
      <c r="M189" s="43">
        <f>M166+M168+M169+M174</f>
        <v>19495.82</v>
      </c>
    </row>
    <row r="190" spans="1:13" ht="14.25" x14ac:dyDescent="0.2">
      <c r="A190" s="38"/>
      <c r="B190" s="38"/>
      <c r="C190" s="38"/>
      <c r="D190" s="38" t="s">
        <v>838</v>
      </c>
      <c r="E190" s="39"/>
      <c r="F190" s="41"/>
      <c r="G190" s="41"/>
      <c r="H190" s="41"/>
      <c r="I190" s="43"/>
      <c r="J190" s="42"/>
      <c r="K190" s="43"/>
      <c r="L190" s="42"/>
      <c r="M190" s="43">
        <f>SUM(AR165:AR193)+SUM(AS165:AS193)+SUM(AT165:AT193)+SUM(AU165:AU193)+SUM(AV165:AV193)</f>
        <v>10066.43</v>
      </c>
    </row>
    <row r="191" spans="1:13" ht="14.25" x14ac:dyDescent="0.2">
      <c r="A191" s="38"/>
      <c r="B191" s="38"/>
      <c r="C191" s="38" t="s">
        <v>30</v>
      </c>
      <c r="D191" s="38" t="s">
        <v>839</v>
      </c>
      <c r="E191" s="39" t="s">
        <v>99</v>
      </c>
      <c r="F191" s="41">
        <f>Source!BZ108</f>
        <v>103</v>
      </c>
      <c r="G191" s="41"/>
      <c r="H191" s="41">
        <f>Source!AT108</f>
        <v>103</v>
      </c>
      <c r="I191" s="43"/>
      <c r="J191" s="42"/>
      <c r="K191" s="43"/>
      <c r="L191" s="42"/>
      <c r="M191" s="43">
        <f>SUM(AZ165:AZ193)</f>
        <v>10368.42</v>
      </c>
    </row>
    <row r="192" spans="1:13" ht="14.25" x14ac:dyDescent="0.2">
      <c r="A192" s="48"/>
      <c r="B192" s="48"/>
      <c r="C192" s="48" t="s">
        <v>31</v>
      </c>
      <c r="D192" s="48" t="s">
        <v>840</v>
      </c>
      <c r="E192" s="49" t="s">
        <v>99</v>
      </c>
      <c r="F192" s="50">
        <f>Source!CA108</f>
        <v>60</v>
      </c>
      <c r="G192" s="50"/>
      <c r="H192" s="50">
        <f>Source!AU108</f>
        <v>60</v>
      </c>
      <c r="I192" s="51"/>
      <c r="J192" s="52"/>
      <c r="K192" s="51"/>
      <c r="L192" s="52"/>
      <c r="M192" s="51">
        <f>SUM(BA165:BA193)</f>
        <v>6039.86</v>
      </c>
    </row>
    <row r="193" spans="1:101" ht="15" x14ac:dyDescent="0.2">
      <c r="D193" s="120" t="s">
        <v>841</v>
      </c>
      <c r="E193" s="120"/>
      <c r="F193" s="120"/>
      <c r="G193" s="120"/>
      <c r="H193" s="120"/>
      <c r="I193" s="120"/>
      <c r="J193" s="121">
        <f>IF(F165&lt;&gt;0,L193/F165, 0)</f>
        <v>17952.05</v>
      </c>
      <c r="K193" s="121"/>
      <c r="L193" s="121">
        <f>M166+M168+M174+M191+M192+M169</f>
        <v>35904.1</v>
      </c>
      <c r="M193" s="121"/>
      <c r="AD193">
        <f>ROUND((Source!AT108/100)*((ROUND(SUMIF(SmtRes!AQ130:'SmtRes'!AQ148,"=1",SmtRes!AD130:'SmtRes'!AD148)*Source!I108, 2)+ROUND(SUMIF(SmtRes!AQ130:'SmtRes'!AQ148,"=1",SmtRes!AC130:'SmtRes'!AC148)*Source!I108, 2))), 2)</f>
        <v>4108.32</v>
      </c>
      <c r="AE193">
        <f>ROUND((Source!AU108/100)*((ROUND(SUMIF(SmtRes!AQ130:'SmtRes'!AQ148,"=1",SmtRes!AD130:'SmtRes'!AD148)*Source!I108, 2)+ROUND(SUMIF(SmtRes!AQ130:'SmtRes'!AQ148,"=1",SmtRes!AC130:'SmtRes'!AC148)*Source!I108, 2))), 2)</f>
        <v>2393.1999999999998</v>
      </c>
      <c r="AN193" s="53">
        <f>M166+M168+M174+M191+M192+M169</f>
        <v>35904.1</v>
      </c>
      <c r="AO193" s="53">
        <f>M168</f>
        <v>9074.86</v>
      </c>
      <c r="AQ193" t="s">
        <v>842</v>
      </c>
      <c r="AR193" s="53">
        <f>M166</f>
        <v>7158.54</v>
      </c>
      <c r="AT193" s="53">
        <f>M169</f>
        <v>2907.89</v>
      </c>
      <c r="AV193" t="s">
        <v>842</v>
      </c>
      <c r="AW193" s="53">
        <f>M174</f>
        <v>354.53</v>
      </c>
      <c r="AZ193">
        <f>Source!X108</f>
        <v>10368.42</v>
      </c>
      <c r="BA193">
        <f>Source!Y108</f>
        <v>6039.86</v>
      </c>
      <c r="CD193">
        <v>1</v>
      </c>
    </row>
    <row r="194" spans="1:101" ht="28.5" x14ac:dyDescent="0.2">
      <c r="A194" s="36" t="s">
        <v>268</v>
      </c>
      <c r="B194" s="36" t="s">
        <v>268</v>
      </c>
      <c r="C194" s="38" t="s">
        <v>878</v>
      </c>
      <c r="D194" s="38" t="str">
        <f>Source!G118</f>
        <v>Затраты на бурение котлованов, учтенные нормой: 33-04-003-02</v>
      </c>
      <c r="E194" s="39" t="str">
        <f>Source!H118</f>
        <v>ШТ</v>
      </c>
      <c r="F194" s="41">
        <f>Source!K118</f>
        <v>-2</v>
      </c>
      <c r="G194" s="41"/>
      <c r="H194" s="41">
        <f>Source!I118</f>
        <v>-2</v>
      </c>
      <c r="I194" s="43"/>
      <c r="J194" s="42"/>
      <c r="K194" s="43"/>
      <c r="L194" s="42"/>
      <c r="M194" s="43"/>
    </row>
    <row r="195" spans="1:101" ht="15" x14ac:dyDescent="0.2">
      <c r="A195" s="37"/>
      <c r="B195" s="37"/>
      <c r="C195" s="41">
        <v>1</v>
      </c>
      <c r="D195" s="37" t="s">
        <v>833</v>
      </c>
      <c r="E195" s="39" t="s">
        <v>602</v>
      </c>
      <c r="F195" s="46"/>
      <c r="G195" s="41"/>
      <c r="H195" s="46">
        <f>Source!U118</f>
        <v>-1.66</v>
      </c>
      <c r="I195" s="41"/>
      <c r="J195" s="41"/>
      <c r="K195" s="41"/>
      <c r="L195" s="41"/>
      <c r="M195" s="47">
        <f>SUM(M196:M196)-SUMIF(CE196:CE196, 1, M196:M196)</f>
        <v>-993.58</v>
      </c>
    </row>
    <row r="196" spans="1:101" ht="14.25" x14ac:dyDescent="0.2">
      <c r="A196" s="38"/>
      <c r="B196" s="38"/>
      <c r="C196" s="38" t="s">
        <v>667</v>
      </c>
      <c r="D196" s="38" t="s">
        <v>668</v>
      </c>
      <c r="E196" s="39" t="s">
        <v>602</v>
      </c>
      <c r="F196" s="41">
        <v>0.83</v>
      </c>
      <c r="G196" s="41"/>
      <c r="H196" s="41">
        <f>SmtRes!CX149</f>
        <v>-1.66</v>
      </c>
      <c r="I196" s="43"/>
      <c r="J196" s="42"/>
      <c r="K196" s="43">
        <f>SmtRes!CZ149</f>
        <v>598.54</v>
      </c>
      <c r="L196" s="42"/>
      <c r="M196" s="43">
        <f>SmtRes!DI149</f>
        <v>-993.58</v>
      </c>
    </row>
    <row r="197" spans="1:101" ht="15" x14ac:dyDescent="0.2">
      <c r="A197" s="37"/>
      <c r="B197" s="37"/>
      <c r="C197" s="41">
        <v>2</v>
      </c>
      <c r="D197" s="37" t="s">
        <v>834</v>
      </c>
      <c r="E197" s="39"/>
      <c r="F197" s="46"/>
      <c r="G197" s="41"/>
      <c r="H197" s="46"/>
      <c r="I197" s="41"/>
      <c r="J197" s="41"/>
      <c r="K197" s="41"/>
      <c r="L197" s="41"/>
      <c r="M197" s="47">
        <f>SUM(M198:M200)-SUMIF(CE198:CE200, 1, M198:M200)</f>
        <v>-3796.55</v>
      </c>
    </row>
    <row r="198" spans="1:101" ht="15" x14ac:dyDescent="0.2">
      <c r="A198" s="37"/>
      <c r="B198" s="37"/>
      <c r="C198" s="41"/>
      <c r="D198" s="37" t="s">
        <v>836</v>
      </c>
      <c r="E198" s="39" t="s">
        <v>602</v>
      </c>
      <c r="F198" s="46"/>
      <c r="G198" s="41"/>
      <c r="H198" s="46">
        <f>Source!V118</f>
        <v>-1.42</v>
      </c>
      <c r="I198" s="41"/>
      <c r="J198" s="41"/>
      <c r="K198" s="41"/>
      <c r="L198" s="41"/>
      <c r="M198" s="47">
        <f>SUMIF(CE199:CE200, 1, M199:M200)</f>
        <v>-1059.83</v>
      </c>
      <c r="CE198">
        <v>1</v>
      </c>
    </row>
    <row r="199" spans="1:101" ht="42.75" x14ac:dyDescent="0.2">
      <c r="A199" s="38"/>
      <c r="B199" s="38"/>
      <c r="C199" s="38" t="s">
        <v>638</v>
      </c>
      <c r="D199" s="38" t="s">
        <v>640</v>
      </c>
      <c r="E199" s="39" t="s">
        <v>608</v>
      </c>
      <c r="F199" s="41">
        <v>0.71</v>
      </c>
      <c r="G199" s="41"/>
      <c r="H199" s="41">
        <f>SmtRes!CX151</f>
        <v>-1.42</v>
      </c>
      <c r="I199" s="43">
        <f>SmtRes!CZ151</f>
        <v>2088.77</v>
      </c>
      <c r="J199" s="42">
        <f>SmtRes!AJ151</f>
        <v>1.28</v>
      </c>
      <c r="K199" s="43">
        <f>ROUND(I199*J199, 2)</f>
        <v>2673.63</v>
      </c>
      <c r="L199" s="42"/>
      <c r="M199" s="43">
        <f>SmtRes!DG151</f>
        <v>-3796.55</v>
      </c>
    </row>
    <row r="200" spans="1:101" ht="28.5" x14ac:dyDescent="0.2">
      <c r="A200" s="38"/>
      <c r="B200" s="38"/>
      <c r="C200" s="38" t="s">
        <v>641</v>
      </c>
      <c r="D200" s="48" t="s">
        <v>844</v>
      </c>
      <c r="E200" s="49" t="s">
        <v>602</v>
      </c>
      <c r="F200" s="50">
        <f>SmtRes!DO151*SmtRes!AT151</f>
        <v>0.71</v>
      </c>
      <c r="G200" s="50"/>
      <c r="H200" s="50">
        <f>ROUND(F200*H194, 7)</f>
        <v>-1.42</v>
      </c>
      <c r="I200" s="51"/>
      <c r="J200" s="52"/>
      <c r="K200" s="51">
        <f>ROUND(SmtRes!AG151/SmtRes!DO151, 2)</f>
        <v>746.36</v>
      </c>
      <c r="L200" s="52"/>
      <c r="M200" s="51">
        <f>SmtRes!DH151</f>
        <v>-1059.83</v>
      </c>
      <c r="CE200">
        <v>1</v>
      </c>
    </row>
    <row r="201" spans="1:101" ht="15" x14ac:dyDescent="0.2">
      <c r="A201" s="38"/>
      <c r="B201" s="38"/>
      <c r="C201" s="38"/>
      <c r="D201" s="54" t="s">
        <v>837</v>
      </c>
      <c r="E201" s="39"/>
      <c r="F201" s="41"/>
      <c r="G201" s="41"/>
      <c r="H201" s="41"/>
      <c r="I201" s="43"/>
      <c r="J201" s="42"/>
      <c r="K201" s="43"/>
      <c r="L201" s="42"/>
      <c r="M201" s="43">
        <f>M195+M197+M198</f>
        <v>-5849.96</v>
      </c>
    </row>
    <row r="202" spans="1:101" ht="14.25" x14ac:dyDescent="0.2">
      <c r="A202" s="38"/>
      <c r="B202" s="38"/>
      <c r="C202" s="38"/>
      <c r="D202" s="38" t="s">
        <v>838</v>
      </c>
      <c r="E202" s="39"/>
      <c r="F202" s="41"/>
      <c r="G202" s="41"/>
      <c r="H202" s="41"/>
      <c r="I202" s="43"/>
      <c r="J202" s="42"/>
      <c r="K202" s="43"/>
      <c r="L202" s="42"/>
      <c r="M202" s="43">
        <f>SUM(AR194:AR205)+SUM(AS194:AS205)+SUM(AT194:AT205)+SUM(AU194:AU205)+SUM(AV194:AV205)</f>
        <v>-2053.41</v>
      </c>
    </row>
    <row r="203" spans="1:101" ht="14.25" x14ac:dyDescent="0.2">
      <c r="A203" s="38"/>
      <c r="B203" s="38"/>
      <c r="C203" s="38" t="s">
        <v>30</v>
      </c>
      <c r="D203" s="38" t="s">
        <v>839</v>
      </c>
      <c r="E203" s="39" t="s">
        <v>99</v>
      </c>
      <c r="F203" s="41">
        <f>Source!BZ118</f>
        <v>103</v>
      </c>
      <c r="G203" s="41"/>
      <c r="H203" s="41">
        <f>Source!AT118</f>
        <v>103</v>
      </c>
      <c r="I203" s="43"/>
      <c r="J203" s="42"/>
      <c r="K203" s="43"/>
      <c r="L203" s="42"/>
      <c r="M203" s="43">
        <f>SUM(AZ194:AZ205)</f>
        <v>-2115.0100000000002</v>
      </c>
    </row>
    <row r="204" spans="1:101" ht="14.25" x14ac:dyDescent="0.2">
      <c r="A204" s="48"/>
      <c r="B204" s="48"/>
      <c r="C204" s="48" t="s">
        <v>31</v>
      </c>
      <c r="D204" s="48" t="s">
        <v>840</v>
      </c>
      <c r="E204" s="49" t="s">
        <v>99</v>
      </c>
      <c r="F204" s="50">
        <f>Source!CA118</f>
        <v>60</v>
      </c>
      <c r="G204" s="50"/>
      <c r="H204" s="50">
        <f>Source!AU118</f>
        <v>60</v>
      </c>
      <c r="I204" s="51"/>
      <c r="J204" s="52"/>
      <c r="K204" s="51"/>
      <c r="L204" s="52"/>
      <c r="M204" s="51">
        <f>SUM(BA194:BA205)</f>
        <v>-1232.05</v>
      </c>
    </row>
    <row r="205" spans="1:101" ht="15" x14ac:dyDescent="0.2">
      <c r="D205" s="120" t="s">
        <v>841</v>
      </c>
      <c r="E205" s="120"/>
      <c r="F205" s="120"/>
      <c r="G205" s="120"/>
      <c r="H205" s="120"/>
      <c r="I205" s="120"/>
      <c r="J205" s="121">
        <f>IF(F194&lt;&gt;0,L205/F194, 0)</f>
        <v>4598.51</v>
      </c>
      <c r="K205" s="121"/>
      <c r="L205" s="121">
        <f>M195+M197+M203+M204+M198</f>
        <v>-9197.02</v>
      </c>
      <c r="M205" s="121"/>
      <c r="AD205">
        <f>ROUND((Source!AT118/100)*((ROUND(SUMIF(SmtRes!AQ149:'SmtRes'!AQ151,"=1",SmtRes!AD149:'SmtRes'!AD151)*Source!I118, 2)+ROUND(SUMIF(SmtRes!AQ149:'SmtRes'!AQ151,"=1",SmtRes!AC149:'SmtRes'!AC151)*Source!I118, 2))), 2)</f>
        <v>-2770.49</v>
      </c>
      <c r="AE205">
        <f>ROUND((Source!AU118/100)*((ROUND(SUMIF(SmtRes!AQ149:'SmtRes'!AQ151,"=1",SmtRes!AD149:'SmtRes'!AD151)*Source!I118, 2)+ROUND(SUMIF(SmtRes!AQ149:'SmtRes'!AQ151,"=1",SmtRes!AC149:'SmtRes'!AC151)*Source!I118, 2))), 2)</f>
        <v>-1613.88</v>
      </c>
      <c r="AN205" s="53">
        <f>M195+M197+M203+M204+M198</f>
        <v>-9197.02</v>
      </c>
      <c r="AO205" s="53">
        <f>M197</f>
        <v>-3796.55</v>
      </c>
      <c r="AQ205" t="s">
        <v>842</v>
      </c>
      <c r="AR205" s="53">
        <f>M195</f>
        <v>-993.58</v>
      </c>
      <c r="AT205" s="53">
        <f>M198</f>
        <v>-1059.83</v>
      </c>
      <c r="AV205" t="s">
        <v>842</v>
      </c>
      <c r="AW205">
        <f>0</f>
        <v>0</v>
      </c>
      <c r="AZ205">
        <f>Source!X118</f>
        <v>-2115.0100000000002</v>
      </c>
      <c r="BA205">
        <f>Source!Y118</f>
        <v>-1232.05</v>
      </c>
      <c r="CD205">
        <v>1</v>
      </c>
    </row>
    <row r="206" spans="1:101" ht="28.5" x14ac:dyDescent="0.2">
      <c r="A206" s="36" t="s">
        <v>272</v>
      </c>
      <c r="B206" s="36" t="s">
        <v>272</v>
      </c>
      <c r="C206" s="38" t="s">
        <v>878</v>
      </c>
      <c r="D206" s="38" t="str">
        <f>Source!G119</f>
        <v>Затраты на бурение котлованов, учтенные нормой: 33-04-003-02</v>
      </c>
      <c r="E206" s="39" t="str">
        <f>Source!H119</f>
        <v>ШТ</v>
      </c>
      <c r="F206" s="41">
        <f>Source!K119</f>
        <v>2</v>
      </c>
      <c r="G206" s="41"/>
      <c r="H206" s="41">
        <f>Source!I119</f>
        <v>2</v>
      </c>
      <c r="I206" s="43"/>
      <c r="J206" s="42"/>
      <c r="K206" s="43"/>
      <c r="L206" s="42"/>
      <c r="M206" s="43"/>
    </row>
    <row r="207" spans="1:101" ht="25.5" x14ac:dyDescent="0.2">
      <c r="C207" s="44" t="s">
        <v>783</v>
      </c>
      <c r="D207" s="119" t="s">
        <v>879</v>
      </c>
      <c r="E207" s="119"/>
      <c r="F207" s="119"/>
      <c r="G207" s="119"/>
      <c r="H207" s="119"/>
      <c r="I207" s="119"/>
      <c r="J207" s="119"/>
      <c r="K207" s="119"/>
      <c r="L207" s="119"/>
      <c r="M207" s="119"/>
      <c r="CW207" s="45" t="s">
        <v>879</v>
      </c>
    </row>
    <row r="208" spans="1:101" ht="15" x14ac:dyDescent="0.2">
      <c r="A208" s="37"/>
      <c r="B208" s="37"/>
      <c r="C208" s="41">
        <v>1</v>
      </c>
      <c r="D208" s="37" t="s">
        <v>833</v>
      </c>
      <c r="E208" s="39" t="s">
        <v>602</v>
      </c>
      <c r="F208" s="46"/>
      <c r="G208" s="41"/>
      <c r="H208" s="46">
        <f>Source!U119</f>
        <v>2.0750000000000002</v>
      </c>
      <c r="I208" s="41"/>
      <c r="J208" s="41"/>
      <c r="K208" s="41"/>
      <c r="L208" s="41"/>
      <c r="M208" s="47">
        <f>SUM(M209:M209)-SUMIF(CE209:CE209, 1, M209:M209)</f>
        <v>1241.97</v>
      </c>
    </row>
    <row r="209" spans="1:83" ht="14.25" x14ac:dyDescent="0.2">
      <c r="A209" s="38"/>
      <c r="B209" s="38"/>
      <c r="C209" s="38" t="s">
        <v>667</v>
      </c>
      <c r="D209" s="38" t="s">
        <v>668</v>
      </c>
      <c r="E209" s="39" t="s">
        <v>602</v>
      </c>
      <c r="F209" s="41">
        <v>0.83</v>
      </c>
      <c r="G209" s="41">
        <f>ROUND(1.25,7)</f>
        <v>1.25</v>
      </c>
      <c r="H209" s="41">
        <f>SmtRes!CX152</f>
        <v>2.0750000000000002</v>
      </c>
      <c r="I209" s="43"/>
      <c r="J209" s="42"/>
      <c r="K209" s="43">
        <f>SmtRes!CZ152</f>
        <v>598.54</v>
      </c>
      <c r="L209" s="42"/>
      <c r="M209" s="43">
        <f>SmtRes!DI152</f>
        <v>1241.97</v>
      </c>
    </row>
    <row r="210" spans="1:83" ht="15" x14ac:dyDescent="0.2">
      <c r="A210" s="37"/>
      <c r="B210" s="37"/>
      <c r="C210" s="41">
        <v>2</v>
      </c>
      <c r="D210" s="37" t="s">
        <v>834</v>
      </c>
      <c r="E210" s="39"/>
      <c r="F210" s="46"/>
      <c r="G210" s="41"/>
      <c r="H210" s="46"/>
      <c r="I210" s="41"/>
      <c r="J210" s="41"/>
      <c r="K210" s="41"/>
      <c r="L210" s="41"/>
      <c r="M210" s="47">
        <f>SUM(M211:M213)-SUMIF(CE211:CE213, 1, M211:M213)</f>
        <v>4745.6899999999996</v>
      </c>
    </row>
    <row r="211" spans="1:83" ht="15" x14ac:dyDescent="0.2">
      <c r="A211" s="37"/>
      <c r="B211" s="37"/>
      <c r="C211" s="41"/>
      <c r="D211" s="37" t="s">
        <v>836</v>
      </c>
      <c r="E211" s="39" t="s">
        <v>602</v>
      </c>
      <c r="F211" s="46"/>
      <c r="G211" s="41"/>
      <c r="H211" s="46">
        <f>Source!V119</f>
        <v>1.7749999999999999</v>
      </c>
      <c r="I211" s="41"/>
      <c r="J211" s="41"/>
      <c r="K211" s="41"/>
      <c r="L211" s="41"/>
      <c r="M211" s="47">
        <f>SUMIF(CE212:CE213, 1, M212:M213)</f>
        <v>1324.79</v>
      </c>
      <c r="CE211">
        <v>1</v>
      </c>
    </row>
    <row r="212" spans="1:83" ht="42.75" x14ac:dyDescent="0.2">
      <c r="A212" s="38"/>
      <c r="B212" s="38"/>
      <c r="C212" s="38" t="s">
        <v>638</v>
      </c>
      <c r="D212" s="38" t="s">
        <v>640</v>
      </c>
      <c r="E212" s="39" t="s">
        <v>608</v>
      </c>
      <c r="F212" s="41">
        <v>0.71</v>
      </c>
      <c r="G212" s="41">
        <f>ROUND(1.25,7)</f>
        <v>1.25</v>
      </c>
      <c r="H212" s="41">
        <f>SmtRes!CX154</f>
        <v>1.7749999999999999</v>
      </c>
      <c r="I212" s="43">
        <f>SmtRes!CZ154</f>
        <v>2088.77</v>
      </c>
      <c r="J212" s="42">
        <f>SmtRes!AJ154</f>
        <v>1.28</v>
      </c>
      <c r="K212" s="43">
        <f>ROUND(I212*J212, 2)</f>
        <v>2673.63</v>
      </c>
      <c r="L212" s="42"/>
      <c r="M212" s="43">
        <f>SmtRes!DG154</f>
        <v>4745.6899999999996</v>
      </c>
    </row>
    <row r="213" spans="1:83" ht="28.5" x14ac:dyDescent="0.2">
      <c r="A213" s="38"/>
      <c r="B213" s="38"/>
      <c r="C213" s="38" t="s">
        <v>641</v>
      </c>
      <c r="D213" s="48" t="s">
        <v>844</v>
      </c>
      <c r="E213" s="49" t="s">
        <v>602</v>
      </c>
      <c r="F213" s="50">
        <f>SmtRes!DO154*SmtRes!AT154</f>
        <v>0.71</v>
      </c>
      <c r="G213" s="50">
        <f>ROUND(1.25,7)</f>
        <v>1.25</v>
      </c>
      <c r="H213" s="50">
        <f>ROUND(F213*H206, 7)</f>
        <v>1.42</v>
      </c>
      <c r="I213" s="51"/>
      <c r="J213" s="52"/>
      <c r="K213" s="51">
        <f>ROUND(SmtRes!AG154/SmtRes!DO154, 2)</f>
        <v>746.36</v>
      </c>
      <c r="L213" s="52"/>
      <c r="M213" s="51">
        <f>SmtRes!DH154</f>
        <v>1324.79</v>
      </c>
      <c r="CE213">
        <v>1</v>
      </c>
    </row>
    <row r="214" spans="1:83" ht="15" x14ac:dyDescent="0.2">
      <c r="A214" s="38"/>
      <c r="B214" s="38"/>
      <c r="C214" s="38"/>
      <c r="D214" s="54" t="s">
        <v>837</v>
      </c>
      <c r="E214" s="39"/>
      <c r="F214" s="41"/>
      <c r="G214" s="41"/>
      <c r="H214" s="41"/>
      <c r="I214" s="43"/>
      <c r="J214" s="42"/>
      <c r="K214" s="43"/>
      <c r="L214" s="42"/>
      <c r="M214" s="43">
        <f>M208+M210+M211</f>
        <v>7312.45</v>
      </c>
    </row>
    <row r="215" spans="1:83" ht="14.25" x14ac:dyDescent="0.2">
      <c r="A215" s="38"/>
      <c r="B215" s="38"/>
      <c r="C215" s="38"/>
      <c r="D215" s="38" t="s">
        <v>838</v>
      </c>
      <c r="E215" s="39"/>
      <c r="F215" s="41"/>
      <c r="G215" s="41"/>
      <c r="H215" s="41"/>
      <c r="I215" s="43"/>
      <c r="J215" s="42"/>
      <c r="K215" s="43"/>
      <c r="L215" s="42"/>
      <c r="M215" s="43">
        <f>SUM(AR206:AR218)+SUM(AS206:AS218)+SUM(AT206:AT218)+SUM(AU206:AU218)+SUM(AV206:AV218)</f>
        <v>2566.7600000000002</v>
      </c>
    </row>
    <row r="216" spans="1:83" ht="14.25" x14ac:dyDescent="0.2">
      <c r="A216" s="38"/>
      <c r="B216" s="38"/>
      <c r="C216" s="38" t="s">
        <v>30</v>
      </c>
      <c r="D216" s="38" t="s">
        <v>839</v>
      </c>
      <c r="E216" s="39" t="s">
        <v>99</v>
      </c>
      <c r="F216" s="41">
        <f>Source!BZ119</f>
        <v>103</v>
      </c>
      <c r="G216" s="41"/>
      <c r="H216" s="41">
        <f>Source!AT119</f>
        <v>103</v>
      </c>
      <c r="I216" s="43"/>
      <c r="J216" s="42"/>
      <c r="K216" s="43"/>
      <c r="L216" s="42"/>
      <c r="M216" s="43">
        <f>SUM(AZ206:AZ218)</f>
        <v>2643.76</v>
      </c>
    </row>
    <row r="217" spans="1:83" ht="14.25" x14ac:dyDescent="0.2">
      <c r="A217" s="48"/>
      <c r="B217" s="48"/>
      <c r="C217" s="48" t="s">
        <v>31</v>
      </c>
      <c r="D217" s="48" t="s">
        <v>840</v>
      </c>
      <c r="E217" s="49" t="s">
        <v>99</v>
      </c>
      <c r="F217" s="50">
        <f>Source!CA119</f>
        <v>60</v>
      </c>
      <c r="G217" s="50"/>
      <c r="H217" s="50">
        <f>Source!AU119</f>
        <v>60</v>
      </c>
      <c r="I217" s="51"/>
      <c r="J217" s="52"/>
      <c r="K217" s="51"/>
      <c r="L217" s="52"/>
      <c r="M217" s="51">
        <f>SUM(BA206:BA218)</f>
        <v>1540.06</v>
      </c>
    </row>
    <row r="218" spans="1:83" ht="15" x14ac:dyDescent="0.2">
      <c r="D218" s="120" t="s">
        <v>841</v>
      </c>
      <c r="E218" s="120"/>
      <c r="F218" s="120"/>
      <c r="G218" s="120"/>
      <c r="H218" s="120"/>
      <c r="I218" s="120"/>
      <c r="J218" s="121">
        <f>IF(F206&lt;&gt;0,L218/F206, 0)</f>
        <v>5748.1350000000002</v>
      </c>
      <c r="K218" s="121"/>
      <c r="L218" s="121">
        <f>M208+M210+M216+M217+M211</f>
        <v>11496.27</v>
      </c>
      <c r="M218" s="121"/>
      <c r="AD218">
        <f>ROUND((Source!AT119/100)*((ROUND(SUMIF(SmtRes!AQ152:'SmtRes'!AQ154,"=1",SmtRes!AD152:'SmtRes'!AD154)*Source!I119, 2)+ROUND(SUMIF(SmtRes!AQ152:'SmtRes'!AQ154,"=1",SmtRes!AC152:'SmtRes'!AC154)*Source!I119, 2))), 2)</f>
        <v>2770.49</v>
      </c>
      <c r="AE218">
        <f>ROUND((Source!AU119/100)*((ROUND(SUMIF(SmtRes!AQ152:'SmtRes'!AQ154,"=1",SmtRes!AD152:'SmtRes'!AD154)*Source!I119, 2)+ROUND(SUMIF(SmtRes!AQ152:'SmtRes'!AQ154,"=1",SmtRes!AC152:'SmtRes'!AC154)*Source!I119, 2))), 2)</f>
        <v>1613.88</v>
      </c>
      <c r="AN218" s="53">
        <f>M208+M210+M216+M217+M211</f>
        <v>11496.27</v>
      </c>
      <c r="AO218" s="53">
        <f>M210</f>
        <v>4745.6899999999996</v>
      </c>
      <c r="AQ218" t="s">
        <v>842</v>
      </c>
      <c r="AR218" s="53">
        <f>M208</f>
        <v>1241.97</v>
      </c>
      <c r="AT218" s="53">
        <f>M211</f>
        <v>1324.79</v>
      </c>
      <c r="AV218" t="s">
        <v>842</v>
      </c>
      <c r="AW218">
        <f>0</f>
        <v>0</v>
      </c>
      <c r="AZ218">
        <f>Source!X119</f>
        <v>2643.76</v>
      </c>
      <c r="BA218">
        <f>Source!Y119</f>
        <v>1540.06</v>
      </c>
      <c r="CD218">
        <v>1</v>
      </c>
    </row>
    <row r="219" spans="1:83" ht="57" x14ac:dyDescent="0.2">
      <c r="A219" s="36" t="s">
        <v>284</v>
      </c>
      <c r="B219" s="36" t="s">
        <v>284</v>
      </c>
      <c r="C219" s="38" t="s">
        <v>831</v>
      </c>
      <c r="D219" s="38" t="str">
        <f>Source!G127</f>
        <v>Подвеска проводов ВЛ 0,38 кВ на переходах через препятствия: автомобильные дороги 2 и 3 категории с линиями связи, ВЛ 0,38 кВ</v>
      </c>
      <c r="E219" s="39" t="str">
        <f>Source!H127</f>
        <v>переход</v>
      </c>
      <c r="F219" s="41">
        <f>Source!K127</f>
        <v>1</v>
      </c>
      <c r="G219" s="41"/>
      <c r="H219" s="41">
        <f>Source!I127</f>
        <v>1</v>
      </c>
      <c r="I219" s="43"/>
      <c r="J219" s="42"/>
      <c r="K219" s="43"/>
      <c r="L219" s="42"/>
      <c r="M219" s="43"/>
    </row>
    <row r="220" spans="1:83" ht="15" x14ac:dyDescent="0.2">
      <c r="A220" s="37"/>
      <c r="B220" s="37"/>
      <c r="C220" s="41">
        <v>1</v>
      </c>
      <c r="D220" s="37" t="s">
        <v>833</v>
      </c>
      <c r="E220" s="39" t="s">
        <v>602</v>
      </c>
      <c r="F220" s="46"/>
      <c r="G220" s="41"/>
      <c r="H220" s="46">
        <f>Source!U127</f>
        <v>7.21</v>
      </c>
      <c r="I220" s="41"/>
      <c r="J220" s="41"/>
      <c r="K220" s="41"/>
      <c r="L220" s="41"/>
      <c r="M220" s="47">
        <f>SUM(M221:M221)-SUMIF(CE221:CE221, 1, M221:M221)</f>
        <v>4472.72</v>
      </c>
    </row>
    <row r="221" spans="1:83" ht="14.25" x14ac:dyDescent="0.2">
      <c r="A221" s="38"/>
      <c r="B221" s="38"/>
      <c r="C221" s="38" t="s">
        <v>600</v>
      </c>
      <c r="D221" s="38" t="s">
        <v>601</v>
      </c>
      <c r="E221" s="39" t="s">
        <v>602</v>
      </c>
      <c r="F221" s="41">
        <v>7.21</v>
      </c>
      <c r="G221" s="41"/>
      <c r="H221" s="41">
        <f>SmtRes!CX175</f>
        <v>7.21</v>
      </c>
      <c r="I221" s="43"/>
      <c r="J221" s="42"/>
      <c r="K221" s="43">
        <f>SmtRes!CZ175</f>
        <v>620.35</v>
      </c>
      <c r="L221" s="42"/>
      <c r="M221" s="43">
        <f>SmtRes!DI175</f>
        <v>4472.72</v>
      </c>
    </row>
    <row r="222" spans="1:83" ht="15" x14ac:dyDescent="0.2">
      <c r="A222" s="37"/>
      <c r="B222" s="37"/>
      <c r="C222" s="41">
        <v>2</v>
      </c>
      <c r="D222" s="37" t="s">
        <v>834</v>
      </c>
      <c r="E222" s="39"/>
      <c r="F222" s="46"/>
      <c r="G222" s="41"/>
      <c r="H222" s="46"/>
      <c r="I222" s="41"/>
      <c r="J222" s="41"/>
      <c r="K222" s="41"/>
      <c r="L222" s="41"/>
      <c r="M222" s="47">
        <f>SUM(M223:M225)-SUMIF(CE223:CE225, 1, M223:M225)</f>
        <v>233.66000000000003</v>
      </c>
    </row>
    <row r="223" spans="1:83" ht="15" x14ac:dyDescent="0.2">
      <c r="A223" s="37"/>
      <c r="B223" s="37"/>
      <c r="C223" s="41"/>
      <c r="D223" s="37" t="s">
        <v>836</v>
      </c>
      <c r="E223" s="39" t="s">
        <v>602</v>
      </c>
      <c r="F223" s="46"/>
      <c r="G223" s="41"/>
      <c r="H223" s="46">
        <f>Source!V127</f>
        <v>0.36</v>
      </c>
      <c r="I223" s="41"/>
      <c r="J223" s="41"/>
      <c r="K223" s="41"/>
      <c r="L223" s="41"/>
      <c r="M223" s="47">
        <f>SUMIF(CE224:CE225, 1, M224:M225)</f>
        <v>233.79</v>
      </c>
      <c r="CE223">
        <v>1</v>
      </c>
    </row>
    <row r="224" spans="1:83" ht="28.5" x14ac:dyDescent="0.2">
      <c r="A224" s="38"/>
      <c r="B224" s="38"/>
      <c r="C224" s="38" t="s">
        <v>605</v>
      </c>
      <c r="D224" s="38" t="s">
        <v>607</v>
      </c>
      <c r="E224" s="39" t="s">
        <v>608</v>
      </c>
      <c r="F224" s="41">
        <v>0.36</v>
      </c>
      <c r="G224" s="41"/>
      <c r="H224" s="41">
        <f>SmtRes!CX177</f>
        <v>0.36</v>
      </c>
      <c r="I224" s="43"/>
      <c r="J224" s="42"/>
      <c r="K224" s="43">
        <f>SmtRes!CZ177</f>
        <v>649.04999999999995</v>
      </c>
      <c r="L224" s="42"/>
      <c r="M224" s="43">
        <f>SmtRes!DG177</f>
        <v>233.66</v>
      </c>
    </row>
    <row r="225" spans="1:83" ht="28.5" x14ac:dyDescent="0.2">
      <c r="A225" s="38"/>
      <c r="B225" s="38"/>
      <c r="C225" s="38" t="s">
        <v>609</v>
      </c>
      <c r="D225" s="38" t="s">
        <v>835</v>
      </c>
      <c r="E225" s="39" t="s">
        <v>602</v>
      </c>
      <c r="F225" s="41">
        <f>SmtRes!DO177*SmtRes!AT177</f>
        <v>0.36</v>
      </c>
      <c r="G225" s="41"/>
      <c r="H225" s="41">
        <f>ROUND(F225*H219, 7)</f>
        <v>0.36</v>
      </c>
      <c r="I225" s="43"/>
      <c r="J225" s="42"/>
      <c r="K225" s="43">
        <f>ROUND(SmtRes!AG177/SmtRes!DO177, 2)</f>
        <v>649.42999999999995</v>
      </c>
      <c r="L225" s="42"/>
      <c r="M225" s="43">
        <f>SmtRes!DH177</f>
        <v>233.79</v>
      </c>
      <c r="CE225">
        <v>1</v>
      </c>
    </row>
    <row r="226" spans="1:83" ht="14.25" x14ac:dyDescent="0.2">
      <c r="A226" s="38"/>
      <c r="B226" s="38"/>
      <c r="C226" s="38" t="str">
        <f>EtalonRes!I178</f>
        <v>21.2.01.02</v>
      </c>
      <c r="D226" s="48" t="str">
        <f>EtalonRes!K178</f>
        <v>Провода неизолированные</v>
      </c>
      <c r="E226" s="49" t="str">
        <f>EtalonRes!O178</f>
        <v>т</v>
      </c>
      <c r="F226" s="50">
        <f>EtalonRes!X178</f>
        <v>0</v>
      </c>
      <c r="G226" s="50"/>
      <c r="H226" s="50">
        <f>ROUND(EtalonRes!AG178*Source!I127, 7)</f>
        <v>0</v>
      </c>
      <c r="I226" s="51"/>
      <c r="J226" s="52"/>
      <c r="K226" s="51"/>
      <c r="L226" s="52"/>
      <c r="M226" s="51"/>
    </row>
    <row r="227" spans="1:83" ht="15" x14ac:dyDescent="0.2">
      <c r="A227" s="38"/>
      <c r="B227" s="38"/>
      <c r="C227" s="38"/>
      <c r="D227" s="54" t="s">
        <v>837</v>
      </c>
      <c r="E227" s="39"/>
      <c r="F227" s="41"/>
      <c r="G227" s="41"/>
      <c r="H227" s="41"/>
      <c r="I227" s="43"/>
      <c r="J227" s="42"/>
      <c r="K227" s="43"/>
      <c r="L227" s="42"/>
      <c r="M227" s="43">
        <f>M220+M222+M223</f>
        <v>4940.17</v>
      </c>
    </row>
    <row r="228" spans="1:83" ht="14.25" x14ac:dyDescent="0.2">
      <c r="A228" s="38"/>
      <c r="B228" s="38"/>
      <c r="C228" s="38"/>
      <c r="D228" s="38" t="s">
        <v>838</v>
      </c>
      <c r="E228" s="39"/>
      <c r="F228" s="41"/>
      <c r="G228" s="41"/>
      <c r="H228" s="41"/>
      <c r="I228" s="43"/>
      <c r="J228" s="42"/>
      <c r="K228" s="43"/>
      <c r="L228" s="42"/>
      <c r="M228" s="43">
        <f>SUM(AR219:AR231)+SUM(AS219:AS231)+SUM(AT219:AT231)+SUM(AU219:AU231)+SUM(AV219:AV231)</f>
        <v>4706.51</v>
      </c>
    </row>
    <row r="229" spans="1:83" ht="14.25" x14ac:dyDescent="0.2">
      <c r="A229" s="38"/>
      <c r="B229" s="38"/>
      <c r="C229" s="38" t="s">
        <v>30</v>
      </c>
      <c r="D229" s="38" t="s">
        <v>839</v>
      </c>
      <c r="E229" s="39" t="s">
        <v>99</v>
      </c>
      <c r="F229" s="41">
        <f>Source!BZ127</f>
        <v>103</v>
      </c>
      <c r="G229" s="41"/>
      <c r="H229" s="41">
        <f>Source!AT127</f>
        <v>103</v>
      </c>
      <c r="I229" s="43"/>
      <c r="J229" s="42"/>
      <c r="K229" s="43"/>
      <c r="L229" s="42"/>
      <c r="M229" s="43">
        <f>SUM(AZ219:AZ231)</f>
        <v>4847.71</v>
      </c>
    </row>
    <row r="230" spans="1:83" ht="14.25" x14ac:dyDescent="0.2">
      <c r="A230" s="48"/>
      <c r="B230" s="48"/>
      <c r="C230" s="48" t="s">
        <v>31</v>
      </c>
      <c r="D230" s="48" t="s">
        <v>840</v>
      </c>
      <c r="E230" s="49" t="s">
        <v>99</v>
      </c>
      <c r="F230" s="50">
        <f>Source!CA127</f>
        <v>60</v>
      </c>
      <c r="G230" s="50"/>
      <c r="H230" s="50">
        <f>Source!AU127</f>
        <v>60</v>
      </c>
      <c r="I230" s="51"/>
      <c r="J230" s="52"/>
      <c r="K230" s="51"/>
      <c r="L230" s="52"/>
      <c r="M230" s="51">
        <f>SUM(BA219:BA231)</f>
        <v>2823.91</v>
      </c>
    </row>
    <row r="231" spans="1:83" ht="15" x14ac:dyDescent="0.2">
      <c r="D231" s="120" t="s">
        <v>841</v>
      </c>
      <c r="E231" s="120"/>
      <c r="F231" s="120"/>
      <c r="G231" s="120"/>
      <c r="H231" s="120"/>
      <c r="I231" s="120"/>
      <c r="J231" s="121">
        <f>IF(F219&lt;&gt;0,L231/F219, 0)</f>
        <v>12611.79</v>
      </c>
      <c r="K231" s="121"/>
      <c r="L231" s="121">
        <f>M220+M222+M229+M230+M223</f>
        <v>12611.79</v>
      </c>
      <c r="M231" s="121"/>
      <c r="AD231">
        <f>ROUND((Source!AT127/100)*((ROUND(SUMIF(SmtRes!AQ175:'SmtRes'!AQ178,"=1",SmtRes!AD175:'SmtRes'!AD178)*Source!I127, 2)+ROUND(SUMIF(SmtRes!AQ175:'SmtRes'!AQ178,"=1",SmtRes!AC175:'SmtRes'!AC178)*Source!I127, 2))), 2)</f>
        <v>1307.8699999999999</v>
      </c>
      <c r="AE231">
        <f>ROUND((Source!AU127/100)*((ROUND(SUMIF(SmtRes!AQ175:'SmtRes'!AQ178,"=1",SmtRes!AD175:'SmtRes'!AD178)*Source!I127, 2)+ROUND(SUMIF(SmtRes!AQ175:'SmtRes'!AQ178,"=1",SmtRes!AC175:'SmtRes'!AC178)*Source!I127, 2))), 2)</f>
        <v>761.87</v>
      </c>
      <c r="AN231" s="53">
        <f>M220+M222+M229+M230+M223</f>
        <v>12611.79</v>
      </c>
      <c r="AO231" s="53">
        <f>M222</f>
        <v>233.66000000000003</v>
      </c>
      <c r="AQ231" t="s">
        <v>842</v>
      </c>
      <c r="AR231" s="53">
        <f>M220</f>
        <v>4472.72</v>
      </c>
      <c r="AT231" s="53">
        <f>M223</f>
        <v>233.79</v>
      </c>
      <c r="AV231" t="s">
        <v>842</v>
      </c>
      <c r="AW231">
        <f>0</f>
        <v>0</v>
      </c>
      <c r="AZ231">
        <f>Source!X127</f>
        <v>4847.71</v>
      </c>
      <c r="BA231">
        <f>Source!Y127</f>
        <v>2823.91</v>
      </c>
      <c r="CD231">
        <v>1</v>
      </c>
    </row>
    <row r="232" spans="1:83" ht="42.75" x14ac:dyDescent="0.2">
      <c r="A232" s="36" t="s">
        <v>342</v>
      </c>
      <c r="B232" s="36" t="s">
        <v>342</v>
      </c>
      <c r="C232" s="38" t="s">
        <v>880</v>
      </c>
      <c r="D232" s="38" t="str">
        <f>Source!G158</f>
        <v>Разработка грунта вручную в траншеях глубиной до 2 м без креплений с откосами, группа грунтов: 2</v>
      </c>
      <c r="E232" s="39" t="str">
        <f>Source!H158</f>
        <v>100 м3</v>
      </c>
      <c r="F232" s="41">
        <f>Source!K158</f>
        <v>2E-3</v>
      </c>
      <c r="G232" s="41"/>
      <c r="H232" s="41">
        <f>Source!I158</f>
        <v>2E-3</v>
      </c>
      <c r="I232" s="43"/>
      <c r="J232" s="42"/>
      <c r="K232" s="43"/>
      <c r="L232" s="42"/>
      <c r="M232" s="43"/>
    </row>
    <row r="233" spans="1:83" x14ac:dyDescent="0.2">
      <c r="D233" s="56" t="str">
        <f>"Объем: "&amp;Source!I158&amp;"=(2*"&amp;"0,5*"&amp;"0,5*"&amp;"0,4)/"&amp;"100"</f>
        <v>Объем: 0,002=(2*0,5*0,5*0,4)/100</v>
      </c>
    </row>
    <row r="234" spans="1:83" ht="15" x14ac:dyDescent="0.2">
      <c r="A234" s="37"/>
      <c r="B234" s="37"/>
      <c r="C234" s="41">
        <v>1</v>
      </c>
      <c r="D234" s="37" t="s">
        <v>833</v>
      </c>
      <c r="E234" s="39" t="s">
        <v>602</v>
      </c>
      <c r="F234" s="46"/>
      <c r="G234" s="41"/>
      <c r="H234" s="46">
        <f>Source!U158</f>
        <v>0.308</v>
      </c>
      <c r="I234" s="41"/>
      <c r="J234" s="41"/>
      <c r="K234" s="41"/>
      <c r="L234" s="41"/>
      <c r="M234" s="47">
        <f>SUM(M235:M235)-SUMIF(CE235:CE235, 1, M235:M235)</f>
        <v>162.71</v>
      </c>
    </row>
    <row r="235" spans="1:83" ht="14.25" x14ac:dyDescent="0.2">
      <c r="A235" s="38"/>
      <c r="B235" s="38"/>
      <c r="C235" s="38" t="s">
        <v>762</v>
      </c>
      <c r="D235" s="48" t="s">
        <v>763</v>
      </c>
      <c r="E235" s="49" t="s">
        <v>602</v>
      </c>
      <c r="F235" s="50">
        <v>154</v>
      </c>
      <c r="G235" s="50"/>
      <c r="H235" s="50">
        <f>SmtRes!CX270</f>
        <v>0.308</v>
      </c>
      <c r="I235" s="51"/>
      <c r="J235" s="52"/>
      <c r="K235" s="51">
        <f>SmtRes!CZ270</f>
        <v>528.27</v>
      </c>
      <c r="L235" s="52"/>
      <c r="M235" s="51">
        <f>SmtRes!DI270</f>
        <v>162.71</v>
      </c>
    </row>
    <row r="236" spans="1:83" ht="15" x14ac:dyDescent="0.2">
      <c r="A236" s="38"/>
      <c r="B236" s="38"/>
      <c r="C236" s="38"/>
      <c r="D236" s="54" t="s">
        <v>837</v>
      </c>
      <c r="E236" s="39"/>
      <c r="F236" s="41"/>
      <c r="G236" s="41"/>
      <c r="H236" s="41"/>
      <c r="I236" s="43"/>
      <c r="J236" s="42"/>
      <c r="K236" s="43"/>
      <c r="L236" s="42"/>
      <c r="M236" s="43">
        <f>M234</f>
        <v>162.71</v>
      </c>
    </row>
    <row r="237" spans="1:83" ht="14.25" x14ac:dyDescent="0.2">
      <c r="A237" s="38"/>
      <c r="B237" s="38"/>
      <c r="C237" s="38"/>
      <c r="D237" s="38" t="s">
        <v>838</v>
      </c>
      <c r="E237" s="39"/>
      <c r="F237" s="41"/>
      <c r="G237" s="41"/>
      <c r="H237" s="41"/>
      <c r="I237" s="43"/>
      <c r="J237" s="42"/>
      <c r="K237" s="43"/>
      <c r="L237" s="42"/>
      <c r="M237" s="43">
        <f>SUM(AR232:AR240)+SUM(AS232:AS240)+SUM(AT232:AT240)+SUM(AU232:AU240)+SUM(AV232:AV240)</f>
        <v>162.71</v>
      </c>
    </row>
    <row r="238" spans="1:83" ht="28.5" x14ac:dyDescent="0.2">
      <c r="A238" s="38"/>
      <c r="B238" s="38"/>
      <c r="C238" s="38" t="s">
        <v>350</v>
      </c>
      <c r="D238" s="38" t="s">
        <v>881</v>
      </c>
      <c r="E238" s="39" t="s">
        <v>99</v>
      </c>
      <c r="F238" s="41">
        <f>Source!BZ158</f>
        <v>89</v>
      </c>
      <c r="G238" s="41"/>
      <c r="H238" s="41">
        <f>Source!AT158</f>
        <v>89</v>
      </c>
      <c r="I238" s="43"/>
      <c r="J238" s="42"/>
      <c r="K238" s="43"/>
      <c r="L238" s="42"/>
      <c r="M238" s="43">
        <f>SUM(AZ232:AZ240)</f>
        <v>144.81</v>
      </c>
    </row>
    <row r="239" spans="1:83" ht="28.5" x14ac:dyDescent="0.2">
      <c r="A239" s="48"/>
      <c r="B239" s="48"/>
      <c r="C239" s="48" t="s">
        <v>351</v>
      </c>
      <c r="D239" s="48" t="s">
        <v>882</v>
      </c>
      <c r="E239" s="49" t="s">
        <v>99</v>
      </c>
      <c r="F239" s="50">
        <f>Source!CA158</f>
        <v>40</v>
      </c>
      <c r="G239" s="50"/>
      <c r="H239" s="50">
        <f>Source!AU158</f>
        <v>40</v>
      </c>
      <c r="I239" s="51"/>
      <c r="J239" s="52"/>
      <c r="K239" s="51"/>
      <c r="L239" s="52"/>
      <c r="M239" s="51">
        <f>SUM(BA232:BA240)</f>
        <v>65.08</v>
      </c>
    </row>
    <row r="240" spans="1:83" ht="15" x14ac:dyDescent="0.2">
      <c r="D240" s="120" t="s">
        <v>841</v>
      </c>
      <c r="E240" s="120"/>
      <c r="F240" s="120"/>
      <c r="G240" s="120"/>
      <c r="H240" s="120"/>
      <c r="I240" s="120"/>
      <c r="J240" s="121">
        <f>IF(F232&lt;&gt;0,L240/F232, 0)</f>
        <v>186299.99999999997</v>
      </c>
      <c r="K240" s="121"/>
      <c r="L240" s="121">
        <f>M234+M238+M239</f>
        <v>372.59999999999997</v>
      </c>
      <c r="M240" s="121"/>
      <c r="AD240">
        <f>ROUND((Source!AT158/100)*((ROUND(SUMIF(SmtRes!AQ270:'SmtRes'!AQ270,"=1",SmtRes!AD270:'SmtRes'!AD270)*Source!I158, 2)+ROUND(SUMIF(SmtRes!AQ270:'SmtRes'!AQ270,"=1",SmtRes!AC270:'SmtRes'!AC270)*Source!I158, 2))), 2)</f>
        <v>0.94</v>
      </c>
      <c r="AE240">
        <f>ROUND((Source!AU158/100)*((ROUND(SUMIF(SmtRes!AQ270:'SmtRes'!AQ270,"=1",SmtRes!AD270:'SmtRes'!AD270)*Source!I158, 2)+ROUND(SUMIF(SmtRes!AQ270:'SmtRes'!AQ270,"=1",SmtRes!AC270:'SmtRes'!AC270)*Source!I158, 2))), 2)</f>
        <v>0.42</v>
      </c>
      <c r="AN240" s="53">
        <f>M234+M238+M239</f>
        <v>372.59999999999997</v>
      </c>
      <c r="AO240">
        <f>0</f>
        <v>0</v>
      </c>
      <c r="AQ240" t="s">
        <v>842</v>
      </c>
      <c r="AR240" s="53">
        <f>M234</f>
        <v>162.71</v>
      </c>
      <c r="AT240">
        <f>0</f>
        <v>0</v>
      </c>
      <c r="AV240" t="s">
        <v>842</v>
      </c>
      <c r="AW240">
        <f>0</f>
        <v>0</v>
      </c>
      <c r="AZ240">
        <f>Source!X158</f>
        <v>144.81</v>
      </c>
      <c r="BA240">
        <f>Source!Y158</f>
        <v>65.08</v>
      </c>
      <c r="CD240">
        <v>1</v>
      </c>
    </row>
    <row r="241" spans="1:83" ht="28.5" x14ac:dyDescent="0.2">
      <c r="A241" s="36" t="s">
        <v>352</v>
      </c>
      <c r="B241" s="36" t="s">
        <v>352</v>
      </c>
      <c r="C241" s="38" t="s">
        <v>883</v>
      </c>
      <c r="D241" s="38" t="str">
        <f>Source!G159</f>
        <v>Устройство шин заземления опор ВЛ и подстанций</v>
      </c>
      <c r="E241" s="39" t="str">
        <f>Source!H159</f>
        <v>10 м</v>
      </c>
      <c r="F241" s="41">
        <f>Source!K159</f>
        <v>0.1</v>
      </c>
      <c r="G241" s="41"/>
      <c r="H241" s="41">
        <f>Source!I159</f>
        <v>0.1</v>
      </c>
      <c r="I241" s="43"/>
      <c r="J241" s="42"/>
      <c r="K241" s="43"/>
      <c r="L241" s="42"/>
      <c r="M241" s="43"/>
    </row>
    <row r="242" spans="1:83" x14ac:dyDescent="0.2">
      <c r="D242" s="56" t="str">
        <f>"Объем: "&amp;Source!I159&amp;"=(2*"&amp;"0,5)/"&amp;"10"</f>
        <v>Объем: 0,1=(2*0,5)/10</v>
      </c>
    </row>
    <row r="243" spans="1:83" ht="15" x14ac:dyDescent="0.2">
      <c r="A243" s="37"/>
      <c r="B243" s="37"/>
      <c r="C243" s="41">
        <v>1</v>
      </c>
      <c r="D243" s="37" t="s">
        <v>833</v>
      </c>
      <c r="E243" s="39" t="s">
        <v>602</v>
      </c>
      <c r="F243" s="46"/>
      <c r="G243" s="41"/>
      <c r="H243" s="46">
        <f>Source!U159</f>
        <v>0.18</v>
      </c>
      <c r="I243" s="41"/>
      <c r="J243" s="41"/>
      <c r="K243" s="41"/>
      <c r="L243" s="41"/>
      <c r="M243" s="47">
        <f>SUM(M244:M244)-SUMIF(CE244:CE244, 1, M244:M244)</f>
        <v>102.94</v>
      </c>
    </row>
    <row r="244" spans="1:83" ht="14.25" x14ac:dyDescent="0.2">
      <c r="A244" s="38"/>
      <c r="B244" s="38"/>
      <c r="C244" s="38" t="s">
        <v>764</v>
      </c>
      <c r="D244" s="38" t="s">
        <v>765</v>
      </c>
      <c r="E244" s="39" t="s">
        <v>602</v>
      </c>
      <c r="F244" s="41">
        <v>1.8</v>
      </c>
      <c r="G244" s="41"/>
      <c r="H244" s="41">
        <f>SmtRes!CX271</f>
        <v>0.18</v>
      </c>
      <c r="I244" s="43"/>
      <c r="J244" s="42"/>
      <c r="K244" s="43">
        <f>SmtRes!CZ271</f>
        <v>571.89</v>
      </c>
      <c r="L244" s="42"/>
      <c r="M244" s="43">
        <f>SmtRes!DI271</f>
        <v>102.94</v>
      </c>
    </row>
    <row r="245" spans="1:83" ht="15" x14ac:dyDescent="0.2">
      <c r="A245" s="37"/>
      <c r="B245" s="37"/>
      <c r="C245" s="41">
        <v>2</v>
      </c>
      <c r="D245" s="37" t="s">
        <v>834</v>
      </c>
      <c r="E245" s="39"/>
      <c r="F245" s="46"/>
      <c r="G245" s="41"/>
      <c r="H245" s="46"/>
      <c r="I245" s="41"/>
      <c r="J245" s="41"/>
      <c r="K245" s="41"/>
      <c r="L245" s="41"/>
      <c r="M245" s="47">
        <f>SUM(M246:M249)-SUMIF(CE246:CE249, 1, M246:M249)</f>
        <v>1.1800000000000004</v>
      </c>
    </row>
    <row r="246" spans="1:83" ht="15" x14ac:dyDescent="0.2">
      <c r="A246" s="37"/>
      <c r="B246" s="37"/>
      <c r="C246" s="41"/>
      <c r="D246" s="37" t="s">
        <v>836</v>
      </c>
      <c r="E246" s="39" t="s">
        <v>602</v>
      </c>
      <c r="F246" s="46"/>
      <c r="G246" s="41"/>
      <c r="H246" s="46">
        <f>Source!V159</f>
        <v>1E-3</v>
      </c>
      <c r="I246" s="41"/>
      <c r="J246" s="41"/>
      <c r="K246" s="41"/>
      <c r="L246" s="41"/>
      <c r="M246" s="47">
        <f>SUMIF(CE247:CE249, 1, M247:M249)</f>
        <v>0.65</v>
      </c>
      <c r="CE246">
        <v>1</v>
      </c>
    </row>
    <row r="247" spans="1:83" ht="28.5" x14ac:dyDescent="0.2">
      <c r="A247" s="38"/>
      <c r="B247" s="38"/>
      <c r="C247" s="38" t="s">
        <v>605</v>
      </c>
      <c r="D247" s="38" t="s">
        <v>607</v>
      </c>
      <c r="E247" s="39" t="s">
        <v>608</v>
      </c>
      <c r="F247" s="41">
        <v>0.01</v>
      </c>
      <c r="G247" s="41"/>
      <c r="H247" s="41">
        <f>SmtRes!CX273</f>
        <v>1E-3</v>
      </c>
      <c r="I247" s="43"/>
      <c r="J247" s="42"/>
      <c r="K247" s="43">
        <f>SmtRes!CZ273</f>
        <v>649.04999999999995</v>
      </c>
      <c r="L247" s="42"/>
      <c r="M247" s="43">
        <f>SmtRes!DG273</f>
        <v>0.65</v>
      </c>
    </row>
    <row r="248" spans="1:83" ht="28.5" x14ac:dyDescent="0.2">
      <c r="A248" s="38"/>
      <c r="B248" s="38"/>
      <c r="C248" s="38" t="s">
        <v>609</v>
      </c>
      <c r="D248" s="38" t="s">
        <v>835</v>
      </c>
      <c r="E248" s="39" t="s">
        <v>602</v>
      </c>
      <c r="F248" s="41">
        <f>SmtRes!DO273*SmtRes!AT273</f>
        <v>0.01</v>
      </c>
      <c r="G248" s="41"/>
      <c r="H248" s="41">
        <f>ROUND(F248*H241, 7)</f>
        <v>1E-3</v>
      </c>
      <c r="I248" s="43"/>
      <c r="J248" s="42"/>
      <c r="K248" s="43">
        <f>ROUND(SmtRes!AG273/SmtRes!DO273, 2)</f>
        <v>649.42999999999995</v>
      </c>
      <c r="L248" s="42"/>
      <c r="M248" s="43">
        <f>SmtRes!DH273</f>
        <v>0.65</v>
      </c>
      <c r="CE248">
        <v>1</v>
      </c>
    </row>
    <row r="249" spans="1:83" ht="57" x14ac:dyDescent="0.2">
      <c r="A249" s="38"/>
      <c r="B249" s="38"/>
      <c r="C249" s="38" t="s">
        <v>766</v>
      </c>
      <c r="D249" s="38" t="s">
        <v>768</v>
      </c>
      <c r="E249" s="39" t="s">
        <v>608</v>
      </c>
      <c r="F249" s="41">
        <v>0.05</v>
      </c>
      <c r="G249" s="41"/>
      <c r="H249" s="41">
        <f>SmtRes!CX274</f>
        <v>5.0000000000000001E-3</v>
      </c>
      <c r="I249" s="43"/>
      <c r="J249" s="42"/>
      <c r="K249" s="43">
        <f>SmtRes!CZ274</f>
        <v>105.47</v>
      </c>
      <c r="L249" s="42"/>
      <c r="M249" s="43">
        <f>SmtRes!DG274</f>
        <v>0.53</v>
      </c>
    </row>
    <row r="250" spans="1:83" ht="15" x14ac:dyDescent="0.2">
      <c r="A250" s="37"/>
      <c r="B250" s="37"/>
      <c r="C250" s="41">
        <v>4</v>
      </c>
      <c r="D250" s="37" t="s">
        <v>877</v>
      </c>
      <c r="E250" s="39"/>
      <c r="F250" s="46"/>
      <c r="G250" s="41"/>
      <c r="H250" s="46"/>
      <c r="I250" s="41"/>
      <c r="J250" s="41"/>
      <c r="K250" s="41"/>
      <c r="L250" s="41"/>
      <c r="M250" s="47">
        <f>SUM(M251:M251)-SUMIF(CE251:CE251, 1, M251:M251)</f>
        <v>1.76</v>
      </c>
    </row>
    <row r="251" spans="1:83" ht="57" x14ac:dyDescent="0.2">
      <c r="A251" s="38"/>
      <c r="B251" s="38"/>
      <c r="C251" s="38" t="s">
        <v>661</v>
      </c>
      <c r="D251" s="38" t="s">
        <v>663</v>
      </c>
      <c r="E251" s="39" t="s">
        <v>127</v>
      </c>
      <c r="F251" s="41">
        <v>0.12</v>
      </c>
      <c r="G251" s="41"/>
      <c r="H251" s="41">
        <f>SmtRes!CX275</f>
        <v>1.2E-2</v>
      </c>
      <c r="I251" s="43">
        <f>SmtRes!CZ275</f>
        <v>155.63</v>
      </c>
      <c r="J251" s="42">
        <f>SmtRes!AI275</f>
        <v>0.94</v>
      </c>
      <c r="K251" s="43">
        <f>ROUND(I251*J251, 2)</f>
        <v>146.29</v>
      </c>
      <c r="L251" s="42"/>
      <c r="M251" s="43">
        <f>SmtRes!DF275</f>
        <v>1.76</v>
      </c>
    </row>
    <row r="252" spans="1:83" ht="14.25" x14ac:dyDescent="0.2">
      <c r="A252" s="38"/>
      <c r="B252" s="38"/>
      <c r="C252" s="38" t="str">
        <f>EtalonRes!I276</f>
        <v>08.3.04.02</v>
      </c>
      <c r="D252" s="48" t="str">
        <f>EtalonRes!K276</f>
        <v>Сталь стержневая диаметром до 10 мм</v>
      </c>
      <c r="E252" s="49" t="str">
        <f>EtalonRes!O276</f>
        <v>т</v>
      </c>
      <c r="F252" s="50">
        <f>EtalonRes!X276</f>
        <v>0</v>
      </c>
      <c r="G252" s="50"/>
      <c r="H252" s="50">
        <f>ROUND(EtalonRes!AG276*Source!I159, 7)</f>
        <v>0</v>
      </c>
      <c r="I252" s="51"/>
      <c r="J252" s="52"/>
      <c r="K252" s="51"/>
      <c r="L252" s="52"/>
      <c r="M252" s="51"/>
    </row>
    <row r="253" spans="1:83" ht="15" x14ac:dyDescent="0.2">
      <c r="A253" s="38"/>
      <c r="B253" s="38"/>
      <c r="C253" s="38"/>
      <c r="D253" s="54" t="s">
        <v>837</v>
      </c>
      <c r="E253" s="39"/>
      <c r="F253" s="41"/>
      <c r="G253" s="41"/>
      <c r="H253" s="41"/>
      <c r="I253" s="43"/>
      <c r="J253" s="42"/>
      <c r="K253" s="43"/>
      <c r="L253" s="42"/>
      <c r="M253" s="43">
        <f>M243+M245+M246+M250</f>
        <v>106.53000000000002</v>
      </c>
    </row>
    <row r="254" spans="1:83" ht="14.25" x14ac:dyDescent="0.2">
      <c r="A254" s="38"/>
      <c r="B254" s="38"/>
      <c r="C254" s="38"/>
      <c r="D254" s="38" t="s">
        <v>838</v>
      </c>
      <c r="E254" s="39"/>
      <c r="F254" s="41"/>
      <c r="G254" s="41"/>
      <c r="H254" s="41"/>
      <c r="I254" s="43"/>
      <c r="J254" s="42"/>
      <c r="K254" s="43"/>
      <c r="L254" s="42"/>
      <c r="M254" s="43">
        <f>SUM(AR241:AR257)+SUM(AS241:AS257)+SUM(AT241:AT257)+SUM(AU241:AU257)+SUM(AV241:AV257)</f>
        <v>103.59</v>
      </c>
    </row>
    <row r="255" spans="1:83" ht="14.25" x14ac:dyDescent="0.2">
      <c r="A255" s="38"/>
      <c r="B255" s="38"/>
      <c r="C255" s="38" t="s">
        <v>30</v>
      </c>
      <c r="D255" s="38" t="s">
        <v>839</v>
      </c>
      <c r="E255" s="39" t="s">
        <v>99</v>
      </c>
      <c r="F255" s="41">
        <f>Source!BZ159</f>
        <v>103</v>
      </c>
      <c r="G255" s="41"/>
      <c r="H255" s="41">
        <f>Source!AT159</f>
        <v>103</v>
      </c>
      <c r="I255" s="43"/>
      <c r="J255" s="42"/>
      <c r="K255" s="43"/>
      <c r="L255" s="42"/>
      <c r="M255" s="43">
        <f>SUM(AZ241:AZ257)</f>
        <v>106.7</v>
      </c>
    </row>
    <row r="256" spans="1:83" ht="14.25" x14ac:dyDescent="0.2">
      <c r="A256" s="48"/>
      <c r="B256" s="48"/>
      <c r="C256" s="48" t="s">
        <v>31</v>
      </c>
      <c r="D256" s="48" t="s">
        <v>840</v>
      </c>
      <c r="E256" s="49" t="s">
        <v>99</v>
      </c>
      <c r="F256" s="50">
        <f>Source!CA159</f>
        <v>60</v>
      </c>
      <c r="G256" s="50"/>
      <c r="H256" s="50">
        <f>Source!AU159</f>
        <v>60</v>
      </c>
      <c r="I256" s="51"/>
      <c r="J256" s="52"/>
      <c r="K256" s="51"/>
      <c r="L256" s="52"/>
      <c r="M256" s="51">
        <f>SUM(BA241:BA257)</f>
        <v>62.15</v>
      </c>
    </row>
    <row r="257" spans="1:83" ht="15" x14ac:dyDescent="0.2">
      <c r="D257" s="120" t="s">
        <v>841</v>
      </c>
      <c r="E257" s="120"/>
      <c r="F257" s="120"/>
      <c r="G257" s="120"/>
      <c r="H257" s="120"/>
      <c r="I257" s="120"/>
      <c r="J257" s="121">
        <f>IF(F241&lt;&gt;0,L257/F241, 0)</f>
        <v>2753.7999999999997</v>
      </c>
      <c r="K257" s="121"/>
      <c r="L257" s="121">
        <f>M243+M245+M250+M255+M256+M246</f>
        <v>275.38</v>
      </c>
      <c r="M257" s="121"/>
      <c r="AD257">
        <f>ROUND((Source!AT159/100)*((ROUND(SUMIF(SmtRes!AQ271:'SmtRes'!AQ276,"=1",SmtRes!AD271:'SmtRes'!AD276)*Source!I159, 2)+ROUND(SUMIF(SmtRes!AQ271:'SmtRes'!AQ276,"=1",SmtRes!AC271:'SmtRes'!AC276)*Source!I159, 2))), 2)</f>
        <v>125.79</v>
      </c>
      <c r="AE257">
        <f>ROUND((Source!AU159/100)*((ROUND(SUMIF(SmtRes!AQ271:'SmtRes'!AQ276,"=1",SmtRes!AD271:'SmtRes'!AD276)*Source!I159, 2)+ROUND(SUMIF(SmtRes!AQ271:'SmtRes'!AQ276,"=1",SmtRes!AC271:'SmtRes'!AC276)*Source!I159, 2))), 2)</f>
        <v>73.28</v>
      </c>
      <c r="AN257" s="53">
        <f>M243+M245+M250+M255+M256+M246</f>
        <v>275.38</v>
      </c>
      <c r="AO257" s="53">
        <f>M245</f>
        <v>1.1800000000000004</v>
      </c>
      <c r="AQ257" t="s">
        <v>842</v>
      </c>
      <c r="AR257" s="53">
        <f>M243</f>
        <v>102.94</v>
      </c>
      <c r="AT257" s="53">
        <f>M246</f>
        <v>0.65</v>
      </c>
      <c r="AV257" t="s">
        <v>842</v>
      </c>
      <c r="AW257" s="53">
        <f>M250</f>
        <v>1.76</v>
      </c>
      <c r="AZ257">
        <f>Source!X159</f>
        <v>106.7</v>
      </c>
      <c r="BA257">
        <f>Source!Y159</f>
        <v>62.15</v>
      </c>
      <c r="CD257">
        <v>1</v>
      </c>
    </row>
    <row r="258" spans="1:83" ht="28.5" x14ac:dyDescent="0.2">
      <c r="A258" s="36" t="s">
        <v>358</v>
      </c>
      <c r="B258" s="36" t="s">
        <v>358</v>
      </c>
      <c r="C258" s="38" t="s">
        <v>884</v>
      </c>
      <c r="D258" s="38" t="str">
        <f>Source!G161</f>
        <v>Засыпка вручную траншей, пазух котлованов и ям, группа грунтов: 1</v>
      </c>
      <c r="E258" s="39" t="str">
        <f>Source!H161</f>
        <v>100 м3</v>
      </c>
      <c r="F258" s="41">
        <f>Source!K161</f>
        <v>2E-3</v>
      </c>
      <c r="G258" s="41"/>
      <c r="H258" s="41">
        <f>Source!I161</f>
        <v>2E-3</v>
      </c>
      <c r="I258" s="43"/>
      <c r="J258" s="42"/>
      <c r="K258" s="43"/>
      <c r="L258" s="42"/>
      <c r="M258" s="43"/>
    </row>
    <row r="259" spans="1:83" ht="15" x14ac:dyDescent="0.2">
      <c r="A259" s="37"/>
      <c r="B259" s="37"/>
      <c r="C259" s="41">
        <v>1</v>
      </c>
      <c r="D259" s="37" t="s">
        <v>833</v>
      </c>
      <c r="E259" s="39" t="s">
        <v>602</v>
      </c>
      <c r="F259" s="46"/>
      <c r="G259" s="41"/>
      <c r="H259" s="46">
        <f>Source!U161</f>
        <v>0.17699999999999999</v>
      </c>
      <c r="I259" s="41"/>
      <c r="J259" s="41"/>
      <c r="K259" s="41"/>
      <c r="L259" s="41"/>
      <c r="M259" s="47">
        <f>SUM(M260:M260)-SUMIF(CE260:CE260, 1, M260:M260)</f>
        <v>89.64</v>
      </c>
    </row>
    <row r="260" spans="1:83" ht="14.25" x14ac:dyDescent="0.2">
      <c r="A260" s="38"/>
      <c r="B260" s="38"/>
      <c r="C260" s="38" t="s">
        <v>769</v>
      </c>
      <c r="D260" s="48" t="s">
        <v>770</v>
      </c>
      <c r="E260" s="49" t="s">
        <v>602</v>
      </c>
      <c r="F260" s="50">
        <v>88.5</v>
      </c>
      <c r="G260" s="50"/>
      <c r="H260" s="50">
        <f>SmtRes!CX277</f>
        <v>0.17699999999999999</v>
      </c>
      <c r="I260" s="51"/>
      <c r="J260" s="52"/>
      <c r="K260" s="51">
        <f>SmtRes!CZ277</f>
        <v>506.46</v>
      </c>
      <c r="L260" s="52"/>
      <c r="M260" s="51">
        <f>SmtRes!DI277</f>
        <v>89.64</v>
      </c>
    </row>
    <row r="261" spans="1:83" ht="15" x14ac:dyDescent="0.2">
      <c r="A261" s="38"/>
      <c r="B261" s="38"/>
      <c r="C261" s="38"/>
      <c r="D261" s="54" t="s">
        <v>837</v>
      </c>
      <c r="E261" s="39"/>
      <c r="F261" s="41"/>
      <c r="G261" s="41"/>
      <c r="H261" s="41"/>
      <c r="I261" s="43"/>
      <c r="J261" s="42"/>
      <c r="K261" s="43"/>
      <c r="L261" s="42"/>
      <c r="M261" s="43">
        <f>M259</f>
        <v>89.64</v>
      </c>
    </row>
    <row r="262" spans="1:83" ht="14.25" x14ac:dyDescent="0.2">
      <c r="A262" s="38"/>
      <c r="B262" s="38"/>
      <c r="C262" s="38"/>
      <c r="D262" s="38" t="s">
        <v>838</v>
      </c>
      <c r="E262" s="39"/>
      <c r="F262" s="41"/>
      <c r="G262" s="41"/>
      <c r="H262" s="41"/>
      <c r="I262" s="43"/>
      <c r="J262" s="42"/>
      <c r="K262" s="43"/>
      <c r="L262" s="42"/>
      <c r="M262" s="43">
        <f>SUM(AR258:AR265)+SUM(AS258:AS265)+SUM(AT258:AT265)+SUM(AU258:AU265)+SUM(AV258:AV265)</f>
        <v>89.64</v>
      </c>
    </row>
    <row r="263" spans="1:83" ht="28.5" x14ac:dyDescent="0.2">
      <c r="A263" s="38"/>
      <c r="B263" s="38"/>
      <c r="C263" s="38" t="s">
        <v>350</v>
      </c>
      <c r="D263" s="38" t="s">
        <v>881</v>
      </c>
      <c r="E263" s="39" t="s">
        <v>99</v>
      </c>
      <c r="F263" s="41">
        <f>Source!BZ161</f>
        <v>89</v>
      </c>
      <c r="G263" s="41"/>
      <c r="H263" s="41">
        <f>Source!AT161</f>
        <v>89</v>
      </c>
      <c r="I263" s="43"/>
      <c r="J263" s="42"/>
      <c r="K263" s="43"/>
      <c r="L263" s="42"/>
      <c r="M263" s="43">
        <f>SUM(AZ258:AZ265)</f>
        <v>79.78</v>
      </c>
    </row>
    <row r="264" spans="1:83" ht="28.5" x14ac:dyDescent="0.2">
      <c r="A264" s="48"/>
      <c r="B264" s="48"/>
      <c r="C264" s="48" t="s">
        <v>351</v>
      </c>
      <c r="D264" s="48" t="s">
        <v>882</v>
      </c>
      <c r="E264" s="49" t="s">
        <v>99</v>
      </c>
      <c r="F264" s="50">
        <f>Source!CA161</f>
        <v>40</v>
      </c>
      <c r="G264" s="50"/>
      <c r="H264" s="50">
        <f>Source!AU161</f>
        <v>40</v>
      </c>
      <c r="I264" s="51"/>
      <c r="J264" s="52"/>
      <c r="K264" s="51"/>
      <c r="L264" s="52"/>
      <c r="M264" s="51">
        <f>SUM(BA258:BA265)</f>
        <v>35.86</v>
      </c>
    </row>
    <row r="265" spans="1:83" ht="15" x14ac:dyDescent="0.2">
      <c r="D265" s="120" t="s">
        <v>841</v>
      </c>
      <c r="E265" s="120"/>
      <c r="F265" s="120"/>
      <c r="G265" s="120"/>
      <c r="H265" s="120"/>
      <c r="I265" s="120"/>
      <c r="J265" s="121">
        <f>IF(F258&lt;&gt;0,L265/F258, 0)</f>
        <v>102640.00000000001</v>
      </c>
      <c r="K265" s="121"/>
      <c r="L265" s="121">
        <f>M259+M263+M264</f>
        <v>205.28000000000003</v>
      </c>
      <c r="M265" s="121"/>
      <c r="AD265">
        <f>ROUND((Source!AT161/100)*((ROUND(SUMIF(SmtRes!AQ277:'SmtRes'!AQ277,"=1",SmtRes!AD277:'SmtRes'!AD277)*Source!I161, 2)+ROUND(SUMIF(SmtRes!AQ277:'SmtRes'!AQ277,"=1",SmtRes!AC277:'SmtRes'!AC277)*Source!I161, 2))), 2)</f>
        <v>0.9</v>
      </c>
      <c r="AE265">
        <f>ROUND((Source!AU161/100)*((ROUND(SUMIF(SmtRes!AQ277:'SmtRes'!AQ277,"=1",SmtRes!AD277:'SmtRes'!AD277)*Source!I161, 2)+ROUND(SUMIF(SmtRes!AQ277:'SmtRes'!AQ277,"=1",SmtRes!AC277:'SmtRes'!AC277)*Source!I161, 2))), 2)</f>
        <v>0.4</v>
      </c>
      <c r="AN265" s="53">
        <f>M259+M263+M264</f>
        <v>205.28000000000003</v>
      </c>
      <c r="AO265">
        <f>0</f>
        <v>0</v>
      </c>
      <c r="AQ265" t="s">
        <v>842</v>
      </c>
      <c r="AR265" s="53">
        <f>M259</f>
        <v>89.64</v>
      </c>
      <c r="AT265">
        <f>0</f>
        <v>0</v>
      </c>
      <c r="AV265" t="s">
        <v>842</v>
      </c>
      <c r="AW265">
        <f>0</f>
        <v>0</v>
      </c>
      <c r="AZ265">
        <f>Source!X161</f>
        <v>79.78</v>
      </c>
      <c r="BA265">
        <f>Source!Y161</f>
        <v>35.86</v>
      </c>
      <c r="CD265">
        <v>1</v>
      </c>
    </row>
    <row r="266" spans="1:83" ht="28.5" x14ac:dyDescent="0.2">
      <c r="A266" s="36" t="s">
        <v>362</v>
      </c>
      <c r="B266" s="36" t="s">
        <v>362</v>
      </c>
      <c r="C266" s="38" t="s">
        <v>885</v>
      </c>
      <c r="D266" s="38" t="str">
        <f>Source!G162</f>
        <v>Заземлитель вертикальный из круглой стали диаметром: 16 мм</v>
      </c>
      <c r="E266" s="39" t="str">
        <f>Source!H162</f>
        <v>10 ШТ</v>
      </c>
      <c r="F266" s="41">
        <f>Source!K162</f>
        <v>0.2</v>
      </c>
      <c r="G266" s="41"/>
      <c r="H266" s="41">
        <f>Source!I162</f>
        <v>0.2</v>
      </c>
      <c r="I266" s="43"/>
      <c r="J266" s="42"/>
      <c r="K266" s="43"/>
      <c r="L266" s="42"/>
      <c r="M266" s="43"/>
    </row>
    <row r="267" spans="1:83" x14ac:dyDescent="0.2">
      <c r="D267" s="56" t="str">
        <f>"Объем: "&amp;Source!I162&amp;"=2/"&amp;"10"</f>
        <v>Объем: 0,2=2/10</v>
      </c>
    </row>
    <row r="268" spans="1:83" ht="15" x14ac:dyDescent="0.2">
      <c r="A268" s="37"/>
      <c r="B268" s="37"/>
      <c r="C268" s="41">
        <v>1</v>
      </c>
      <c r="D268" s="37" t="s">
        <v>833</v>
      </c>
      <c r="E268" s="39" t="s">
        <v>602</v>
      </c>
      <c r="F268" s="46"/>
      <c r="G268" s="41"/>
      <c r="H268" s="46">
        <f>Source!U162</f>
        <v>1.4419999999999999</v>
      </c>
      <c r="I268" s="41"/>
      <c r="J268" s="41"/>
      <c r="K268" s="41"/>
      <c r="L268" s="41"/>
      <c r="M268" s="47">
        <f>SUM(M269:M269)-SUMIF(CE269:CE269, 1, M269:M269)</f>
        <v>915.51</v>
      </c>
    </row>
    <row r="269" spans="1:83" ht="14.25" x14ac:dyDescent="0.2">
      <c r="A269" s="38"/>
      <c r="B269" s="38"/>
      <c r="C269" s="38" t="s">
        <v>723</v>
      </c>
      <c r="D269" s="38" t="s">
        <v>724</v>
      </c>
      <c r="E269" s="39" t="s">
        <v>602</v>
      </c>
      <c r="F269" s="41">
        <v>7.21</v>
      </c>
      <c r="G269" s="41"/>
      <c r="H269" s="41">
        <f>SmtRes!CX278</f>
        <v>1.4419999999999999</v>
      </c>
      <c r="I269" s="43"/>
      <c r="J269" s="42"/>
      <c r="K269" s="43">
        <f>SmtRes!CZ278</f>
        <v>634.89</v>
      </c>
      <c r="L269" s="42"/>
      <c r="M269" s="43">
        <f>SmtRes!DI278</f>
        <v>915.51</v>
      </c>
    </row>
    <row r="270" spans="1:83" ht="15" x14ac:dyDescent="0.2">
      <c r="A270" s="37"/>
      <c r="B270" s="37"/>
      <c r="C270" s="41">
        <v>2</v>
      </c>
      <c r="D270" s="37" t="s">
        <v>834</v>
      </c>
      <c r="E270" s="39"/>
      <c r="F270" s="46"/>
      <c r="G270" s="41"/>
      <c r="H270" s="46"/>
      <c r="I270" s="41"/>
      <c r="J270" s="41"/>
      <c r="K270" s="41"/>
      <c r="L270" s="41"/>
      <c r="M270" s="47">
        <f>SUM(M271:M276)-SUMIF(CE271:CE276, 1, M271:M276)</f>
        <v>76.470000000000013</v>
      </c>
    </row>
    <row r="271" spans="1:83" ht="15" x14ac:dyDescent="0.2">
      <c r="A271" s="37"/>
      <c r="B271" s="37"/>
      <c r="C271" s="41"/>
      <c r="D271" s="37" t="s">
        <v>836</v>
      </c>
      <c r="E271" s="39" t="s">
        <v>602</v>
      </c>
      <c r="F271" s="46"/>
      <c r="G271" s="41"/>
      <c r="H271" s="46">
        <f>Source!V162</f>
        <v>5.1999999999999998E-2</v>
      </c>
      <c r="I271" s="41"/>
      <c r="J271" s="41"/>
      <c r="K271" s="41"/>
      <c r="L271" s="41"/>
      <c r="M271" s="47">
        <f>SUMIF(CE272:CE276, 1, M272:M276)</f>
        <v>39.57</v>
      </c>
      <c r="CE271">
        <v>1</v>
      </c>
    </row>
    <row r="272" spans="1:83" ht="28.5" x14ac:dyDescent="0.2">
      <c r="A272" s="38"/>
      <c r="B272" s="38"/>
      <c r="C272" s="38" t="s">
        <v>626</v>
      </c>
      <c r="D272" s="38" t="s">
        <v>628</v>
      </c>
      <c r="E272" s="39" t="s">
        <v>608</v>
      </c>
      <c r="F272" s="41">
        <v>0.13</v>
      </c>
      <c r="G272" s="41"/>
      <c r="H272" s="41">
        <f>SmtRes!CX280</f>
        <v>2.5999999999999999E-2</v>
      </c>
      <c r="I272" s="43"/>
      <c r="J272" s="42"/>
      <c r="K272" s="43">
        <f>SmtRes!CZ280</f>
        <v>1611.94</v>
      </c>
      <c r="L272" s="42"/>
      <c r="M272" s="43">
        <f>SmtRes!DG280</f>
        <v>41.91</v>
      </c>
    </row>
    <row r="273" spans="1:83" ht="28.5" x14ac:dyDescent="0.2">
      <c r="A273" s="38"/>
      <c r="B273" s="38"/>
      <c r="C273" s="38" t="s">
        <v>629</v>
      </c>
      <c r="D273" s="38" t="s">
        <v>846</v>
      </c>
      <c r="E273" s="39" t="s">
        <v>602</v>
      </c>
      <c r="F273" s="41">
        <f>SmtRes!DO280*SmtRes!AT280</f>
        <v>0.13</v>
      </c>
      <c r="G273" s="41"/>
      <c r="H273" s="41">
        <f>ROUND(F273*H266, 7)</f>
        <v>2.5999999999999999E-2</v>
      </c>
      <c r="I273" s="43"/>
      <c r="J273" s="42"/>
      <c r="K273" s="43">
        <f>ROUND(SmtRes!AG280/SmtRes!DO280, 2)</f>
        <v>872.37</v>
      </c>
      <c r="L273" s="42"/>
      <c r="M273" s="43">
        <f>SmtRes!DH280</f>
        <v>22.68</v>
      </c>
      <c r="CE273">
        <v>1</v>
      </c>
    </row>
    <row r="274" spans="1:83" ht="28.5" x14ac:dyDescent="0.2">
      <c r="A274" s="38"/>
      <c r="B274" s="38"/>
      <c r="C274" s="38" t="s">
        <v>605</v>
      </c>
      <c r="D274" s="38" t="s">
        <v>607</v>
      </c>
      <c r="E274" s="39" t="s">
        <v>608</v>
      </c>
      <c r="F274" s="41">
        <v>0.13</v>
      </c>
      <c r="G274" s="41"/>
      <c r="H274" s="41">
        <f>SmtRes!CX281</f>
        <v>2.5999999999999999E-2</v>
      </c>
      <c r="I274" s="43"/>
      <c r="J274" s="42"/>
      <c r="K274" s="43">
        <f>SmtRes!CZ281</f>
        <v>649.04999999999995</v>
      </c>
      <c r="L274" s="42"/>
      <c r="M274" s="43">
        <f>SmtRes!DG281</f>
        <v>16.88</v>
      </c>
    </row>
    <row r="275" spans="1:83" ht="28.5" x14ac:dyDescent="0.2">
      <c r="A275" s="38"/>
      <c r="B275" s="38"/>
      <c r="C275" s="38" t="s">
        <v>609</v>
      </c>
      <c r="D275" s="38" t="s">
        <v>835</v>
      </c>
      <c r="E275" s="39" t="s">
        <v>602</v>
      </c>
      <c r="F275" s="41">
        <f>SmtRes!DO281*SmtRes!AT281</f>
        <v>0.13</v>
      </c>
      <c r="G275" s="41"/>
      <c r="H275" s="41">
        <f>ROUND(F275*H266, 7)</f>
        <v>2.5999999999999999E-2</v>
      </c>
      <c r="I275" s="43"/>
      <c r="J275" s="42"/>
      <c r="K275" s="43">
        <f>ROUND(SmtRes!AG281/SmtRes!DO281, 2)</f>
        <v>649.42999999999995</v>
      </c>
      <c r="L275" s="42"/>
      <c r="M275" s="43">
        <f>SmtRes!DH281</f>
        <v>16.89</v>
      </c>
      <c r="CE275">
        <v>1</v>
      </c>
    </row>
    <row r="276" spans="1:83" ht="42.75" x14ac:dyDescent="0.2">
      <c r="A276" s="38"/>
      <c r="B276" s="38"/>
      <c r="C276" s="38" t="s">
        <v>655</v>
      </c>
      <c r="D276" s="38" t="s">
        <v>657</v>
      </c>
      <c r="E276" s="39" t="s">
        <v>608</v>
      </c>
      <c r="F276" s="41">
        <v>2.19</v>
      </c>
      <c r="G276" s="41"/>
      <c r="H276" s="41">
        <f>SmtRes!CX282</f>
        <v>0.438</v>
      </c>
      <c r="I276" s="43"/>
      <c r="J276" s="42"/>
      <c r="K276" s="43">
        <f>SmtRes!CZ282</f>
        <v>40.369999999999997</v>
      </c>
      <c r="L276" s="42"/>
      <c r="M276" s="43">
        <f>SmtRes!DG282</f>
        <v>17.68</v>
      </c>
    </row>
    <row r="277" spans="1:83" ht="15" x14ac:dyDescent="0.2">
      <c r="A277" s="37"/>
      <c r="B277" s="37"/>
      <c r="C277" s="41">
        <v>4</v>
      </c>
      <c r="D277" s="37" t="s">
        <v>877</v>
      </c>
      <c r="E277" s="39"/>
      <c r="F277" s="46"/>
      <c r="G277" s="41"/>
      <c r="H277" s="46"/>
      <c r="I277" s="41"/>
      <c r="J277" s="41"/>
      <c r="K277" s="41"/>
      <c r="L277" s="41"/>
      <c r="M277" s="47">
        <f>SUM(M278:M279)-SUMIF(CE278:CE279, 1, M278:M279)</f>
        <v>485.89</v>
      </c>
    </row>
    <row r="278" spans="1:83" ht="57" x14ac:dyDescent="0.2">
      <c r="A278" s="38"/>
      <c r="B278" s="38"/>
      <c r="C278" s="38" t="s">
        <v>661</v>
      </c>
      <c r="D278" s="38" t="s">
        <v>663</v>
      </c>
      <c r="E278" s="39" t="s">
        <v>127</v>
      </c>
      <c r="F278" s="41">
        <v>0.78</v>
      </c>
      <c r="G278" s="41"/>
      <c r="H278" s="41">
        <f>SmtRes!CX283</f>
        <v>0.156</v>
      </c>
      <c r="I278" s="43">
        <f>SmtRes!CZ283</f>
        <v>155.63</v>
      </c>
      <c r="J278" s="42">
        <f>SmtRes!AI283</f>
        <v>0.94</v>
      </c>
      <c r="K278" s="43">
        <f>ROUND(I278*J278, 2)</f>
        <v>146.29</v>
      </c>
      <c r="L278" s="42"/>
      <c r="M278" s="43">
        <f>SmtRes!DF283</f>
        <v>22.82</v>
      </c>
    </row>
    <row r="279" spans="1:83" ht="57" x14ac:dyDescent="0.2">
      <c r="A279" s="38"/>
      <c r="B279" s="38"/>
      <c r="C279" s="38" t="s">
        <v>771</v>
      </c>
      <c r="D279" s="48" t="s">
        <v>773</v>
      </c>
      <c r="E279" s="49" t="s">
        <v>127</v>
      </c>
      <c r="F279" s="50">
        <v>2</v>
      </c>
      <c r="G279" s="50"/>
      <c r="H279" s="50">
        <f>SmtRes!CX284</f>
        <v>0.4</v>
      </c>
      <c r="I279" s="51">
        <f>SmtRes!CZ284</f>
        <v>911.56</v>
      </c>
      <c r="J279" s="52">
        <f>SmtRes!AI284</f>
        <v>1.27</v>
      </c>
      <c r="K279" s="51">
        <f>ROUND(I279*J279, 2)</f>
        <v>1157.68</v>
      </c>
      <c r="L279" s="52"/>
      <c r="M279" s="51">
        <f>SmtRes!DF284</f>
        <v>463.07</v>
      </c>
    </row>
    <row r="280" spans="1:83" ht="15" x14ac:dyDescent="0.2">
      <c r="A280" s="38"/>
      <c r="B280" s="38"/>
      <c r="C280" s="38"/>
      <c r="D280" s="54" t="s">
        <v>837</v>
      </c>
      <c r="E280" s="39"/>
      <c r="F280" s="41"/>
      <c r="G280" s="41"/>
      <c r="H280" s="41"/>
      <c r="I280" s="43"/>
      <c r="J280" s="42"/>
      <c r="K280" s="43"/>
      <c r="L280" s="42"/>
      <c r="M280" s="43">
        <f>M268+M270+M271+M277</f>
        <v>1517.44</v>
      </c>
    </row>
    <row r="281" spans="1:83" ht="57" x14ac:dyDescent="0.2">
      <c r="A281" s="36" t="s">
        <v>886</v>
      </c>
      <c r="B281" s="36" t="s">
        <v>886</v>
      </c>
      <c r="C281" s="38" t="str">
        <f>Source!F163</f>
        <v>421/пр_2020_п.75_пп.а</v>
      </c>
      <c r="D281" s="38" t="str">
        <f>Source!G163</f>
        <v>Сметная стоимость вспомогательных ненормируемых материальных ресурсов, не учтенная в сметной норме, 2%</v>
      </c>
      <c r="E281" s="39" t="str">
        <f>Source!H163</f>
        <v>%</v>
      </c>
      <c r="F281" s="41">
        <f>SmtRes!AT285</f>
        <v>2</v>
      </c>
      <c r="G281" s="41"/>
      <c r="H281" s="41">
        <f>Source!I163</f>
        <v>2</v>
      </c>
      <c r="I281" s="43"/>
      <c r="J281" s="42"/>
      <c r="K281" s="43"/>
      <c r="L281" s="42"/>
      <c r="M281" s="43">
        <f>Source!P163</f>
        <v>18.309999999999999</v>
      </c>
      <c r="AD281">
        <f>ROUND((Source!AT163/100)*((ROUND(0*Source!I163, 2)+ROUND(0*Source!I163, 2))), 2)</f>
        <v>0</v>
      </c>
      <c r="AE281">
        <f>ROUND((Source!AU163/100)*((ROUND(0*Source!I163, 2)+ROUND(0*Source!I163, 2))), 2)</f>
        <v>0</v>
      </c>
      <c r="AN281">
        <f>M281</f>
        <v>18.309999999999999</v>
      </c>
      <c r="AW281">
        <f>M281</f>
        <v>18.309999999999999</v>
      </c>
      <c r="AZ281">
        <f>Source!X163</f>
        <v>0</v>
      </c>
      <c r="BA281">
        <f>Source!Y163</f>
        <v>0</v>
      </c>
      <c r="CD281">
        <v>2</v>
      </c>
    </row>
    <row r="282" spans="1:83" ht="14.25" x14ac:dyDescent="0.2">
      <c r="A282" s="38"/>
      <c r="B282" s="38"/>
      <c r="C282" s="38"/>
      <c r="D282" s="38" t="s">
        <v>838</v>
      </c>
      <c r="E282" s="39"/>
      <c r="F282" s="41"/>
      <c r="G282" s="41"/>
      <c r="H282" s="41"/>
      <c r="I282" s="43"/>
      <c r="J282" s="42"/>
      <c r="K282" s="43"/>
      <c r="L282" s="42"/>
      <c r="M282" s="43">
        <f>SUM(AR266:AR285)+SUM(AS266:AS285)+SUM(AT266:AT285)+SUM(AU266:AU285)+SUM(AV266:AV285)</f>
        <v>955.08</v>
      </c>
    </row>
    <row r="283" spans="1:83" ht="28.5" x14ac:dyDescent="0.2">
      <c r="A283" s="38"/>
      <c r="B283" s="38"/>
      <c r="C283" s="38" t="s">
        <v>94</v>
      </c>
      <c r="D283" s="38" t="s">
        <v>887</v>
      </c>
      <c r="E283" s="39" t="s">
        <v>99</v>
      </c>
      <c r="F283" s="41">
        <f>Source!BZ162</f>
        <v>97</v>
      </c>
      <c r="G283" s="41"/>
      <c r="H283" s="41">
        <f>Source!AT162</f>
        <v>97</v>
      </c>
      <c r="I283" s="43"/>
      <c r="J283" s="42"/>
      <c r="K283" s="43"/>
      <c r="L283" s="42"/>
      <c r="M283" s="43">
        <f>SUM(AZ266:AZ285)</f>
        <v>926.43</v>
      </c>
    </row>
    <row r="284" spans="1:83" ht="28.5" x14ac:dyDescent="0.2">
      <c r="A284" s="48"/>
      <c r="B284" s="48"/>
      <c r="C284" s="48" t="s">
        <v>95</v>
      </c>
      <c r="D284" s="48" t="s">
        <v>888</v>
      </c>
      <c r="E284" s="49" t="s">
        <v>99</v>
      </c>
      <c r="F284" s="50">
        <f>Source!CA162</f>
        <v>51</v>
      </c>
      <c r="G284" s="50"/>
      <c r="H284" s="50">
        <f>Source!AU162</f>
        <v>51</v>
      </c>
      <c r="I284" s="51"/>
      <c r="J284" s="52"/>
      <c r="K284" s="51"/>
      <c r="L284" s="52"/>
      <c r="M284" s="51">
        <f>SUM(BA266:BA285)</f>
        <v>487.09</v>
      </c>
    </row>
    <row r="285" spans="1:83" ht="15" x14ac:dyDescent="0.2">
      <c r="D285" s="120" t="s">
        <v>841</v>
      </c>
      <c r="E285" s="120"/>
      <c r="F285" s="120"/>
      <c r="G285" s="120"/>
      <c r="H285" s="120"/>
      <c r="I285" s="120"/>
      <c r="J285" s="121">
        <f>IF(F266&lt;&gt;0,L285/F266, 0)</f>
        <v>14746.349999999999</v>
      </c>
      <c r="K285" s="121"/>
      <c r="L285" s="121">
        <f>M268+M270+M277+M283+M284+M271+SUM(M281:M281)</f>
        <v>2949.27</v>
      </c>
      <c r="M285" s="121"/>
      <c r="AD285">
        <f>ROUND((Source!AT162/100)*((ROUND(SUMIF(SmtRes!AQ278:'SmtRes'!AQ285,"=1",SmtRes!AD278:'SmtRes'!AD285)*Source!I162, 2)+ROUND(SUMIF(SmtRes!AQ278:'SmtRes'!AQ285,"=1",SmtRes!AC278:'SmtRes'!AC285)*Source!I162, 2))), 2)</f>
        <v>418.4</v>
      </c>
      <c r="AE285">
        <f>ROUND((Source!AU162/100)*((ROUND(SUMIF(SmtRes!AQ278:'SmtRes'!AQ285,"=1",SmtRes!AD278:'SmtRes'!AD285)*Source!I162, 2)+ROUND(SUMIF(SmtRes!AQ278:'SmtRes'!AQ285,"=1",SmtRes!AC278:'SmtRes'!AC285)*Source!I162, 2))), 2)</f>
        <v>219.98</v>
      </c>
      <c r="AN285" s="53">
        <f>M268+M270+M277+M283+M284+M271</f>
        <v>2930.96</v>
      </c>
      <c r="AO285" s="53">
        <f>M270</f>
        <v>76.470000000000013</v>
      </c>
      <c r="AQ285" t="s">
        <v>842</v>
      </c>
      <c r="AR285" s="53">
        <f>M268</f>
        <v>915.51</v>
      </c>
      <c r="AT285" s="53">
        <f>M271</f>
        <v>39.57</v>
      </c>
      <c r="AV285" t="s">
        <v>842</v>
      </c>
      <c r="AW285" s="53">
        <f>M277</f>
        <v>485.89</v>
      </c>
      <c r="AZ285">
        <f>Source!X162</f>
        <v>926.43</v>
      </c>
      <c r="BA285">
        <f>Source!Y162</f>
        <v>487.09</v>
      </c>
      <c r="CD285">
        <v>2</v>
      </c>
    </row>
    <row r="286" spans="1:83" ht="57" x14ac:dyDescent="0.2">
      <c r="A286" s="36" t="s">
        <v>368</v>
      </c>
      <c r="B286" s="36" t="s">
        <v>368</v>
      </c>
      <c r="C286" s="38" t="s">
        <v>142</v>
      </c>
      <c r="D286" s="38" t="str">
        <f>Source!G164</f>
        <v>Погрузка в автотранспортное средство: изделия из сборного железобетона, бетона, керамзитобетона массой до 3 т</v>
      </c>
      <c r="E286" s="39" t="str">
        <f>Source!H164</f>
        <v>1т груза</v>
      </c>
      <c r="F286" s="41">
        <f>Source!K164</f>
        <v>4.5</v>
      </c>
      <c r="G286" s="41"/>
      <c r="H286" s="41">
        <f>Source!I164</f>
        <v>4.5</v>
      </c>
      <c r="I286" s="43"/>
      <c r="J286" s="42"/>
      <c r="K286" s="43">
        <f>Source!AK164</f>
        <v>448.14</v>
      </c>
      <c r="L286" s="42"/>
      <c r="M286" s="43">
        <f>Source!HD164</f>
        <v>2016.63</v>
      </c>
    </row>
    <row r="287" spans="1:83" x14ac:dyDescent="0.2">
      <c r="A287" s="57"/>
      <c r="B287" s="57"/>
      <c r="C287" s="57"/>
      <c r="D287" s="58" t="str">
        <f>"Объем: "&amp;Source!I164&amp;"=4*"&amp;"1125/"&amp;"1000"</f>
        <v>Объем: 4,5=4*1125/1000</v>
      </c>
      <c r="E287" s="57"/>
      <c r="F287" s="57"/>
      <c r="G287" s="57"/>
      <c r="H287" s="57"/>
      <c r="I287" s="57"/>
      <c r="J287" s="57"/>
      <c r="K287" s="57"/>
      <c r="L287" s="57"/>
      <c r="M287" s="57"/>
    </row>
    <row r="288" spans="1:83" ht="15" x14ac:dyDescent="0.2">
      <c r="D288" s="120" t="s">
        <v>841</v>
      </c>
      <c r="E288" s="120"/>
      <c r="F288" s="120"/>
      <c r="G288" s="120"/>
      <c r="H288" s="120"/>
      <c r="I288" s="120"/>
      <c r="J288" s="121">
        <f>IF(F286&lt;&gt;0,L288/F286, 0)</f>
        <v>448.14000000000004</v>
      </c>
      <c r="K288" s="121"/>
      <c r="L288" s="121">
        <f>M286</f>
        <v>2016.63</v>
      </c>
      <c r="M288" s="121"/>
      <c r="AD288">
        <f>ROUND((Source!AT164/100)*((ROUND(0*Source!I164, 2)+ROUND(0*Source!I164, 2))), 2)</f>
        <v>0</v>
      </c>
      <c r="AE288">
        <f>ROUND((Source!AU164/100)*((ROUND(0*Source!I164, 2)+ROUND(0*Source!I164, 2))), 2)</f>
        <v>0</v>
      </c>
      <c r="AN288" s="53">
        <f>M286</f>
        <v>2016.63</v>
      </c>
      <c r="AP288">
        <f>0</f>
        <v>0</v>
      </c>
      <c r="AQ288" t="s">
        <v>842</v>
      </c>
      <c r="AS288">
        <f>0</f>
        <v>0</v>
      </c>
      <c r="AU288">
        <f>0</f>
        <v>0</v>
      </c>
      <c r="AV288" t="s">
        <v>842</v>
      </c>
      <c r="AZ288">
        <f>Source!X164</f>
        <v>0</v>
      </c>
      <c r="BA288">
        <f>Source!Y164</f>
        <v>0</v>
      </c>
      <c r="BB288" s="53">
        <f>M286</f>
        <v>2016.63</v>
      </c>
      <c r="CD288">
        <v>1</v>
      </c>
    </row>
    <row r="290" spans="1:13" ht="15" x14ac:dyDescent="0.2">
      <c r="A290" s="61"/>
      <c r="B290" s="61"/>
      <c r="C290" s="62"/>
      <c r="D290" s="136" t="s">
        <v>848</v>
      </c>
      <c r="E290" s="136"/>
      <c r="F290" s="136"/>
      <c r="G290" s="136"/>
      <c r="H290" s="136"/>
      <c r="I290" s="136"/>
      <c r="J290" s="47"/>
      <c r="K290" s="61"/>
      <c r="L290" s="63"/>
      <c r="M290" s="47">
        <f>M292+M293+M299+M303</f>
        <v>35135.879999999997</v>
      </c>
    </row>
    <row r="291" spans="1:13" ht="14.25" x14ac:dyDescent="0.2">
      <c r="A291" s="55"/>
      <c r="B291" s="55"/>
      <c r="C291" s="60"/>
      <c r="D291" s="134" t="s">
        <v>849</v>
      </c>
      <c r="E291" s="135"/>
      <c r="F291" s="135"/>
      <c r="G291" s="135"/>
      <c r="H291" s="135"/>
      <c r="I291" s="135"/>
      <c r="J291" s="43"/>
      <c r="K291" s="55"/>
      <c r="L291" s="41"/>
      <c r="M291" s="43"/>
    </row>
    <row r="292" spans="1:13" ht="14.25" x14ac:dyDescent="0.2">
      <c r="A292" s="55"/>
      <c r="B292" s="55"/>
      <c r="C292" s="60"/>
      <c r="D292" s="135" t="s">
        <v>850</v>
      </c>
      <c r="E292" s="135"/>
      <c r="F292" s="135"/>
      <c r="G292" s="135"/>
      <c r="H292" s="135"/>
      <c r="I292" s="135"/>
      <c r="J292" s="43"/>
      <c r="K292" s="55"/>
      <c r="L292" s="41"/>
      <c r="M292" s="43">
        <f>SUM(AR135:AR288)</f>
        <v>14454.349999999999</v>
      </c>
    </row>
    <row r="293" spans="1:13" ht="14.25" hidden="1" x14ac:dyDescent="0.2">
      <c r="A293" s="55"/>
      <c r="B293" s="55"/>
      <c r="C293" s="60"/>
      <c r="D293" s="135" t="s">
        <v>851</v>
      </c>
      <c r="E293" s="135"/>
      <c r="F293" s="135"/>
      <c r="G293" s="135"/>
      <c r="H293" s="135"/>
      <c r="I293" s="135"/>
      <c r="J293" s="43"/>
      <c r="K293" s="55"/>
      <c r="L293" s="41"/>
      <c r="M293" s="43">
        <f>M295+M298+M297</f>
        <v>17804.41</v>
      </c>
    </row>
    <row r="294" spans="1:13" ht="14.25" hidden="1" x14ac:dyDescent="0.2">
      <c r="A294" s="55"/>
      <c r="B294" s="55"/>
      <c r="C294" s="60"/>
      <c r="D294" s="134" t="s">
        <v>852</v>
      </c>
      <c r="E294" s="135"/>
      <c r="F294" s="135"/>
      <c r="G294" s="135"/>
      <c r="H294" s="135"/>
      <c r="I294" s="135"/>
      <c r="J294" s="43"/>
      <c r="K294" s="55"/>
      <c r="L294" s="41"/>
      <c r="M294" s="43"/>
    </row>
    <row r="295" spans="1:13" ht="14.25" x14ac:dyDescent="0.2">
      <c r="A295" s="55"/>
      <c r="B295" s="55"/>
      <c r="C295" s="60"/>
      <c r="D295" s="135" t="s">
        <v>851</v>
      </c>
      <c r="E295" s="135"/>
      <c r="F295" s="135"/>
      <c r="G295" s="135"/>
      <c r="H295" s="135"/>
      <c r="I295" s="135"/>
      <c r="J295" s="43"/>
      <c r="K295" s="55"/>
      <c r="L295" s="41"/>
      <c r="M295" s="43">
        <f>SUM(AO135:AO288)</f>
        <v>12688.800000000001</v>
      </c>
    </row>
    <row r="296" spans="1:13" ht="14.25" hidden="1" x14ac:dyDescent="0.2">
      <c r="A296" s="55"/>
      <c r="B296" s="55"/>
      <c r="C296" s="60"/>
      <c r="D296" s="134" t="s">
        <v>853</v>
      </c>
      <c r="E296" s="135"/>
      <c r="F296" s="135"/>
      <c r="G296" s="135"/>
      <c r="H296" s="135"/>
      <c r="I296" s="135"/>
      <c r="J296" s="43"/>
      <c r="K296" s="55"/>
      <c r="L296" s="41"/>
      <c r="M296" s="43"/>
    </row>
    <row r="297" spans="1:13" ht="14.25" x14ac:dyDescent="0.2">
      <c r="A297" s="55"/>
      <c r="B297" s="55"/>
      <c r="C297" s="60"/>
      <c r="D297" s="135" t="s">
        <v>873</v>
      </c>
      <c r="E297" s="135"/>
      <c r="F297" s="135"/>
      <c r="G297" s="135"/>
      <c r="H297" s="135"/>
      <c r="I297" s="135"/>
      <c r="J297" s="43"/>
      <c r="K297" s="55"/>
      <c r="L297" s="41"/>
      <c r="M297" s="43">
        <f>SUM(AT135:AT288)</f>
        <v>5115.6099999999988</v>
      </c>
    </row>
    <row r="298" spans="1:13" ht="14.25" hidden="1" x14ac:dyDescent="0.2">
      <c r="A298" s="55"/>
      <c r="B298" s="55"/>
      <c r="C298" s="60"/>
      <c r="D298" s="135" t="s">
        <v>854</v>
      </c>
      <c r="E298" s="135"/>
      <c r="F298" s="135"/>
      <c r="G298" s="135"/>
      <c r="H298" s="135"/>
      <c r="I298" s="135"/>
      <c r="J298" s="43"/>
      <c r="K298" s="55"/>
      <c r="L298" s="41"/>
      <c r="M298" s="43">
        <f>SUM(AV135:AV288)</f>
        <v>0</v>
      </c>
    </row>
    <row r="299" spans="1:13" ht="14.25" x14ac:dyDescent="0.2">
      <c r="A299" s="55"/>
      <c r="B299" s="55"/>
      <c r="C299" s="60"/>
      <c r="D299" s="135" t="s">
        <v>855</v>
      </c>
      <c r="E299" s="135"/>
      <c r="F299" s="135"/>
      <c r="G299" s="135"/>
      <c r="H299" s="135"/>
      <c r="I299" s="135"/>
      <c r="J299" s="43"/>
      <c r="K299" s="55"/>
      <c r="L299" s="41"/>
      <c r="M299" s="43">
        <f>M301+M302</f>
        <v>860.49</v>
      </c>
    </row>
    <row r="300" spans="1:13" ht="14.25" x14ac:dyDescent="0.2">
      <c r="A300" s="55"/>
      <c r="B300" s="55"/>
      <c r="C300" s="60"/>
      <c r="D300" s="134" t="s">
        <v>852</v>
      </c>
      <c r="E300" s="135"/>
      <c r="F300" s="135"/>
      <c r="G300" s="135"/>
      <c r="H300" s="135"/>
      <c r="I300" s="135"/>
      <c r="J300" s="43"/>
      <c r="K300" s="55"/>
      <c r="L300" s="41"/>
      <c r="M300" s="43"/>
    </row>
    <row r="301" spans="1:13" ht="14.25" x14ac:dyDescent="0.2">
      <c r="A301" s="55"/>
      <c r="B301" s="55"/>
      <c r="C301" s="60"/>
      <c r="D301" s="135" t="s">
        <v>856</v>
      </c>
      <c r="E301" s="135"/>
      <c r="F301" s="135"/>
      <c r="G301" s="135"/>
      <c r="H301" s="135"/>
      <c r="I301" s="135"/>
      <c r="J301" s="43"/>
      <c r="K301" s="55"/>
      <c r="L301" s="41"/>
      <c r="M301" s="43">
        <f>SUM(AW135:AW288)-SUM(BK135:BK288)</f>
        <v>860.49</v>
      </c>
    </row>
    <row r="302" spans="1:13" ht="14.25" hidden="1" x14ac:dyDescent="0.2">
      <c r="A302" s="55"/>
      <c r="B302" s="55"/>
      <c r="C302" s="60"/>
      <c r="D302" s="135" t="s">
        <v>857</v>
      </c>
      <c r="E302" s="135"/>
      <c r="F302" s="135"/>
      <c r="G302" s="135"/>
      <c r="H302" s="135"/>
      <c r="I302" s="135"/>
      <c r="J302" s="43"/>
      <c r="K302" s="55"/>
      <c r="L302" s="41"/>
      <c r="M302" s="43">
        <f>SUM(BC135:BC288)</f>
        <v>0</v>
      </c>
    </row>
    <row r="303" spans="1:13" ht="14.25" x14ac:dyDescent="0.2">
      <c r="A303" s="55"/>
      <c r="B303" s="55"/>
      <c r="C303" s="60"/>
      <c r="D303" s="135" t="s">
        <v>858</v>
      </c>
      <c r="E303" s="135"/>
      <c r="F303" s="135"/>
      <c r="G303" s="135"/>
      <c r="H303" s="135"/>
      <c r="I303" s="135"/>
      <c r="J303" s="43"/>
      <c r="K303" s="55"/>
      <c r="L303" s="41"/>
      <c r="M303" s="43">
        <f>SUM(BB135:BB288)</f>
        <v>2016.63</v>
      </c>
    </row>
    <row r="304" spans="1:13" ht="14.25" x14ac:dyDescent="0.2">
      <c r="A304" s="55"/>
      <c r="B304" s="55"/>
      <c r="C304" s="60"/>
      <c r="D304" s="135" t="s">
        <v>859</v>
      </c>
      <c r="E304" s="135"/>
      <c r="F304" s="135"/>
      <c r="G304" s="135"/>
      <c r="H304" s="135"/>
      <c r="I304" s="135"/>
      <c r="J304" s="43"/>
      <c r="K304" s="55"/>
      <c r="L304" s="41"/>
      <c r="M304" s="43">
        <f>SUM(AR135:AR288)+SUM(AT135:AT288)+SUM(AV135:AV288)</f>
        <v>19569.96</v>
      </c>
    </row>
    <row r="305" spans="1:13" ht="14.25" x14ac:dyDescent="0.2">
      <c r="A305" s="55"/>
      <c r="B305" s="55"/>
      <c r="C305" s="60"/>
      <c r="D305" s="135" t="s">
        <v>860</v>
      </c>
      <c r="E305" s="135"/>
      <c r="F305" s="135"/>
      <c r="G305" s="135"/>
      <c r="H305" s="135"/>
      <c r="I305" s="135"/>
      <c r="J305" s="43"/>
      <c r="K305" s="55"/>
      <c r="L305" s="41"/>
      <c r="M305" s="43">
        <f>SUM(AZ135:AZ288)</f>
        <v>20064.43</v>
      </c>
    </row>
    <row r="306" spans="1:13" ht="14.25" x14ac:dyDescent="0.2">
      <c r="A306" s="55"/>
      <c r="B306" s="55"/>
      <c r="C306" s="60"/>
      <c r="D306" s="135" t="s">
        <v>861</v>
      </c>
      <c r="E306" s="135"/>
      <c r="F306" s="135"/>
      <c r="G306" s="135"/>
      <c r="H306" s="135"/>
      <c r="I306" s="135"/>
      <c r="J306" s="43"/>
      <c r="K306" s="55"/>
      <c r="L306" s="41"/>
      <c r="M306" s="43">
        <f>SUM(BA135:BA288)</f>
        <v>11605.55</v>
      </c>
    </row>
    <row r="307" spans="1:13" ht="14.25" hidden="1" x14ac:dyDescent="0.2">
      <c r="A307" s="55"/>
      <c r="B307" s="55"/>
      <c r="C307" s="60"/>
      <c r="D307" s="135" t="s">
        <v>862</v>
      </c>
      <c r="E307" s="135"/>
      <c r="F307" s="135"/>
      <c r="G307" s="135"/>
      <c r="H307" s="135"/>
      <c r="I307" s="135"/>
      <c r="J307" s="43"/>
      <c r="K307" s="55"/>
      <c r="L307" s="41"/>
      <c r="M307" s="43">
        <f>M309+M310</f>
        <v>0</v>
      </c>
    </row>
    <row r="308" spans="1:13" ht="14.25" hidden="1" x14ac:dyDescent="0.2">
      <c r="A308" s="55"/>
      <c r="B308" s="55"/>
      <c r="C308" s="60"/>
      <c r="D308" s="134" t="s">
        <v>849</v>
      </c>
      <c r="E308" s="135"/>
      <c r="F308" s="135"/>
      <c r="G308" s="135"/>
      <c r="H308" s="135"/>
      <c r="I308" s="135"/>
      <c r="J308" s="43"/>
      <c r="K308" s="55"/>
      <c r="L308" s="41"/>
      <c r="M308" s="43"/>
    </row>
    <row r="309" spans="1:13" ht="14.25" hidden="1" x14ac:dyDescent="0.2">
      <c r="A309" s="55"/>
      <c r="B309" s="55"/>
      <c r="C309" s="60"/>
      <c r="D309" s="135" t="s">
        <v>863</v>
      </c>
      <c r="E309" s="135"/>
      <c r="F309" s="135"/>
      <c r="G309" s="135"/>
      <c r="H309" s="135"/>
      <c r="I309" s="135"/>
      <c r="J309" s="43"/>
      <c r="K309" s="55"/>
      <c r="L309" s="41"/>
      <c r="M309" s="43">
        <f>SUM(BK135:BK288)</f>
        <v>0</v>
      </c>
    </row>
    <row r="310" spans="1:13" ht="14.25" hidden="1" x14ac:dyDescent="0.2">
      <c r="A310" s="55"/>
      <c r="B310" s="55"/>
      <c r="C310" s="60"/>
      <c r="D310" s="135" t="s">
        <v>864</v>
      </c>
      <c r="E310" s="135"/>
      <c r="F310" s="135"/>
      <c r="G310" s="135"/>
      <c r="H310" s="135"/>
      <c r="I310" s="135"/>
      <c r="J310" s="43"/>
      <c r="K310" s="55"/>
      <c r="L310" s="41"/>
      <c r="M310" s="43">
        <f>SUM(BD135:BD288)</f>
        <v>0</v>
      </c>
    </row>
    <row r="311" spans="1:13" ht="14.25" hidden="1" x14ac:dyDescent="0.2">
      <c r="A311" s="55"/>
      <c r="B311" s="55"/>
      <c r="C311" s="60"/>
      <c r="D311" s="135" t="s">
        <v>865</v>
      </c>
      <c r="E311" s="135"/>
      <c r="F311" s="135"/>
      <c r="G311" s="135"/>
      <c r="H311" s="135"/>
      <c r="I311" s="135"/>
      <c r="J311" s="43"/>
      <c r="K311" s="55"/>
      <c r="L311" s="41"/>
      <c r="M311" s="43"/>
    </row>
    <row r="312" spans="1:13" ht="14.25" hidden="1" x14ac:dyDescent="0.2">
      <c r="A312" s="55"/>
      <c r="B312" s="55"/>
      <c r="C312" s="60"/>
      <c r="D312" s="135" t="s">
        <v>866</v>
      </c>
      <c r="E312" s="135"/>
      <c r="F312" s="135"/>
      <c r="G312" s="135"/>
      <c r="H312" s="135"/>
      <c r="I312" s="135"/>
      <c r="J312" s="43"/>
      <c r="K312" s="55"/>
      <c r="L312" s="41"/>
      <c r="M312" s="43">
        <f>SUM(BO135:BO288)</f>
        <v>0</v>
      </c>
    </row>
    <row r="313" spans="1:13" ht="15" x14ac:dyDescent="0.2">
      <c r="A313" s="61"/>
      <c r="B313" s="61"/>
      <c r="C313" s="62"/>
      <c r="D313" s="136" t="s">
        <v>867</v>
      </c>
      <c r="E313" s="136"/>
      <c r="F313" s="136"/>
      <c r="G313" s="136"/>
      <c r="H313" s="136"/>
      <c r="I313" s="136"/>
      <c r="J313" s="47"/>
      <c r="K313" s="61"/>
      <c r="L313" s="63"/>
      <c r="M313" s="47">
        <f>M290+M305+M306+M307+M311+M312</f>
        <v>66805.86</v>
      </c>
    </row>
    <row r="314" spans="1:13" ht="14.25" x14ac:dyDescent="0.2">
      <c r="A314" s="55"/>
      <c r="B314" s="55"/>
      <c r="C314" s="60"/>
      <c r="D314" s="134" t="s">
        <v>868</v>
      </c>
      <c r="E314" s="135"/>
      <c r="F314" s="135"/>
      <c r="G314" s="135"/>
      <c r="H314" s="135"/>
      <c r="I314" s="135"/>
      <c r="J314" s="43"/>
      <c r="K314" s="55"/>
      <c r="L314" s="41"/>
      <c r="M314" s="43"/>
    </row>
    <row r="315" spans="1:13" ht="14.25" hidden="1" x14ac:dyDescent="0.2">
      <c r="A315" s="55"/>
      <c r="B315" s="55"/>
      <c r="C315" s="60"/>
      <c r="D315" s="135" t="s">
        <v>869</v>
      </c>
      <c r="E315" s="135"/>
      <c r="F315" s="135"/>
      <c r="G315" s="135"/>
      <c r="H315" s="135"/>
      <c r="I315" s="135"/>
      <c r="J315" s="43"/>
      <c r="K315" s="55"/>
      <c r="L315" s="41"/>
      <c r="M315" s="43">
        <f>SUM(AX135:AX288)</f>
        <v>0</v>
      </c>
    </row>
    <row r="316" spans="1:13" ht="14.25" hidden="1" x14ac:dyDescent="0.2">
      <c r="A316" s="55"/>
      <c r="B316" s="55"/>
      <c r="C316" s="60"/>
      <c r="D316" s="135" t="s">
        <v>870</v>
      </c>
      <c r="E316" s="135"/>
      <c r="F316" s="135"/>
      <c r="G316" s="135"/>
      <c r="H316" s="135"/>
      <c r="I316" s="135"/>
      <c r="J316" s="43"/>
      <c r="K316" s="55"/>
      <c r="L316" s="41"/>
      <c r="M316" s="43">
        <f>SUM(AY135:AY288)</f>
        <v>0</v>
      </c>
    </row>
    <row r="317" spans="1:13" ht="14.25" x14ac:dyDescent="0.2">
      <c r="A317" s="55"/>
      <c r="B317" s="55"/>
      <c r="C317" s="60"/>
      <c r="D317" s="135" t="s">
        <v>871</v>
      </c>
      <c r="E317" s="135"/>
      <c r="F317" s="135"/>
      <c r="G317" s="137"/>
      <c r="H317" s="46">
        <f>Source!F188</f>
        <v>24.052</v>
      </c>
      <c r="I317" s="55"/>
      <c r="J317" s="55"/>
      <c r="K317" s="55"/>
      <c r="L317" s="55"/>
      <c r="M317" s="55"/>
    </row>
    <row r="318" spans="1:13" ht="14.25" x14ac:dyDescent="0.2">
      <c r="A318" s="55"/>
      <c r="B318" s="55"/>
      <c r="C318" s="60"/>
      <c r="D318" s="135" t="s">
        <v>872</v>
      </c>
      <c r="E318" s="135"/>
      <c r="F318" s="135"/>
      <c r="G318" s="137"/>
      <c r="H318" s="46">
        <f>Source!F189</f>
        <v>7.008</v>
      </c>
      <c r="I318" s="55"/>
      <c r="J318" s="55"/>
      <c r="K318" s="55"/>
      <c r="L318" s="55"/>
      <c r="M318" s="55"/>
    </row>
    <row r="321" spans="1:82" ht="16.5" x14ac:dyDescent="0.2">
      <c r="A321" s="118" t="s">
        <v>889</v>
      </c>
      <c r="B321" s="118"/>
      <c r="C321" s="118"/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</row>
    <row r="322" spans="1:82" ht="14.25" x14ac:dyDescent="0.2">
      <c r="A322" s="59" t="s">
        <v>370</v>
      </c>
      <c r="B322" s="59" t="s">
        <v>370</v>
      </c>
      <c r="C322" s="48" t="str">
        <f>Source!F200</f>
        <v>ТЦ_05.1.02.07_62_</v>
      </c>
      <c r="D322" s="48" t="str">
        <f>Source!G200</f>
        <v>Стойка ж/б вибрированная СВп 110-5</v>
      </c>
      <c r="E322" s="49" t="str">
        <f>Source!H200</f>
        <v>ШТ</v>
      </c>
      <c r="F322" s="50">
        <f>Source!K200</f>
        <v>4</v>
      </c>
      <c r="G322" s="50"/>
      <c r="H322" s="50">
        <f>Source!I200</f>
        <v>4</v>
      </c>
      <c r="I322" s="51">
        <f>Source!AL200</f>
        <v>22500</v>
      </c>
      <c r="J322" s="52"/>
      <c r="K322" s="51"/>
      <c r="L322" s="52"/>
      <c r="M322" s="51">
        <f>Source!P200</f>
        <v>90000</v>
      </c>
    </row>
    <row r="323" spans="1:82" ht="15" x14ac:dyDescent="0.2">
      <c r="D323" s="120" t="s">
        <v>841</v>
      </c>
      <c r="E323" s="120"/>
      <c r="F323" s="120"/>
      <c r="G323" s="120"/>
      <c r="H323" s="120"/>
      <c r="I323" s="120"/>
      <c r="J323" s="121">
        <f>IF(F322&lt;&gt;0,L323/F322, 0)</f>
        <v>22500</v>
      </c>
      <c r="K323" s="121"/>
      <c r="L323" s="121">
        <f>M322</f>
        <v>90000</v>
      </c>
      <c r="M323" s="121"/>
      <c r="AD323">
        <f>ROUND((Source!AT200/100)*((ROUND(ROUND(Source!AO200,2)*Source!I200, 2)+ROUND(ROUND(Source!AN200,2)*Source!I200, 2))), 2)</f>
        <v>0</v>
      </c>
      <c r="AE323">
        <f>ROUND((Source!AU200/100)*((ROUND(ROUND(Source!AO200,2)*Source!I200, 2)+ROUND(ROUND(Source!AN200,2)*Source!I200, 2))), 2)</f>
        <v>0</v>
      </c>
      <c r="AN323" s="53">
        <f>M322</f>
        <v>90000</v>
      </c>
      <c r="AO323">
        <f>0</f>
        <v>0</v>
      </c>
      <c r="AQ323" t="s">
        <v>842</v>
      </c>
      <c r="AR323">
        <f>0</f>
        <v>0</v>
      </c>
      <c r="AT323">
        <f>0</f>
        <v>0</v>
      </c>
      <c r="AV323" t="s">
        <v>842</v>
      </c>
      <c r="AW323" s="53">
        <f>M322</f>
        <v>90000</v>
      </c>
      <c r="AZ323">
        <f>Source!X200</f>
        <v>0</v>
      </c>
      <c r="BA323">
        <f>Source!Y200</f>
        <v>0</v>
      </c>
      <c r="CD323">
        <v>1</v>
      </c>
    </row>
    <row r="324" spans="1:82" ht="28.5" x14ac:dyDescent="0.2">
      <c r="A324" s="59" t="s">
        <v>381</v>
      </c>
      <c r="B324" s="59" t="s">
        <v>381</v>
      </c>
      <c r="C324" s="48" t="str">
        <f>Source!F202</f>
        <v>ТЦ_01.7.15.03_62_6234130045_</v>
      </c>
      <c r="D324" s="48" t="str">
        <f>Source!G202</f>
        <v>Провод СИПн-2 3*50+1*54,6+1*16</v>
      </c>
      <c r="E324" s="49" t="str">
        <f>Source!H202</f>
        <v>м</v>
      </c>
      <c r="F324" s="50">
        <f>Source!K202</f>
        <v>32</v>
      </c>
      <c r="G324" s="50"/>
      <c r="H324" s="50">
        <f>Source!I202</f>
        <v>32</v>
      </c>
      <c r="I324" s="51">
        <f>Source!AL202</f>
        <v>568</v>
      </c>
      <c r="J324" s="52"/>
      <c r="K324" s="51"/>
      <c r="L324" s="52"/>
      <c r="M324" s="51">
        <f>Source!P202</f>
        <v>18176</v>
      </c>
    </row>
    <row r="325" spans="1:82" ht="15" x14ac:dyDescent="0.2">
      <c r="D325" s="120" t="s">
        <v>841</v>
      </c>
      <c r="E325" s="120"/>
      <c r="F325" s="120"/>
      <c r="G325" s="120"/>
      <c r="H325" s="120"/>
      <c r="I325" s="120"/>
      <c r="J325" s="121">
        <f>IF(F324&lt;&gt;0,L325/F324, 0)</f>
        <v>568</v>
      </c>
      <c r="K325" s="121"/>
      <c r="L325" s="121">
        <f>M324</f>
        <v>18176</v>
      </c>
      <c r="M325" s="121"/>
      <c r="AD325">
        <f>ROUND((Source!AT202/100)*((ROUND(ROUND(Source!AO202,2)*Source!I202, 2)+ROUND(ROUND(Source!AN202,2)*Source!I202, 2))), 2)</f>
        <v>0</v>
      </c>
      <c r="AE325">
        <f>ROUND((Source!AU202/100)*((ROUND(ROUND(Source!AO202,2)*Source!I202, 2)+ROUND(ROUND(Source!AN202,2)*Source!I202, 2))), 2)</f>
        <v>0</v>
      </c>
      <c r="AN325" s="53">
        <f>M324</f>
        <v>18176</v>
      </c>
      <c r="AO325">
        <f>0</f>
        <v>0</v>
      </c>
      <c r="AQ325" t="s">
        <v>842</v>
      </c>
      <c r="AR325">
        <f>0</f>
        <v>0</v>
      </c>
      <c r="AT325">
        <f>0</f>
        <v>0</v>
      </c>
      <c r="AV325" t="s">
        <v>842</v>
      </c>
      <c r="AW325" s="53">
        <f>M324</f>
        <v>18176</v>
      </c>
      <c r="AZ325">
        <f>Source!X202</f>
        <v>0</v>
      </c>
      <c r="BA325">
        <f>Source!Y202</f>
        <v>0</v>
      </c>
      <c r="CD325">
        <v>1</v>
      </c>
    </row>
    <row r="326" spans="1:82" ht="57" x14ac:dyDescent="0.2">
      <c r="A326" s="36" t="s">
        <v>383</v>
      </c>
      <c r="B326" s="36" t="s">
        <v>383</v>
      </c>
      <c r="C326" s="38" t="str">
        <f>Source!F203</f>
        <v>25.2.02.11-0021</v>
      </c>
      <c r="D326" s="38" t="str">
        <f>Source!G203</f>
        <v>Лента крепления из нержавеющей стали в пластмассовой коробке с кабельной бухтой, ширина 20 мм, толщина 0,7 мм, длина 50 м</v>
      </c>
      <c r="E326" s="39" t="str">
        <f>Source!H203</f>
        <v>ШТ</v>
      </c>
      <c r="F326" s="41">
        <f>Source!K203</f>
        <v>0.24</v>
      </c>
      <c r="G326" s="41"/>
      <c r="H326" s="41">
        <f>Source!I203</f>
        <v>0.24</v>
      </c>
      <c r="I326" s="43">
        <f>Source!AL203</f>
        <v>2940.8</v>
      </c>
      <c r="J326" s="42">
        <f>IF(Source!BC203&lt;&gt; 0, Source!BC203, 1)</f>
        <v>1.38</v>
      </c>
      <c r="K326" s="43">
        <f>ROUND(I326*J326, 2)</f>
        <v>4058.3</v>
      </c>
      <c r="L326" s="42"/>
      <c r="M326" s="43">
        <f>Source!P203</f>
        <v>973.99</v>
      </c>
    </row>
    <row r="327" spans="1:82" x14ac:dyDescent="0.2">
      <c r="A327" s="57"/>
      <c r="B327" s="57"/>
      <c r="C327" s="57"/>
      <c r="D327" s="58" t="str">
        <f>"Объем: "&amp;Source!I203&amp;"=(8+"&amp;"4)/"&amp;"50"</f>
        <v>Объем: 0,24=(8+4)/50</v>
      </c>
      <c r="E327" s="57"/>
      <c r="F327" s="57"/>
      <c r="G327" s="57"/>
      <c r="H327" s="57"/>
      <c r="I327" s="57"/>
      <c r="J327" s="57"/>
      <c r="K327" s="57"/>
      <c r="L327" s="57"/>
      <c r="M327" s="57"/>
    </row>
    <row r="328" spans="1:82" ht="15" x14ac:dyDescent="0.2">
      <c r="D328" s="120" t="s">
        <v>841</v>
      </c>
      <c r="E328" s="120"/>
      <c r="F328" s="120"/>
      <c r="G328" s="120"/>
      <c r="H328" s="120"/>
      <c r="I328" s="120"/>
      <c r="J328" s="121">
        <f>IF(F326&lt;&gt;0,L328/F326, 0)</f>
        <v>4058.291666666667</v>
      </c>
      <c r="K328" s="121"/>
      <c r="L328" s="121">
        <f>M326</f>
        <v>973.99</v>
      </c>
      <c r="M328" s="121"/>
      <c r="AD328">
        <f>ROUND((Source!AT203/100)*((ROUND(ROUND(Source!AO203,2)*Source!I203, 2)+ROUND(ROUND(Source!AN203,2)*Source!I203, 2))), 2)</f>
        <v>0</v>
      </c>
      <c r="AE328">
        <f>ROUND((Source!AU203/100)*((ROUND(ROUND(Source!AO203,2)*Source!I203, 2)+ROUND(ROUND(Source!AN203,2)*Source!I203, 2))), 2)</f>
        <v>0</v>
      </c>
      <c r="AN328" s="53">
        <f>M326</f>
        <v>973.99</v>
      </c>
      <c r="AO328">
        <f>0</f>
        <v>0</v>
      </c>
      <c r="AQ328" t="s">
        <v>842</v>
      </c>
      <c r="AR328">
        <f>0</f>
        <v>0</v>
      </c>
      <c r="AT328">
        <f>0</f>
        <v>0</v>
      </c>
      <c r="AV328" t="s">
        <v>842</v>
      </c>
      <c r="AW328" s="53">
        <f>M326</f>
        <v>973.99</v>
      </c>
      <c r="AZ328">
        <f>Source!X203</f>
        <v>0</v>
      </c>
      <c r="BA328">
        <f>Source!Y203</f>
        <v>0</v>
      </c>
      <c r="CD328">
        <v>1</v>
      </c>
    </row>
    <row r="329" spans="1:82" ht="28.5" x14ac:dyDescent="0.2">
      <c r="A329" s="36" t="s">
        <v>389</v>
      </c>
      <c r="B329" s="36" t="s">
        <v>389</v>
      </c>
      <c r="C329" s="38" t="str">
        <f>Source!F204</f>
        <v>25.2.02.11-0051</v>
      </c>
      <c r="D329" s="38" t="str">
        <f>Source!G204</f>
        <v>Скрепы для фиксации на промежуточных опорах, размер 20 мм</v>
      </c>
      <c r="E329" s="39" t="str">
        <f>Source!H204</f>
        <v>100 ШТ</v>
      </c>
      <c r="F329" s="41">
        <f>Source!K204</f>
        <v>0.04</v>
      </c>
      <c r="G329" s="41"/>
      <c r="H329" s="41">
        <f>Source!I204</f>
        <v>0.04</v>
      </c>
      <c r="I329" s="43"/>
      <c r="J329" s="42"/>
      <c r="K329" s="43">
        <f>Source!AL204</f>
        <v>2755.42</v>
      </c>
      <c r="L329" s="42"/>
      <c r="M329" s="43">
        <f>Source!P204</f>
        <v>110.22</v>
      </c>
    </row>
    <row r="330" spans="1:82" x14ac:dyDescent="0.2">
      <c r="A330" s="57"/>
      <c r="B330" s="57"/>
      <c r="C330" s="57"/>
      <c r="D330" s="58" t="str">
        <f>"Объем: "&amp;Source!I204&amp;"=4/"&amp;"100"</f>
        <v>Объем: 0,04=4/100</v>
      </c>
      <c r="E330" s="57"/>
      <c r="F330" s="57"/>
      <c r="G330" s="57"/>
      <c r="H330" s="57"/>
      <c r="I330" s="57"/>
      <c r="J330" s="57"/>
      <c r="K330" s="57"/>
      <c r="L330" s="57"/>
      <c r="M330" s="57"/>
    </row>
    <row r="331" spans="1:82" ht="15" x14ac:dyDescent="0.2">
      <c r="D331" s="120" t="s">
        <v>841</v>
      </c>
      <c r="E331" s="120"/>
      <c r="F331" s="120"/>
      <c r="G331" s="120"/>
      <c r="H331" s="120"/>
      <c r="I331" s="120"/>
      <c r="J331" s="121">
        <f>IF(F329&lt;&gt;0,L331/F329, 0)</f>
        <v>2755.5</v>
      </c>
      <c r="K331" s="121"/>
      <c r="L331" s="121">
        <f>M329</f>
        <v>110.22</v>
      </c>
      <c r="M331" s="121"/>
      <c r="AD331">
        <f>ROUND((Source!AT204/100)*((ROUND(ROUND(Source!AO204,2)*Source!I204, 2)+ROUND(ROUND(Source!AN204,2)*Source!I204, 2))), 2)</f>
        <v>0</v>
      </c>
      <c r="AE331">
        <f>ROUND((Source!AU204/100)*((ROUND(ROUND(Source!AO204,2)*Source!I204, 2)+ROUND(ROUND(Source!AN204,2)*Source!I204, 2))), 2)</f>
        <v>0</v>
      </c>
      <c r="AN331" s="53">
        <f>M329</f>
        <v>110.22</v>
      </c>
      <c r="AO331">
        <f>0</f>
        <v>0</v>
      </c>
      <c r="AQ331" t="s">
        <v>842</v>
      </c>
      <c r="AR331">
        <f>0</f>
        <v>0</v>
      </c>
      <c r="AT331">
        <f>0</f>
        <v>0</v>
      </c>
      <c r="AV331" t="s">
        <v>842</v>
      </c>
      <c r="AW331" s="53">
        <f>M329</f>
        <v>110.22</v>
      </c>
      <c r="AZ331">
        <f>Source!X204</f>
        <v>0</v>
      </c>
      <c r="BA331">
        <f>Source!Y204</f>
        <v>0</v>
      </c>
      <c r="CD331">
        <v>1</v>
      </c>
    </row>
    <row r="332" spans="1:82" ht="28.5" x14ac:dyDescent="0.2">
      <c r="A332" s="59" t="s">
        <v>393</v>
      </c>
      <c r="B332" s="59" t="s">
        <v>393</v>
      </c>
      <c r="C332" s="48" t="str">
        <f>Source!F205</f>
        <v>ТЦ_20.2.08.02_62_6234130045</v>
      </c>
      <c r="D332" s="48" t="str">
        <f>Source!G205</f>
        <v>Бугель В20</v>
      </c>
      <c r="E332" s="49" t="str">
        <f>Source!H205</f>
        <v>ШТ</v>
      </c>
      <c r="F332" s="50">
        <f>Source!K205</f>
        <v>8</v>
      </c>
      <c r="G332" s="50"/>
      <c r="H332" s="50">
        <f>Source!I205</f>
        <v>8</v>
      </c>
      <c r="I332" s="51">
        <f>Source!AL205</f>
        <v>23.9</v>
      </c>
      <c r="J332" s="52"/>
      <c r="K332" s="51"/>
      <c r="L332" s="52"/>
      <c r="M332" s="51">
        <f>Source!P205</f>
        <v>191.2</v>
      </c>
    </row>
    <row r="333" spans="1:82" ht="15" x14ac:dyDescent="0.2">
      <c r="D333" s="120" t="s">
        <v>841</v>
      </c>
      <c r="E333" s="120"/>
      <c r="F333" s="120"/>
      <c r="G333" s="120"/>
      <c r="H333" s="120"/>
      <c r="I333" s="120"/>
      <c r="J333" s="121">
        <f>IF(F332&lt;&gt;0,L333/F332, 0)</f>
        <v>23.9</v>
      </c>
      <c r="K333" s="121"/>
      <c r="L333" s="121">
        <f>M332</f>
        <v>191.2</v>
      </c>
      <c r="M333" s="121"/>
      <c r="AD333">
        <f>ROUND((Source!AT205/100)*((ROUND(ROUND(Source!AO205,2)*Source!I205, 2)+ROUND(ROUND(Source!AN205,2)*Source!I205, 2))), 2)</f>
        <v>0</v>
      </c>
      <c r="AE333">
        <f>ROUND((Source!AU205/100)*((ROUND(ROUND(Source!AO205,2)*Source!I205, 2)+ROUND(ROUND(Source!AN205,2)*Source!I205, 2))), 2)</f>
        <v>0</v>
      </c>
      <c r="AN333" s="53">
        <f>M332</f>
        <v>191.2</v>
      </c>
      <c r="AO333">
        <f>0</f>
        <v>0</v>
      </c>
      <c r="AQ333" t="s">
        <v>842</v>
      </c>
      <c r="AR333">
        <f>0</f>
        <v>0</v>
      </c>
      <c r="AT333">
        <f>0</f>
        <v>0</v>
      </c>
      <c r="AV333" t="s">
        <v>842</v>
      </c>
      <c r="AW333" s="53">
        <f>M332</f>
        <v>191.2</v>
      </c>
      <c r="AZ333">
        <f>Source!X205</f>
        <v>0</v>
      </c>
      <c r="BA333">
        <f>Source!Y205</f>
        <v>0</v>
      </c>
      <c r="CD333">
        <v>1</v>
      </c>
    </row>
    <row r="334" spans="1:82" ht="28.5" x14ac:dyDescent="0.2">
      <c r="A334" s="59" t="s">
        <v>403</v>
      </c>
      <c r="B334" s="59" t="s">
        <v>403</v>
      </c>
      <c r="C334" s="48" t="str">
        <f>Source!F207</f>
        <v>ТЦ_20.1.01.01_62_6234130045</v>
      </c>
      <c r="D334" s="48" t="str">
        <f>Source!G207</f>
        <v>Кронштейн анкерный СА2000</v>
      </c>
      <c r="E334" s="49" t="str">
        <f>Source!H207</f>
        <v>ШТ</v>
      </c>
      <c r="F334" s="50">
        <f>Source!K207</f>
        <v>2</v>
      </c>
      <c r="G334" s="50"/>
      <c r="H334" s="50">
        <f>Source!I207</f>
        <v>2</v>
      </c>
      <c r="I334" s="51">
        <f>Source!AL207</f>
        <v>356</v>
      </c>
      <c r="J334" s="52"/>
      <c r="K334" s="51"/>
      <c r="L334" s="52"/>
      <c r="M334" s="51">
        <f>Source!P207</f>
        <v>712</v>
      </c>
    </row>
    <row r="335" spans="1:82" ht="15" x14ac:dyDescent="0.2">
      <c r="D335" s="120" t="s">
        <v>841</v>
      </c>
      <c r="E335" s="120"/>
      <c r="F335" s="120"/>
      <c r="G335" s="120"/>
      <c r="H335" s="120"/>
      <c r="I335" s="120"/>
      <c r="J335" s="121">
        <f>IF(F334&lt;&gt;0,L335/F334, 0)</f>
        <v>356</v>
      </c>
      <c r="K335" s="121"/>
      <c r="L335" s="121">
        <f>M334</f>
        <v>712</v>
      </c>
      <c r="M335" s="121"/>
      <c r="AD335">
        <f>ROUND((Source!AT207/100)*((ROUND(ROUND(Source!AO207,2)*Source!I207, 2)+ROUND(ROUND(Source!AN207,2)*Source!I207, 2))), 2)</f>
        <v>0</v>
      </c>
      <c r="AE335">
        <f>ROUND((Source!AU207/100)*((ROUND(ROUND(Source!AO207,2)*Source!I207, 2)+ROUND(ROUND(Source!AN207,2)*Source!I207, 2))), 2)</f>
        <v>0</v>
      </c>
      <c r="AN335" s="53">
        <f>M334</f>
        <v>712</v>
      </c>
      <c r="AO335">
        <f>0</f>
        <v>0</v>
      </c>
      <c r="AQ335" t="s">
        <v>842</v>
      </c>
      <c r="AR335">
        <f>0</f>
        <v>0</v>
      </c>
      <c r="AT335">
        <f>0</f>
        <v>0</v>
      </c>
      <c r="AV335" t="s">
        <v>842</v>
      </c>
      <c r="AW335" s="53">
        <f>M334</f>
        <v>712</v>
      </c>
      <c r="AZ335">
        <f>Source!X207</f>
        <v>0</v>
      </c>
      <c r="BA335">
        <f>Source!Y207</f>
        <v>0</v>
      </c>
      <c r="CD335">
        <v>1</v>
      </c>
    </row>
    <row r="336" spans="1:82" ht="42.75" x14ac:dyDescent="0.2">
      <c r="A336" s="36" t="s">
        <v>406</v>
      </c>
      <c r="B336" s="36" t="s">
        <v>406</v>
      </c>
      <c r="C336" s="38" t="str">
        <f>Source!F208</f>
        <v>20.1.01.01-0011</v>
      </c>
      <c r="D336" s="38" t="str">
        <f>Source!G208</f>
        <v>Зажимы анкерные для самонесущих изолированных проводов, диапазон сечений 50-70 мм2 (РА-1500)</v>
      </c>
      <c r="E336" s="39" t="str">
        <f>Source!H208</f>
        <v>100 ШТ</v>
      </c>
      <c r="F336" s="41">
        <f>Source!K208</f>
        <v>0.02</v>
      </c>
      <c r="G336" s="41"/>
      <c r="H336" s="41">
        <f>Source!I208</f>
        <v>0.02</v>
      </c>
      <c r="I336" s="43">
        <f>Source!AL208</f>
        <v>70740.58</v>
      </c>
      <c r="J336" s="42">
        <f>IF(Source!BC208&lt;&gt; 0, Source!BC208, 1)</f>
        <v>1.1399999999999999</v>
      </c>
      <c r="K336" s="43">
        <f>ROUND(I336*J336, 2)</f>
        <v>80644.259999999995</v>
      </c>
      <c r="L336" s="42"/>
      <c r="M336" s="43">
        <f>Source!P208</f>
        <v>1612.89</v>
      </c>
    </row>
    <row r="337" spans="1:82" x14ac:dyDescent="0.2">
      <c r="A337" s="57"/>
      <c r="B337" s="57"/>
      <c r="C337" s="57"/>
      <c r="D337" s="58" t="str">
        <f>"Объем: "&amp;Source!I208&amp;"=2/"&amp;"100"</f>
        <v>Объем: 0,02=2/100</v>
      </c>
      <c r="E337" s="57"/>
      <c r="F337" s="57"/>
      <c r="G337" s="57"/>
      <c r="H337" s="57"/>
      <c r="I337" s="57"/>
      <c r="J337" s="57"/>
      <c r="K337" s="57"/>
      <c r="L337" s="57"/>
      <c r="M337" s="57"/>
    </row>
    <row r="338" spans="1:82" ht="15" x14ac:dyDescent="0.2">
      <c r="D338" s="120" t="s">
        <v>841</v>
      </c>
      <c r="E338" s="120"/>
      <c r="F338" s="120"/>
      <c r="G338" s="120"/>
      <c r="H338" s="120"/>
      <c r="I338" s="120"/>
      <c r="J338" s="121">
        <f>IF(F336&lt;&gt;0,L338/F336, 0)</f>
        <v>80644.5</v>
      </c>
      <c r="K338" s="121"/>
      <c r="L338" s="121">
        <f>M336</f>
        <v>1612.89</v>
      </c>
      <c r="M338" s="121"/>
      <c r="AD338">
        <f>ROUND((Source!AT208/100)*((ROUND(ROUND(Source!AO208,2)*Source!I208, 2)+ROUND(ROUND(Source!AN208,2)*Source!I208, 2))), 2)</f>
        <v>0</v>
      </c>
      <c r="AE338">
        <f>ROUND((Source!AU208/100)*((ROUND(ROUND(Source!AO208,2)*Source!I208, 2)+ROUND(ROUND(Source!AN208,2)*Source!I208, 2))), 2)</f>
        <v>0</v>
      </c>
      <c r="AN338" s="53">
        <f>M336</f>
        <v>1612.89</v>
      </c>
      <c r="AO338">
        <f>0</f>
        <v>0</v>
      </c>
      <c r="AQ338" t="s">
        <v>842</v>
      </c>
      <c r="AR338">
        <f>0</f>
        <v>0</v>
      </c>
      <c r="AT338">
        <f>0</f>
        <v>0</v>
      </c>
      <c r="AV338" t="s">
        <v>842</v>
      </c>
      <c r="AW338" s="53">
        <f>M336</f>
        <v>1612.89</v>
      </c>
      <c r="AZ338">
        <f>Source!X208</f>
        <v>0</v>
      </c>
      <c r="BA338">
        <f>Source!Y208</f>
        <v>0</v>
      </c>
      <c r="CD338">
        <v>2</v>
      </c>
    </row>
    <row r="339" spans="1:82" ht="28.5" x14ac:dyDescent="0.2">
      <c r="A339" s="59" t="s">
        <v>410</v>
      </c>
      <c r="B339" s="59" t="s">
        <v>410</v>
      </c>
      <c r="C339" s="48" t="str">
        <f>Source!F209</f>
        <v>20.1.01.11-0021</v>
      </c>
      <c r="D339" s="48" t="str">
        <f>Source!G209</f>
        <v>Зажим плашечный соединительный ПС-1-1</v>
      </c>
      <c r="E339" s="49" t="str">
        <f>Source!H209</f>
        <v>ШТ</v>
      </c>
      <c r="F339" s="50">
        <f>Source!K209</f>
        <v>4</v>
      </c>
      <c r="G339" s="50"/>
      <c r="H339" s="50">
        <f>Source!I209</f>
        <v>4</v>
      </c>
      <c r="I339" s="51">
        <f>Source!AL209</f>
        <v>86.68</v>
      </c>
      <c r="J339" s="52">
        <f>IF(Source!BC209&lt;&gt; 0, Source!BC209, 1)</f>
        <v>1.1399999999999999</v>
      </c>
      <c r="K339" s="51">
        <f>ROUND(I339*J339, 2)</f>
        <v>98.82</v>
      </c>
      <c r="L339" s="52"/>
      <c r="M339" s="51">
        <f>Source!P209</f>
        <v>395.28</v>
      </c>
    </row>
    <row r="340" spans="1:82" ht="15" x14ac:dyDescent="0.2">
      <c r="D340" s="120" t="s">
        <v>841</v>
      </c>
      <c r="E340" s="120"/>
      <c r="F340" s="120"/>
      <c r="G340" s="120"/>
      <c r="H340" s="120"/>
      <c r="I340" s="120"/>
      <c r="J340" s="121">
        <f>IF(F339&lt;&gt;0,L340/F339, 0)</f>
        <v>98.82</v>
      </c>
      <c r="K340" s="121"/>
      <c r="L340" s="121">
        <f>M339</f>
        <v>395.28</v>
      </c>
      <c r="M340" s="121"/>
      <c r="AD340">
        <f>ROUND((Source!AT209/100)*((ROUND(ROUND(Source!AO209,2)*Source!I209, 2)+ROUND(ROUND(Source!AN209,2)*Source!I209, 2))), 2)</f>
        <v>0</v>
      </c>
      <c r="AE340">
        <f>ROUND((Source!AU209/100)*((ROUND(ROUND(Source!AO209,2)*Source!I209, 2)+ROUND(ROUND(Source!AN209,2)*Source!I209, 2))), 2)</f>
        <v>0</v>
      </c>
      <c r="AN340" s="53">
        <f>M339</f>
        <v>395.28</v>
      </c>
      <c r="AO340">
        <f>0</f>
        <v>0</v>
      </c>
      <c r="AQ340" t="s">
        <v>842</v>
      </c>
      <c r="AR340">
        <f>0</f>
        <v>0</v>
      </c>
      <c r="AT340">
        <f>0</f>
        <v>0</v>
      </c>
      <c r="AV340" t="s">
        <v>842</v>
      </c>
      <c r="AW340" s="53">
        <f>M339</f>
        <v>395.28</v>
      </c>
      <c r="AZ340">
        <f>Source!X209</f>
        <v>0</v>
      </c>
      <c r="BA340">
        <f>Source!Y209</f>
        <v>0</v>
      </c>
      <c r="CD340">
        <v>2</v>
      </c>
    </row>
    <row r="341" spans="1:82" ht="42.75" x14ac:dyDescent="0.2">
      <c r="A341" s="36" t="s">
        <v>417</v>
      </c>
      <c r="B341" s="36" t="s">
        <v>417</v>
      </c>
      <c r="C341" s="38" t="str">
        <f>Source!F211</f>
        <v>20.1.01.08-0019</v>
      </c>
      <c r="D341" s="38" t="str">
        <f>Source!G211</f>
        <v>Зажимы ответвительные с проводами ответвлений сечением 16-95 мм2 (прим. ОР 72, ОР 95)</v>
      </c>
      <c r="E341" s="39" t="str">
        <f>Source!H211</f>
        <v>100 ШТ</v>
      </c>
      <c r="F341" s="41">
        <f>Source!K211</f>
        <v>0.12</v>
      </c>
      <c r="G341" s="41"/>
      <c r="H341" s="41">
        <f>Source!I211</f>
        <v>0.12</v>
      </c>
      <c r="I341" s="43">
        <f>Source!AL211</f>
        <v>17429.98</v>
      </c>
      <c r="J341" s="42">
        <f>IF(Source!BC211&lt;&gt; 0, Source!BC211, 1)</f>
        <v>1.1399999999999999</v>
      </c>
      <c r="K341" s="43">
        <f>ROUND(I341*J341, 2)</f>
        <v>19870.18</v>
      </c>
      <c r="L341" s="42"/>
      <c r="M341" s="43">
        <f>Source!P211</f>
        <v>2384.42</v>
      </c>
    </row>
    <row r="342" spans="1:82" x14ac:dyDescent="0.2">
      <c r="A342" s="57"/>
      <c r="B342" s="57"/>
      <c r="C342" s="57"/>
      <c r="D342" s="58" t="str">
        <f>"Объем: "&amp;Source!I211&amp;"=(2+"&amp;"10)/"&amp;"100"</f>
        <v>Объем: 0,12=(2+10)/100</v>
      </c>
      <c r="E342" s="57"/>
      <c r="F342" s="57"/>
      <c r="G342" s="57"/>
      <c r="H342" s="57"/>
      <c r="I342" s="57"/>
      <c r="J342" s="57"/>
      <c r="K342" s="57"/>
      <c r="L342" s="57"/>
      <c r="M342" s="57"/>
    </row>
    <row r="343" spans="1:82" ht="15" x14ac:dyDescent="0.2">
      <c r="D343" s="120" t="s">
        <v>841</v>
      </c>
      <c r="E343" s="120"/>
      <c r="F343" s="120"/>
      <c r="G343" s="120"/>
      <c r="H343" s="120"/>
      <c r="I343" s="120"/>
      <c r="J343" s="121">
        <f>IF(F341&lt;&gt;0,L343/F341, 0)</f>
        <v>19870.166666666668</v>
      </c>
      <c r="K343" s="121"/>
      <c r="L343" s="121">
        <f>M341</f>
        <v>2384.42</v>
      </c>
      <c r="M343" s="121"/>
      <c r="AD343">
        <f>ROUND((Source!AT211/100)*((ROUND(ROUND(Source!AO211,2)*Source!I211, 2)+ROUND(ROUND(Source!AN211,2)*Source!I211, 2))), 2)</f>
        <v>0</v>
      </c>
      <c r="AE343">
        <f>ROUND((Source!AU211/100)*((ROUND(ROUND(Source!AO211,2)*Source!I211, 2)+ROUND(ROUND(Source!AN211,2)*Source!I211, 2))), 2)</f>
        <v>0</v>
      </c>
      <c r="AN343" s="53">
        <f>M341</f>
        <v>2384.42</v>
      </c>
      <c r="AO343">
        <f>0</f>
        <v>0</v>
      </c>
      <c r="AQ343" t="s">
        <v>842</v>
      </c>
      <c r="AR343">
        <f>0</f>
        <v>0</v>
      </c>
      <c r="AT343">
        <f>0</f>
        <v>0</v>
      </c>
      <c r="AV343" t="s">
        <v>842</v>
      </c>
      <c r="AW343" s="53">
        <f>M341</f>
        <v>2384.42</v>
      </c>
      <c r="AZ343">
        <f>Source!X211</f>
        <v>0</v>
      </c>
      <c r="BA343">
        <f>Source!Y211</f>
        <v>0</v>
      </c>
      <c r="CD343">
        <v>2</v>
      </c>
    </row>
    <row r="344" spans="1:82" ht="14.25" x14ac:dyDescent="0.2">
      <c r="A344" s="59" t="s">
        <v>421</v>
      </c>
      <c r="B344" s="59" t="s">
        <v>421</v>
      </c>
      <c r="C344" s="48" t="str">
        <f>Source!F212</f>
        <v>22.2.02.23-0161</v>
      </c>
      <c r="D344" s="48" t="str">
        <f>Source!G212</f>
        <v>Узел крепления укоса У-1 (прим. У-3)</v>
      </c>
      <c r="E344" s="49" t="str">
        <f>Source!H212</f>
        <v>ШТ</v>
      </c>
      <c r="F344" s="50">
        <f>Source!K212</f>
        <v>2</v>
      </c>
      <c r="G344" s="50"/>
      <c r="H344" s="50">
        <f>Source!I212</f>
        <v>2</v>
      </c>
      <c r="I344" s="51">
        <f>Source!AL212</f>
        <v>1500.82</v>
      </c>
      <c r="J344" s="52">
        <f>IF(Source!BC212&lt;&gt; 0, Source!BC212, 1)</f>
        <v>1.38</v>
      </c>
      <c r="K344" s="51">
        <f>ROUND(I344*J344, 2)</f>
        <v>2071.13</v>
      </c>
      <c r="L344" s="52"/>
      <c r="M344" s="51">
        <f>Source!P212</f>
        <v>4142.26</v>
      </c>
    </row>
    <row r="345" spans="1:82" ht="15" x14ac:dyDescent="0.2">
      <c r="D345" s="120" t="s">
        <v>841</v>
      </c>
      <c r="E345" s="120"/>
      <c r="F345" s="120"/>
      <c r="G345" s="120"/>
      <c r="H345" s="120"/>
      <c r="I345" s="120"/>
      <c r="J345" s="121">
        <f>IF(F344&lt;&gt;0,L345/F344, 0)</f>
        <v>2071.13</v>
      </c>
      <c r="K345" s="121"/>
      <c r="L345" s="121">
        <f>M344</f>
        <v>4142.26</v>
      </c>
      <c r="M345" s="121"/>
      <c r="AD345">
        <f>ROUND((Source!AT212/100)*((ROUND(ROUND(Source!AO212,2)*Source!I212, 2)+ROUND(ROUND(Source!AN212,2)*Source!I212, 2))), 2)</f>
        <v>0</v>
      </c>
      <c r="AE345">
        <f>ROUND((Source!AU212/100)*((ROUND(ROUND(Source!AO212,2)*Source!I212, 2)+ROUND(ROUND(Source!AN212,2)*Source!I212, 2))), 2)</f>
        <v>0</v>
      </c>
      <c r="AN345" s="53">
        <f>M344</f>
        <v>4142.26</v>
      </c>
      <c r="AO345">
        <f>0</f>
        <v>0</v>
      </c>
      <c r="AQ345" t="s">
        <v>842</v>
      </c>
      <c r="AR345">
        <f>0</f>
        <v>0</v>
      </c>
      <c r="AT345">
        <f>0</f>
        <v>0</v>
      </c>
      <c r="AV345" t="s">
        <v>842</v>
      </c>
      <c r="AW345" s="53">
        <f>M344</f>
        <v>4142.26</v>
      </c>
      <c r="AZ345">
        <f>Source!X212</f>
        <v>0</v>
      </c>
      <c r="BA345">
        <f>Source!Y212</f>
        <v>0</v>
      </c>
      <c r="CD345">
        <v>2</v>
      </c>
    </row>
    <row r="346" spans="1:82" ht="14.25" x14ac:dyDescent="0.2">
      <c r="A346" s="36" t="s">
        <v>425</v>
      </c>
      <c r="B346" s="36" t="s">
        <v>425</v>
      </c>
      <c r="C346" s="38" t="str">
        <f>Source!F213</f>
        <v>07.2.02.05-0021</v>
      </c>
      <c r="D346" s="38" t="str">
        <f>Source!G213</f>
        <v>Траверсы металлические (ТН-9)</v>
      </c>
      <c r="E346" s="39" t="str">
        <f>Source!H213</f>
        <v>т</v>
      </c>
      <c r="F346" s="41">
        <f>Source!K213</f>
        <v>2.3400000000000001E-2</v>
      </c>
      <c r="G346" s="41"/>
      <c r="H346" s="41">
        <f>Source!I213</f>
        <v>2.3400000000000001E-2</v>
      </c>
      <c r="I346" s="43">
        <f>Source!AL213</f>
        <v>173808.79</v>
      </c>
      <c r="J346" s="42">
        <f>IF(Source!BC213&lt;&gt; 0, Source!BC213, 1)</f>
        <v>1.1399999999999999</v>
      </c>
      <c r="K346" s="43">
        <f>ROUND(I346*J346, 2)</f>
        <v>198142.02</v>
      </c>
      <c r="L346" s="42"/>
      <c r="M346" s="43">
        <f>Source!P213</f>
        <v>4636.5200000000004</v>
      </c>
    </row>
    <row r="347" spans="1:82" x14ac:dyDescent="0.2">
      <c r="A347" s="57"/>
      <c r="B347" s="57"/>
      <c r="C347" s="57"/>
      <c r="D347" s="58" t="str">
        <f>"Объем: "&amp;Source!I213&amp;"=6*"&amp;"3,9/"&amp;"1000"</f>
        <v>Объем: 0,0234=6*3,9/1000</v>
      </c>
      <c r="E347" s="57"/>
      <c r="F347" s="57"/>
      <c r="G347" s="57"/>
      <c r="H347" s="57"/>
      <c r="I347" s="57"/>
      <c r="J347" s="57"/>
      <c r="K347" s="57"/>
      <c r="L347" s="57"/>
      <c r="M347" s="57"/>
    </row>
    <row r="348" spans="1:82" ht="15" x14ac:dyDescent="0.2">
      <c r="D348" s="120" t="s">
        <v>841</v>
      </c>
      <c r="E348" s="120"/>
      <c r="F348" s="120"/>
      <c r="G348" s="120"/>
      <c r="H348" s="120"/>
      <c r="I348" s="120"/>
      <c r="J348" s="121">
        <f>IF(F346&lt;&gt;0,L348/F346, 0)</f>
        <v>198141.88034188034</v>
      </c>
      <c r="K348" s="121"/>
      <c r="L348" s="121">
        <f>M346</f>
        <v>4636.5200000000004</v>
      </c>
      <c r="M348" s="121"/>
      <c r="AD348">
        <f>ROUND((Source!AT213/100)*((ROUND(ROUND(Source!AO213,2)*Source!I213, 2)+ROUND(ROUND(Source!AN213,2)*Source!I213, 2))), 2)</f>
        <v>0</v>
      </c>
      <c r="AE348">
        <f>ROUND((Source!AU213/100)*((ROUND(ROUND(Source!AO213,2)*Source!I213, 2)+ROUND(ROUND(Source!AN213,2)*Source!I213, 2))), 2)</f>
        <v>0</v>
      </c>
      <c r="AN348" s="53">
        <f>M346</f>
        <v>4636.5200000000004</v>
      </c>
      <c r="AO348">
        <f>0</f>
        <v>0</v>
      </c>
      <c r="AQ348" t="s">
        <v>842</v>
      </c>
      <c r="AR348">
        <f>0</f>
        <v>0</v>
      </c>
      <c r="AT348">
        <f>0</f>
        <v>0</v>
      </c>
      <c r="AV348" t="s">
        <v>842</v>
      </c>
      <c r="AW348" s="53">
        <f>M346</f>
        <v>4636.5200000000004</v>
      </c>
      <c r="AZ348">
        <f>Source!X213</f>
        <v>0</v>
      </c>
      <c r="BA348">
        <f>Source!Y213</f>
        <v>0</v>
      </c>
      <c r="CD348">
        <v>1</v>
      </c>
    </row>
    <row r="349" spans="1:82" ht="28.5" x14ac:dyDescent="0.2">
      <c r="A349" s="59" t="s">
        <v>429</v>
      </c>
      <c r="B349" s="59" t="s">
        <v>429</v>
      </c>
      <c r="C349" s="48" t="str">
        <f>Source!F214</f>
        <v>22.2.02.20-0001</v>
      </c>
      <c r="D349" s="48" t="str">
        <f>Source!G214</f>
        <v>Хомут для крепления траверс окрашенный</v>
      </c>
      <c r="E349" s="49" t="str">
        <f>Source!H214</f>
        <v>ШТ</v>
      </c>
      <c r="F349" s="50">
        <f>Source!K214</f>
        <v>6</v>
      </c>
      <c r="G349" s="50"/>
      <c r="H349" s="50">
        <f>Source!I214</f>
        <v>6</v>
      </c>
      <c r="I349" s="51">
        <f>Source!AL214</f>
        <v>179.64</v>
      </c>
      <c r="J349" s="52">
        <f>IF(Source!BC214&lt;&gt; 0, Source!BC214, 1)</f>
        <v>1.38</v>
      </c>
      <c r="K349" s="51">
        <f>ROUND(I349*J349, 2)</f>
        <v>247.9</v>
      </c>
      <c r="L349" s="52"/>
      <c r="M349" s="51">
        <f>Source!P214</f>
        <v>1487.4</v>
      </c>
    </row>
    <row r="350" spans="1:82" ht="15" x14ac:dyDescent="0.2">
      <c r="D350" s="120" t="s">
        <v>841</v>
      </c>
      <c r="E350" s="120"/>
      <c r="F350" s="120"/>
      <c r="G350" s="120"/>
      <c r="H350" s="120"/>
      <c r="I350" s="120"/>
      <c r="J350" s="121">
        <f>IF(F349&lt;&gt;0,L350/F349, 0)</f>
        <v>247.9</v>
      </c>
      <c r="K350" s="121"/>
      <c r="L350" s="121">
        <f>M349</f>
        <v>1487.4</v>
      </c>
      <c r="M350" s="121"/>
      <c r="AD350">
        <f>ROUND((Source!AT214/100)*((ROUND(ROUND(Source!AO214,2)*Source!I214, 2)+ROUND(ROUND(Source!AN214,2)*Source!I214, 2))), 2)</f>
        <v>0</v>
      </c>
      <c r="AE350">
        <f>ROUND((Source!AU214/100)*((ROUND(ROUND(Source!AO214,2)*Source!I214, 2)+ROUND(ROUND(Source!AN214,2)*Source!I214, 2))), 2)</f>
        <v>0</v>
      </c>
      <c r="AN350" s="53">
        <f>M349</f>
        <v>1487.4</v>
      </c>
      <c r="AO350">
        <f>0</f>
        <v>0</v>
      </c>
      <c r="AQ350" t="s">
        <v>842</v>
      </c>
      <c r="AR350">
        <f>0</f>
        <v>0</v>
      </c>
      <c r="AT350">
        <f>0</f>
        <v>0</v>
      </c>
      <c r="AV350" t="s">
        <v>842</v>
      </c>
      <c r="AW350" s="53">
        <f>M349</f>
        <v>1487.4</v>
      </c>
      <c r="AZ350">
        <f>Source!X214</f>
        <v>0</v>
      </c>
      <c r="BA350">
        <f>Source!Y214</f>
        <v>0</v>
      </c>
      <c r="CD350">
        <v>2</v>
      </c>
    </row>
    <row r="351" spans="1:82" ht="14.25" x14ac:dyDescent="0.2">
      <c r="A351" s="36" t="s">
        <v>433</v>
      </c>
      <c r="B351" s="36" t="s">
        <v>433</v>
      </c>
      <c r="C351" s="38" t="str">
        <f>Source!F215</f>
        <v>22.2.01.04-0017</v>
      </c>
      <c r="D351" s="38" t="str">
        <f>Source!G215</f>
        <v>Изоляторы линейные штыревые ТФ-20</v>
      </c>
      <c r="E351" s="39" t="str">
        <f>Source!H215</f>
        <v>100 ШТ</v>
      </c>
      <c r="F351" s="41">
        <f>Source!K215</f>
        <v>0.12</v>
      </c>
      <c r="G351" s="41"/>
      <c r="H351" s="41">
        <f>Source!I215</f>
        <v>0.12</v>
      </c>
      <c r="I351" s="43">
        <f>Source!AL215</f>
        <v>9455.36</v>
      </c>
      <c r="J351" s="42">
        <f>IF(Source!BC215&lt;&gt; 0, Source!BC215, 1)</f>
        <v>0.67</v>
      </c>
      <c r="K351" s="43">
        <f>ROUND(I351*J351, 2)</f>
        <v>6335.09</v>
      </c>
      <c r="L351" s="42"/>
      <c r="M351" s="43">
        <f>Source!P215</f>
        <v>760.21</v>
      </c>
    </row>
    <row r="352" spans="1:82" x14ac:dyDescent="0.2">
      <c r="A352" s="57"/>
      <c r="B352" s="57"/>
      <c r="C352" s="57"/>
      <c r="D352" s="58" t="str">
        <f>"Объем: "&amp;Source!I215&amp;"=12/"&amp;"100"</f>
        <v>Объем: 0,12=12/100</v>
      </c>
      <c r="E352" s="57"/>
      <c r="F352" s="57"/>
      <c r="G352" s="57"/>
      <c r="H352" s="57"/>
      <c r="I352" s="57"/>
      <c r="J352" s="57"/>
      <c r="K352" s="57"/>
      <c r="L352" s="57"/>
      <c r="M352" s="57"/>
    </row>
    <row r="353" spans="1:82" ht="15" x14ac:dyDescent="0.2">
      <c r="D353" s="120" t="s">
        <v>841</v>
      </c>
      <c r="E353" s="120"/>
      <c r="F353" s="120"/>
      <c r="G353" s="120"/>
      <c r="H353" s="120"/>
      <c r="I353" s="120"/>
      <c r="J353" s="121">
        <f>IF(F351&lt;&gt;0,L353/F351, 0)</f>
        <v>6335.0833333333339</v>
      </c>
      <c r="K353" s="121"/>
      <c r="L353" s="121">
        <f>M351</f>
        <v>760.21</v>
      </c>
      <c r="M353" s="121"/>
      <c r="AD353">
        <f>ROUND((Source!AT215/100)*((ROUND(ROUND(Source!AO215,2)*Source!I215, 2)+ROUND(ROUND(Source!AN215,2)*Source!I215, 2))), 2)</f>
        <v>0</v>
      </c>
      <c r="AE353">
        <f>ROUND((Source!AU215/100)*((ROUND(ROUND(Source!AO215,2)*Source!I215, 2)+ROUND(ROUND(Source!AN215,2)*Source!I215, 2))), 2)</f>
        <v>0</v>
      </c>
      <c r="AN353" s="53">
        <f>M351</f>
        <v>760.21</v>
      </c>
      <c r="AO353">
        <f>0</f>
        <v>0</v>
      </c>
      <c r="AQ353" t="s">
        <v>842</v>
      </c>
      <c r="AR353">
        <f>0</f>
        <v>0</v>
      </c>
      <c r="AT353">
        <f>0</f>
        <v>0</v>
      </c>
      <c r="AV353" t="s">
        <v>842</v>
      </c>
      <c r="AW353" s="53">
        <f>M351</f>
        <v>760.21</v>
      </c>
      <c r="AZ353">
        <f>Source!X215</f>
        <v>0</v>
      </c>
      <c r="BA353">
        <f>Source!Y215</f>
        <v>0</v>
      </c>
      <c r="CD353">
        <v>2</v>
      </c>
    </row>
    <row r="354" spans="1:82" ht="28.5" x14ac:dyDescent="0.2">
      <c r="A354" s="59" t="s">
        <v>437</v>
      </c>
      <c r="B354" s="59" t="s">
        <v>437</v>
      </c>
      <c r="C354" s="48" t="str">
        <f>Source!F216</f>
        <v>ТЦ_20.1.02.23_62_6234130045</v>
      </c>
      <c r="D354" s="48" t="str">
        <f>Source!G216</f>
        <v>Проводник заземляющий ЗП-6</v>
      </c>
      <c r="E354" s="49" t="str">
        <f>Source!H216</f>
        <v>ШТ</v>
      </c>
      <c r="F354" s="50">
        <f>Source!K216</f>
        <v>2</v>
      </c>
      <c r="G354" s="50"/>
      <c r="H354" s="50">
        <f>Source!I216</f>
        <v>2</v>
      </c>
      <c r="I354" s="51">
        <f>Source!AL216</f>
        <v>546.5</v>
      </c>
      <c r="J354" s="52"/>
      <c r="K354" s="51"/>
      <c r="L354" s="52"/>
      <c r="M354" s="51">
        <f>Source!P216</f>
        <v>1093</v>
      </c>
    </row>
    <row r="355" spans="1:82" ht="15" x14ac:dyDescent="0.2">
      <c r="D355" s="120" t="s">
        <v>841</v>
      </c>
      <c r="E355" s="120"/>
      <c r="F355" s="120"/>
      <c r="G355" s="120"/>
      <c r="H355" s="120"/>
      <c r="I355" s="120"/>
      <c r="J355" s="121">
        <f>IF(F354&lt;&gt;0,L355/F354, 0)</f>
        <v>546.5</v>
      </c>
      <c r="K355" s="121"/>
      <c r="L355" s="121">
        <f>M354</f>
        <v>1093</v>
      </c>
      <c r="M355" s="121"/>
      <c r="AD355">
        <f>ROUND((Source!AT216/100)*((ROUND(ROUND(Source!AO216,2)*Source!I216, 2)+ROUND(ROUND(Source!AN216,2)*Source!I216, 2))), 2)</f>
        <v>0</v>
      </c>
      <c r="AE355">
        <f>ROUND((Source!AU216/100)*((ROUND(ROUND(Source!AO216,2)*Source!I216, 2)+ROUND(ROUND(Source!AN216,2)*Source!I216, 2))), 2)</f>
        <v>0</v>
      </c>
      <c r="AN355" s="53">
        <f>M354</f>
        <v>1093</v>
      </c>
      <c r="AO355">
        <f>0</f>
        <v>0</v>
      </c>
      <c r="AQ355" t="s">
        <v>842</v>
      </c>
      <c r="AR355">
        <f>0</f>
        <v>0</v>
      </c>
      <c r="AT355">
        <f>0</f>
        <v>0</v>
      </c>
      <c r="AV355" t="s">
        <v>842</v>
      </c>
      <c r="AW355" s="53">
        <f>M354</f>
        <v>1093</v>
      </c>
      <c r="AZ355">
        <f>Source!X216</f>
        <v>0</v>
      </c>
      <c r="BA355">
        <f>Source!Y216</f>
        <v>0</v>
      </c>
      <c r="CD355">
        <v>1</v>
      </c>
    </row>
    <row r="356" spans="1:82" ht="42.75" x14ac:dyDescent="0.2">
      <c r="A356" s="36" t="s">
        <v>445</v>
      </c>
      <c r="B356" s="36" t="s">
        <v>445</v>
      </c>
      <c r="C356" s="38" t="str">
        <f>Source!F218</f>
        <v>01.7.07.29-0241</v>
      </c>
      <c r="D356" s="38" t="str">
        <f>Source!G218</f>
        <v>Хомуты (стяжки) атмосферостойкие из нейлона, цвет черный, размеры 370х4,8 мм</v>
      </c>
      <c r="E356" s="39" t="str">
        <f>Source!H218</f>
        <v>10 ШТ</v>
      </c>
      <c r="F356" s="41">
        <f>Source!K218</f>
        <v>0.2</v>
      </c>
      <c r="G356" s="41"/>
      <c r="H356" s="41">
        <f>Source!I218</f>
        <v>0.2</v>
      </c>
      <c r="I356" s="43">
        <f>Source!AL218</f>
        <v>78.97</v>
      </c>
      <c r="J356" s="42">
        <f>IF(Source!BC218&lt;&gt; 0, Source!BC218, 1)</f>
        <v>1.1399999999999999</v>
      </c>
      <c r="K356" s="43">
        <f>ROUND(I356*J356, 2)</f>
        <v>90.03</v>
      </c>
      <c r="L356" s="42"/>
      <c r="M356" s="43">
        <f>Source!P218</f>
        <v>18.010000000000002</v>
      </c>
    </row>
    <row r="357" spans="1:82" x14ac:dyDescent="0.2">
      <c r="A357" s="57"/>
      <c r="B357" s="57"/>
      <c r="C357" s="57"/>
      <c r="D357" s="58" t="str">
        <f>"Объем: "&amp;Source!I218&amp;"=2/"&amp;"10"</f>
        <v>Объем: 0,2=2/10</v>
      </c>
      <c r="E357" s="57"/>
      <c r="F357" s="57"/>
      <c r="G357" s="57"/>
      <c r="H357" s="57"/>
      <c r="I357" s="57"/>
      <c r="J357" s="57"/>
      <c r="K357" s="57"/>
      <c r="L357" s="57"/>
      <c r="M357" s="57"/>
    </row>
    <row r="358" spans="1:82" ht="15" x14ac:dyDescent="0.2">
      <c r="D358" s="120" t="s">
        <v>841</v>
      </c>
      <c r="E358" s="120"/>
      <c r="F358" s="120"/>
      <c r="G358" s="120"/>
      <c r="H358" s="120"/>
      <c r="I358" s="120"/>
      <c r="J358" s="121">
        <f>IF(F356&lt;&gt;0,L358/F356, 0)</f>
        <v>90.05</v>
      </c>
      <c r="K358" s="121"/>
      <c r="L358" s="121">
        <f>M356</f>
        <v>18.010000000000002</v>
      </c>
      <c r="M358" s="121"/>
      <c r="AD358">
        <f>ROUND((Source!AT218/100)*((ROUND(ROUND(Source!AO218,2)*Source!I218, 2)+ROUND(ROUND(Source!AN218,2)*Source!I218, 2))), 2)</f>
        <v>0</v>
      </c>
      <c r="AE358">
        <f>ROUND((Source!AU218/100)*((ROUND(ROUND(Source!AO218,2)*Source!I218, 2)+ROUND(ROUND(Source!AN218,2)*Source!I218, 2))), 2)</f>
        <v>0</v>
      </c>
      <c r="AN358" s="53">
        <f>M356</f>
        <v>18.010000000000002</v>
      </c>
      <c r="AO358">
        <f>0</f>
        <v>0</v>
      </c>
      <c r="AQ358" t="s">
        <v>842</v>
      </c>
      <c r="AR358">
        <f>0</f>
        <v>0</v>
      </c>
      <c r="AT358">
        <f>0</f>
        <v>0</v>
      </c>
      <c r="AV358" t="s">
        <v>842</v>
      </c>
      <c r="AW358" s="53">
        <f>M356</f>
        <v>18.010000000000002</v>
      </c>
      <c r="AZ358">
        <f>Source!X218</f>
        <v>0</v>
      </c>
      <c r="BA358">
        <f>Source!Y218</f>
        <v>0</v>
      </c>
      <c r="CD358">
        <v>1</v>
      </c>
    </row>
    <row r="359" spans="1:82" ht="42.75" x14ac:dyDescent="0.2">
      <c r="A359" s="36" t="s">
        <v>449</v>
      </c>
      <c r="B359" s="36" t="s">
        <v>449</v>
      </c>
      <c r="C359" s="38" t="str">
        <f>Source!F219</f>
        <v>08.3.04.02-0095</v>
      </c>
      <c r="D359" s="38" t="str">
        <f>Source!G219</f>
        <v>Прокат стальной горячекатаный круглый, марки стали Ст3сп, Ст3пс, диаметр 14-50 мм</v>
      </c>
      <c r="E359" s="39" t="str">
        <f>Source!H219</f>
        <v>т</v>
      </c>
      <c r="F359" s="41">
        <f>Source!K219</f>
        <v>1.2E-2</v>
      </c>
      <c r="G359" s="41"/>
      <c r="H359" s="41">
        <f>Source!I219</f>
        <v>1.2E-2</v>
      </c>
      <c r="I359" s="43">
        <f>Source!AL219</f>
        <v>66456.5</v>
      </c>
      <c r="J359" s="42">
        <f>IF(Source!BC219&lt;&gt; 0, Source!BC219, 1)</f>
        <v>0.84</v>
      </c>
      <c r="K359" s="43">
        <f>ROUND(I359*J359, 2)</f>
        <v>55823.46</v>
      </c>
      <c r="L359" s="42"/>
      <c r="M359" s="43">
        <f>Source!P219</f>
        <v>669.88</v>
      </c>
    </row>
    <row r="360" spans="1:82" x14ac:dyDescent="0.2">
      <c r="A360" s="57"/>
      <c r="B360" s="57"/>
      <c r="C360" s="57"/>
      <c r="D360" s="58" t="str">
        <f>"Объем: "&amp;Source!I219&amp;"=2*"&amp;"3*"&amp;"2/"&amp;"1000"</f>
        <v>Объем: 0,012=2*3*2/1000</v>
      </c>
      <c r="E360" s="57"/>
      <c r="F360" s="57"/>
      <c r="G360" s="57"/>
      <c r="H360" s="57"/>
      <c r="I360" s="57"/>
      <c r="J360" s="57"/>
      <c r="K360" s="57"/>
      <c r="L360" s="57"/>
      <c r="M360" s="57"/>
    </row>
    <row r="361" spans="1:82" ht="15" x14ac:dyDescent="0.2">
      <c r="D361" s="120" t="s">
        <v>841</v>
      </c>
      <c r="E361" s="120"/>
      <c r="F361" s="120"/>
      <c r="G361" s="120"/>
      <c r="H361" s="120"/>
      <c r="I361" s="120"/>
      <c r="J361" s="121">
        <f>IF(F359&lt;&gt;0,L361/F359, 0)</f>
        <v>55823.333333333328</v>
      </c>
      <c r="K361" s="121"/>
      <c r="L361" s="121">
        <f>M359</f>
        <v>669.88</v>
      </c>
      <c r="M361" s="121"/>
      <c r="AD361">
        <f>ROUND((Source!AT219/100)*((ROUND(ROUND(Source!AO219,2)*Source!I219, 2)+ROUND(ROUND(Source!AN219,2)*Source!I219, 2))), 2)</f>
        <v>0</v>
      </c>
      <c r="AE361">
        <f>ROUND((Source!AU219/100)*((ROUND(ROUND(Source!AO219,2)*Source!I219, 2)+ROUND(ROUND(Source!AN219,2)*Source!I219, 2))), 2)</f>
        <v>0</v>
      </c>
      <c r="AN361" s="53">
        <f>M359</f>
        <v>669.88</v>
      </c>
      <c r="AO361">
        <f>0</f>
        <v>0</v>
      </c>
      <c r="AQ361" t="s">
        <v>842</v>
      </c>
      <c r="AR361">
        <f>0</f>
        <v>0</v>
      </c>
      <c r="AT361">
        <f>0</f>
        <v>0</v>
      </c>
      <c r="AV361" t="s">
        <v>842</v>
      </c>
      <c r="AW361" s="53">
        <f>M359</f>
        <v>669.88</v>
      </c>
      <c r="AZ361">
        <f>Source!X219</f>
        <v>0</v>
      </c>
      <c r="BA361">
        <f>Source!Y219</f>
        <v>0</v>
      </c>
      <c r="CD361">
        <v>1</v>
      </c>
    </row>
    <row r="362" spans="1:82" ht="42.75" x14ac:dyDescent="0.2">
      <c r="A362" s="36" t="s">
        <v>453</v>
      </c>
      <c r="B362" s="36" t="s">
        <v>453</v>
      </c>
      <c r="C362" s="38" t="str">
        <f>Source!F220</f>
        <v>08.3.07.01-0071</v>
      </c>
      <c r="D362" s="38" t="str">
        <f>Source!G220</f>
        <v>Прокат стальной горячекатаный полосовой, марки стали Ст3сп, Ст3пс, размеры 40х5 мм</v>
      </c>
      <c r="E362" s="39" t="str">
        <f>Source!H220</f>
        <v>т</v>
      </c>
      <c r="F362" s="41">
        <f>Source!K220</f>
        <v>1.57E-3</v>
      </c>
      <c r="G362" s="41"/>
      <c r="H362" s="41">
        <f>Source!I220</f>
        <v>1.57E-3</v>
      </c>
      <c r="I362" s="43">
        <f>Source!AL220</f>
        <v>72093.09</v>
      </c>
      <c r="J362" s="42">
        <f>IF(Source!BC220&lt;&gt; 0, Source!BC220, 1)</f>
        <v>0.84</v>
      </c>
      <c r="K362" s="43">
        <f>ROUND(I362*J362, 2)</f>
        <v>60558.2</v>
      </c>
      <c r="L362" s="42"/>
      <c r="M362" s="43">
        <f>Source!P220</f>
        <v>95.08</v>
      </c>
    </row>
    <row r="363" spans="1:82" x14ac:dyDescent="0.2">
      <c r="A363" s="57"/>
      <c r="B363" s="57"/>
      <c r="C363" s="57"/>
      <c r="D363" s="58" t="str">
        <f>"Объем: "&amp;Source!I220&amp;"=2*"&amp;"0,5*"&amp;"1,57/"&amp;"1000"</f>
        <v>Объем: 0,00157=2*0,5*1,57/1000</v>
      </c>
      <c r="E363" s="57"/>
      <c r="F363" s="57"/>
      <c r="G363" s="57"/>
      <c r="H363" s="57"/>
      <c r="I363" s="57"/>
      <c r="J363" s="57"/>
      <c r="K363" s="57"/>
      <c r="L363" s="57"/>
      <c r="M363" s="57"/>
    </row>
    <row r="364" spans="1:82" ht="15" x14ac:dyDescent="0.2">
      <c r="D364" s="120" t="s">
        <v>841</v>
      </c>
      <c r="E364" s="120"/>
      <c r="F364" s="120"/>
      <c r="G364" s="120"/>
      <c r="H364" s="120"/>
      <c r="I364" s="120"/>
      <c r="J364" s="121">
        <f>IF(F362&lt;&gt;0,L364/F362, 0)</f>
        <v>60560.509554140124</v>
      </c>
      <c r="K364" s="121"/>
      <c r="L364" s="121">
        <f>M362</f>
        <v>95.08</v>
      </c>
      <c r="M364" s="121"/>
      <c r="AD364">
        <f>ROUND((Source!AT220/100)*((ROUND(ROUND(Source!AO220,2)*Source!I220, 2)+ROUND(ROUND(Source!AN220,2)*Source!I220, 2))), 2)</f>
        <v>0</v>
      </c>
      <c r="AE364">
        <f>ROUND((Source!AU220/100)*((ROUND(ROUND(Source!AO220,2)*Source!I220, 2)+ROUND(ROUND(Source!AN220,2)*Source!I220, 2))), 2)</f>
        <v>0</v>
      </c>
      <c r="AN364" s="53">
        <f>M362</f>
        <v>95.08</v>
      </c>
      <c r="AO364">
        <f>0</f>
        <v>0</v>
      </c>
      <c r="AQ364" t="s">
        <v>842</v>
      </c>
      <c r="AR364">
        <f>0</f>
        <v>0</v>
      </c>
      <c r="AT364">
        <f>0</f>
        <v>0</v>
      </c>
      <c r="AV364" t="s">
        <v>842</v>
      </c>
      <c r="AW364" s="53">
        <f>M362</f>
        <v>95.08</v>
      </c>
      <c r="AZ364">
        <f>Source!X220</f>
        <v>0</v>
      </c>
      <c r="BA364">
        <f>Source!Y220</f>
        <v>0</v>
      </c>
      <c r="CD364">
        <v>1</v>
      </c>
    </row>
    <row r="365" spans="1:82" ht="14.25" x14ac:dyDescent="0.2">
      <c r="D365" s="64" t="str">
        <f>Source!G221</f>
        <v>Материалы для ответвлений</v>
      </c>
    </row>
    <row r="366" spans="1:82" ht="14.25" x14ac:dyDescent="0.2">
      <c r="D366" s="64" t="str">
        <f>Source!G230</f>
        <v>Щит учета на опоре</v>
      </c>
    </row>
    <row r="367" spans="1:82" ht="14.25" x14ac:dyDescent="0.2">
      <c r="D367" s="64" t="str">
        <f>Source!G237</f>
        <v>Материалы для светильников</v>
      </c>
    </row>
    <row r="369" spans="1:13" ht="15" x14ac:dyDescent="0.2">
      <c r="A369" s="61"/>
      <c r="B369" s="61"/>
      <c r="C369" s="62"/>
      <c r="D369" s="136" t="s">
        <v>848</v>
      </c>
      <c r="E369" s="136"/>
      <c r="F369" s="136"/>
      <c r="G369" s="136"/>
      <c r="H369" s="136"/>
      <c r="I369" s="136"/>
      <c r="J369" s="47"/>
      <c r="K369" s="61"/>
      <c r="L369" s="63"/>
      <c r="M369" s="47">
        <f>M371+M372+M378+M382</f>
        <v>127458.36</v>
      </c>
    </row>
    <row r="370" spans="1:13" ht="14.25" x14ac:dyDescent="0.2">
      <c r="A370" s="55"/>
      <c r="B370" s="55"/>
      <c r="C370" s="60"/>
      <c r="D370" s="134" t="s">
        <v>849</v>
      </c>
      <c r="E370" s="135"/>
      <c r="F370" s="135"/>
      <c r="G370" s="135"/>
      <c r="H370" s="135"/>
      <c r="I370" s="135"/>
      <c r="J370" s="43"/>
      <c r="K370" s="55"/>
      <c r="L370" s="41"/>
      <c r="M370" s="43"/>
    </row>
    <row r="371" spans="1:13" ht="14.25" hidden="1" x14ac:dyDescent="0.2">
      <c r="A371" s="55"/>
      <c r="B371" s="55"/>
      <c r="C371" s="60"/>
      <c r="D371" s="135" t="s">
        <v>850</v>
      </c>
      <c r="E371" s="135"/>
      <c r="F371" s="135"/>
      <c r="G371" s="135"/>
      <c r="H371" s="135"/>
      <c r="I371" s="135"/>
      <c r="J371" s="43"/>
      <c r="K371" s="55"/>
      <c r="L371" s="41"/>
      <c r="M371" s="43">
        <f>SUM(AR321:AR367)</f>
        <v>0</v>
      </c>
    </row>
    <row r="372" spans="1:13" ht="14.25" hidden="1" x14ac:dyDescent="0.2">
      <c r="A372" s="55"/>
      <c r="B372" s="55"/>
      <c r="C372" s="60"/>
      <c r="D372" s="135" t="s">
        <v>851</v>
      </c>
      <c r="E372" s="135"/>
      <c r="F372" s="135"/>
      <c r="G372" s="135"/>
      <c r="H372" s="135"/>
      <c r="I372" s="135"/>
      <c r="J372" s="43"/>
      <c r="K372" s="55"/>
      <c r="L372" s="41"/>
      <c r="M372" s="43">
        <f>M374+M377+M376</f>
        <v>0</v>
      </c>
    </row>
    <row r="373" spans="1:13" ht="14.25" hidden="1" x14ac:dyDescent="0.2">
      <c r="A373" s="55"/>
      <c r="B373" s="55"/>
      <c r="C373" s="60"/>
      <c r="D373" s="134" t="s">
        <v>852</v>
      </c>
      <c r="E373" s="135"/>
      <c r="F373" s="135"/>
      <c r="G373" s="135"/>
      <c r="H373" s="135"/>
      <c r="I373" s="135"/>
      <c r="J373" s="43"/>
      <c r="K373" s="55"/>
      <c r="L373" s="41"/>
      <c r="M373" s="43"/>
    </row>
    <row r="374" spans="1:13" ht="14.25" hidden="1" x14ac:dyDescent="0.2">
      <c r="A374" s="55"/>
      <c r="B374" s="55"/>
      <c r="C374" s="60"/>
      <c r="D374" s="135" t="s">
        <v>851</v>
      </c>
      <c r="E374" s="135"/>
      <c r="F374" s="135"/>
      <c r="G374" s="135"/>
      <c r="H374" s="135"/>
      <c r="I374" s="135"/>
      <c r="J374" s="43"/>
      <c r="K374" s="55"/>
      <c r="L374" s="41"/>
      <c r="M374" s="43">
        <f>SUM(AO321:AO367)</f>
        <v>0</v>
      </c>
    </row>
    <row r="375" spans="1:13" ht="14.25" hidden="1" x14ac:dyDescent="0.2">
      <c r="A375" s="55"/>
      <c r="B375" s="55"/>
      <c r="C375" s="60"/>
      <c r="D375" s="134" t="s">
        <v>853</v>
      </c>
      <c r="E375" s="135"/>
      <c r="F375" s="135"/>
      <c r="G375" s="135"/>
      <c r="H375" s="135"/>
      <c r="I375" s="135"/>
      <c r="J375" s="43"/>
      <c r="K375" s="55"/>
      <c r="L375" s="41"/>
      <c r="M375" s="43"/>
    </row>
    <row r="376" spans="1:13" ht="14.25" hidden="1" x14ac:dyDescent="0.2">
      <c r="A376" s="55"/>
      <c r="B376" s="55"/>
      <c r="C376" s="60"/>
      <c r="D376" s="135" t="s">
        <v>873</v>
      </c>
      <c r="E376" s="135"/>
      <c r="F376" s="135"/>
      <c r="G376" s="135"/>
      <c r="H376" s="135"/>
      <c r="I376" s="135"/>
      <c r="J376" s="43"/>
      <c r="K376" s="55"/>
      <c r="L376" s="41"/>
      <c r="M376" s="43">
        <f>SUM(AT321:AT367)</f>
        <v>0</v>
      </c>
    </row>
    <row r="377" spans="1:13" ht="14.25" hidden="1" x14ac:dyDescent="0.2">
      <c r="A377" s="55"/>
      <c r="B377" s="55"/>
      <c r="C377" s="60"/>
      <c r="D377" s="135" t="s">
        <v>854</v>
      </c>
      <c r="E377" s="135"/>
      <c r="F377" s="135"/>
      <c r="G377" s="135"/>
      <c r="H377" s="135"/>
      <c r="I377" s="135"/>
      <c r="J377" s="43"/>
      <c r="K377" s="55"/>
      <c r="L377" s="41"/>
      <c r="M377" s="43">
        <f>SUM(AV321:AV367)</f>
        <v>0</v>
      </c>
    </row>
    <row r="378" spans="1:13" ht="14.25" x14ac:dyDescent="0.2">
      <c r="A378" s="55"/>
      <c r="B378" s="55"/>
      <c r="C378" s="60"/>
      <c r="D378" s="135" t="s">
        <v>855</v>
      </c>
      <c r="E378" s="135"/>
      <c r="F378" s="135"/>
      <c r="G378" s="135"/>
      <c r="H378" s="135"/>
      <c r="I378" s="135"/>
      <c r="J378" s="43"/>
      <c r="K378" s="55"/>
      <c r="L378" s="41"/>
      <c r="M378" s="43">
        <f>M380+M381</f>
        <v>127458.36</v>
      </c>
    </row>
    <row r="379" spans="1:13" ht="14.25" x14ac:dyDescent="0.2">
      <c r="A379" s="55"/>
      <c r="B379" s="55"/>
      <c r="C379" s="60"/>
      <c r="D379" s="134" t="s">
        <v>852</v>
      </c>
      <c r="E379" s="135"/>
      <c r="F379" s="135"/>
      <c r="G379" s="135"/>
      <c r="H379" s="135"/>
      <c r="I379" s="135"/>
      <c r="J379" s="43"/>
      <c r="K379" s="55"/>
      <c r="L379" s="41"/>
      <c r="M379" s="43"/>
    </row>
    <row r="380" spans="1:13" ht="14.25" x14ac:dyDescent="0.2">
      <c r="A380" s="55"/>
      <c r="B380" s="55"/>
      <c r="C380" s="60"/>
      <c r="D380" s="135" t="s">
        <v>856</v>
      </c>
      <c r="E380" s="135"/>
      <c r="F380" s="135"/>
      <c r="G380" s="135"/>
      <c r="H380" s="135"/>
      <c r="I380" s="135"/>
      <c r="J380" s="43"/>
      <c r="K380" s="55"/>
      <c r="L380" s="41"/>
      <c r="M380" s="43">
        <f>SUM(AW321:AW367)-SUM(BK321:BK367)</f>
        <v>127458.36</v>
      </c>
    </row>
    <row r="381" spans="1:13" ht="14.25" hidden="1" x14ac:dyDescent="0.2">
      <c r="A381" s="55"/>
      <c r="B381" s="55"/>
      <c r="C381" s="60"/>
      <c r="D381" s="135" t="s">
        <v>857</v>
      </c>
      <c r="E381" s="135"/>
      <c r="F381" s="135"/>
      <c r="G381" s="135"/>
      <c r="H381" s="135"/>
      <c r="I381" s="135"/>
      <c r="J381" s="43"/>
      <c r="K381" s="55"/>
      <c r="L381" s="41"/>
      <c r="M381" s="43">
        <f>SUM(BC321:BC367)</f>
        <v>0</v>
      </c>
    </row>
    <row r="382" spans="1:13" ht="14.25" hidden="1" x14ac:dyDescent="0.2">
      <c r="A382" s="55"/>
      <c r="B382" s="55"/>
      <c r="C382" s="60"/>
      <c r="D382" s="135" t="s">
        <v>858</v>
      </c>
      <c r="E382" s="135"/>
      <c r="F382" s="135"/>
      <c r="G382" s="135"/>
      <c r="H382" s="135"/>
      <c r="I382" s="135"/>
      <c r="J382" s="43"/>
      <c r="K382" s="55"/>
      <c r="L382" s="41"/>
      <c r="M382" s="43">
        <f>SUM(BB321:BB367)</f>
        <v>0</v>
      </c>
    </row>
    <row r="383" spans="1:13" ht="14.25" hidden="1" x14ac:dyDescent="0.2">
      <c r="A383" s="55"/>
      <c r="B383" s="55"/>
      <c r="C383" s="60"/>
      <c r="D383" s="135" t="s">
        <v>859</v>
      </c>
      <c r="E383" s="135"/>
      <c r="F383" s="135"/>
      <c r="G383" s="135"/>
      <c r="H383" s="135"/>
      <c r="I383" s="135"/>
      <c r="J383" s="43"/>
      <c r="K383" s="55"/>
      <c r="L383" s="41"/>
      <c r="M383" s="43">
        <f>SUM(AR321:AR367)+SUM(AT321:AT367)+SUM(AV321:AV367)</f>
        <v>0</v>
      </c>
    </row>
    <row r="384" spans="1:13" ht="14.25" hidden="1" x14ac:dyDescent="0.2">
      <c r="A384" s="55"/>
      <c r="B384" s="55"/>
      <c r="C384" s="60"/>
      <c r="D384" s="135" t="s">
        <v>860</v>
      </c>
      <c r="E384" s="135"/>
      <c r="F384" s="135"/>
      <c r="G384" s="135"/>
      <c r="H384" s="135"/>
      <c r="I384" s="135"/>
      <c r="J384" s="43"/>
      <c r="K384" s="55"/>
      <c r="L384" s="41"/>
      <c r="M384" s="43">
        <f>SUM(AZ321:AZ367)</f>
        <v>0</v>
      </c>
    </row>
    <row r="385" spans="1:13" ht="14.25" hidden="1" x14ac:dyDescent="0.2">
      <c r="A385" s="55"/>
      <c r="B385" s="55"/>
      <c r="C385" s="60"/>
      <c r="D385" s="135" t="s">
        <v>861</v>
      </c>
      <c r="E385" s="135"/>
      <c r="F385" s="135"/>
      <c r="G385" s="135"/>
      <c r="H385" s="135"/>
      <c r="I385" s="135"/>
      <c r="J385" s="43"/>
      <c r="K385" s="55"/>
      <c r="L385" s="41"/>
      <c r="M385" s="43">
        <f>SUM(BA321:BA367)</f>
        <v>0</v>
      </c>
    </row>
    <row r="386" spans="1:13" ht="14.25" hidden="1" x14ac:dyDescent="0.2">
      <c r="A386" s="55"/>
      <c r="B386" s="55"/>
      <c r="C386" s="60"/>
      <c r="D386" s="135" t="s">
        <v>862</v>
      </c>
      <c r="E386" s="135"/>
      <c r="F386" s="135"/>
      <c r="G386" s="135"/>
      <c r="H386" s="135"/>
      <c r="I386" s="135"/>
      <c r="J386" s="43"/>
      <c r="K386" s="55"/>
      <c r="L386" s="41"/>
      <c r="M386" s="43">
        <f>M388+M389</f>
        <v>0</v>
      </c>
    </row>
    <row r="387" spans="1:13" ht="14.25" hidden="1" x14ac:dyDescent="0.2">
      <c r="A387" s="55"/>
      <c r="B387" s="55"/>
      <c r="C387" s="60"/>
      <c r="D387" s="134" t="s">
        <v>849</v>
      </c>
      <c r="E387" s="135"/>
      <c r="F387" s="135"/>
      <c r="G387" s="135"/>
      <c r="H387" s="135"/>
      <c r="I387" s="135"/>
      <c r="J387" s="43"/>
      <c r="K387" s="55"/>
      <c r="L387" s="41"/>
      <c r="M387" s="43"/>
    </row>
    <row r="388" spans="1:13" ht="14.25" hidden="1" x14ac:dyDescent="0.2">
      <c r="A388" s="55"/>
      <c r="B388" s="55"/>
      <c r="C388" s="60"/>
      <c r="D388" s="135" t="s">
        <v>863</v>
      </c>
      <c r="E388" s="135"/>
      <c r="F388" s="135"/>
      <c r="G388" s="135"/>
      <c r="H388" s="135"/>
      <c r="I388" s="135"/>
      <c r="J388" s="43"/>
      <c r="K388" s="55"/>
      <c r="L388" s="41"/>
      <c r="M388" s="43">
        <f>SUM(BK321:BK367)</f>
        <v>0</v>
      </c>
    </row>
    <row r="389" spans="1:13" ht="14.25" hidden="1" x14ac:dyDescent="0.2">
      <c r="A389" s="55"/>
      <c r="B389" s="55"/>
      <c r="C389" s="60"/>
      <c r="D389" s="135" t="s">
        <v>864</v>
      </c>
      <c r="E389" s="135"/>
      <c r="F389" s="135"/>
      <c r="G389" s="135"/>
      <c r="H389" s="135"/>
      <c r="I389" s="135"/>
      <c r="J389" s="43"/>
      <c r="K389" s="55"/>
      <c r="L389" s="41"/>
      <c r="M389" s="43">
        <f>SUM(BD321:BD367)</f>
        <v>0</v>
      </c>
    </row>
    <row r="390" spans="1:13" ht="14.25" hidden="1" x14ac:dyDescent="0.2">
      <c r="A390" s="55"/>
      <c r="B390" s="55"/>
      <c r="C390" s="60"/>
      <c r="D390" s="135" t="s">
        <v>865</v>
      </c>
      <c r="E390" s="135"/>
      <c r="F390" s="135"/>
      <c r="G390" s="135"/>
      <c r="H390" s="135"/>
      <c r="I390" s="135"/>
      <c r="J390" s="43"/>
      <c r="K390" s="55"/>
      <c r="L390" s="41"/>
      <c r="M390" s="43"/>
    </row>
    <row r="391" spans="1:13" ht="14.25" hidden="1" x14ac:dyDescent="0.2">
      <c r="A391" s="55"/>
      <c r="B391" s="55"/>
      <c r="C391" s="60"/>
      <c r="D391" s="135" t="s">
        <v>866</v>
      </c>
      <c r="E391" s="135"/>
      <c r="F391" s="135"/>
      <c r="G391" s="135"/>
      <c r="H391" s="135"/>
      <c r="I391" s="135"/>
      <c r="J391" s="43"/>
      <c r="K391" s="55"/>
      <c r="L391" s="41"/>
      <c r="M391" s="43">
        <f>SUM(BO321:BO367)</f>
        <v>0</v>
      </c>
    </row>
    <row r="392" spans="1:13" ht="15" x14ac:dyDescent="0.2">
      <c r="A392" s="61"/>
      <c r="B392" s="61"/>
      <c r="C392" s="62"/>
      <c r="D392" s="136" t="s">
        <v>867</v>
      </c>
      <c r="E392" s="136"/>
      <c r="F392" s="136"/>
      <c r="G392" s="136"/>
      <c r="H392" s="136"/>
      <c r="I392" s="136"/>
      <c r="J392" s="47"/>
      <c r="K392" s="61"/>
      <c r="L392" s="63"/>
      <c r="M392" s="47">
        <f>M369+M384+M385+M386+M390+M391</f>
        <v>127458.36</v>
      </c>
    </row>
    <row r="393" spans="1:13" ht="14.25" hidden="1" x14ac:dyDescent="0.2">
      <c r="A393" s="55"/>
      <c r="B393" s="55"/>
      <c r="C393" s="60"/>
      <c r="D393" s="134" t="s">
        <v>868</v>
      </c>
      <c r="E393" s="135"/>
      <c r="F393" s="135"/>
      <c r="G393" s="135"/>
      <c r="H393" s="135"/>
      <c r="I393" s="135"/>
      <c r="J393" s="43"/>
      <c r="K393" s="55"/>
      <c r="L393" s="41"/>
      <c r="M393" s="43"/>
    </row>
    <row r="394" spans="1:13" ht="14.25" hidden="1" x14ac:dyDescent="0.2">
      <c r="A394" s="55"/>
      <c r="B394" s="55"/>
      <c r="C394" s="60"/>
      <c r="D394" s="135" t="s">
        <v>869</v>
      </c>
      <c r="E394" s="135"/>
      <c r="F394" s="135"/>
      <c r="G394" s="135"/>
      <c r="H394" s="135"/>
      <c r="I394" s="135"/>
      <c r="J394" s="43"/>
      <c r="K394" s="55"/>
      <c r="L394" s="41"/>
      <c r="M394" s="43">
        <f>SUM(AX321:AX367)</f>
        <v>0</v>
      </c>
    </row>
    <row r="395" spans="1:13" ht="14.25" hidden="1" x14ac:dyDescent="0.2">
      <c r="A395" s="55"/>
      <c r="B395" s="55"/>
      <c r="C395" s="60"/>
      <c r="D395" s="135" t="s">
        <v>870</v>
      </c>
      <c r="E395" s="135"/>
      <c r="F395" s="135"/>
      <c r="G395" s="135"/>
      <c r="H395" s="135"/>
      <c r="I395" s="135"/>
      <c r="J395" s="43"/>
      <c r="K395" s="55"/>
      <c r="L395" s="41"/>
      <c r="M395" s="43">
        <f>SUM(AY321:AY367)</f>
        <v>0</v>
      </c>
    </row>
    <row r="396" spans="1:13" ht="14.25" hidden="1" customHeight="1" x14ac:dyDescent="0.2">
      <c r="A396" s="55"/>
      <c r="B396" s="55"/>
      <c r="C396" s="60"/>
      <c r="D396" s="135" t="s">
        <v>871</v>
      </c>
      <c r="E396" s="135"/>
      <c r="F396" s="135"/>
      <c r="G396" s="137"/>
      <c r="H396" s="46">
        <f>Source!F265</f>
        <v>0</v>
      </c>
      <c r="I396" s="55"/>
      <c r="J396" s="55"/>
      <c r="K396" s="55"/>
      <c r="L396" s="55"/>
      <c r="M396" s="55"/>
    </row>
    <row r="397" spans="1:13" ht="14.25" hidden="1" customHeight="1" x14ac:dyDescent="0.2">
      <c r="A397" s="55"/>
      <c r="B397" s="55"/>
      <c r="C397" s="60"/>
      <c r="D397" s="135" t="s">
        <v>872</v>
      </c>
      <c r="E397" s="135"/>
      <c r="F397" s="135"/>
      <c r="G397" s="137"/>
      <c r="H397" s="46">
        <f>Source!F266</f>
        <v>0</v>
      </c>
      <c r="I397" s="55"/>
      <c r="J397" s="55"/>
      <c r="K397" s="55"/>
      <c r="L397" s="55"/>
      <c r="M397" s="55"/>
    </row>
    <row r="400" spans="1:13" ht="15" x14ac:dyDescent="0.2">
      <c r="A400" s="65"/>
      <c r="B400" s="65"/>
      <c r="C400" s="66"/>
      <c r="D400" s="138" t="s">
        <v>948</v>
      </c>
      <c r="E400" s="138"/>
      <c r="F400" s="138"/>
      <c r="G400" s="138"/>
      <c r="H400" s="138"/>
      <c r="I400" s="138"/>
      <c r="J400" s="67"/>
      <c r="K400" s="65"/>
      <c r="L400" s="68"/>
      <c r="M400" s="67"/>
    </row>
    <row r="402" spans="1:13" ht="15" x14ac:dyDescent="0.2">
      <c r="A402" s="61"/>
      <c r="B402" s="61"/>
      <c r="C402" s="62"/>
      <c r="D402" s="136" t="s">
        <v>891</v>
      </c>
      <c r="E402" s="136"/>
      <c r="F402" s="136"/>
      <c r="G402" s="136"/>
      <c r="H402" s="136"/>
      <c r="I402" s="136"/>
      <c r="J402" s="47"/>
      <c r="K402" s="61"/>
      <c r="L402" s="63"/>
      <c r="M402" s="47">
        <f>M404+M419+M420</f>
        <v>202431.49</v>
      </c>
    </row>
    <row r="403" spans="1:13" ht="14.25" x14ac:dyDescent="0.2">
      <c r="A403" s="55"/>
      <c r="B403" s="55"/>
      <c r="C403" s="60"/>
      <c r="D403" s="134" t="s">
        <v>849</v>
      </c>
      <c r="E403" s="135"/>
      <c r="F403" s="135"/>
      <c r="G403" s="135"/>
      <c r="H403" s="135"/>
      <c r="I403" s="135"/>
      <c r="J403" s="43"/>
      <c r="K403" s="55"/>
      <c r="L403" s="41"/>
      <c r="M403" s="43"/>
    </row>
    <row r="404" spans="1:13" ht="14.25" x14ac:dyDescent="0.2">
      <c r="A404" s="55"/>
      <c r="B404" s="55"/>
      <c r="C404" s="60"/>
      <c r="D404" s="135" t="s">
        <v>892</v>
      </c>
      <c r="E404" s="135"/>
      <c r="F404" s="135"/>
      <c r="G404" s="135"/>
      <c r="H404" s="135"/>
      <c r="I404" s="135"/>
      <c r="J404" s="43"/>
      <c r="K404" s="55"/>
      <c r="L404" s="41"/>
      <c r="M404" s="43">
        <f>M406+M407+M413+M417</f>
        <v>162068.03999999998</v>
      </c>
    </row>
    <row r="405" spans="1:13" ht="14.25" x14ac:dyDescent="0.2">
      <c r="A405" s="55"/>
      <c r="B405" s="55"/>
      <c r="C405" s="60"/>
      <c r="D405" s="134" t="s">
        <v>849</v>
      </c>
      <c r="E405" s="135"/>
      <c r="F405" s="135"/>
      <c r="G405" s="135"/>
      <c r="H405" s="135"/>
      <c r="I405" s="135"/>
      <c r="J405" s="43"/>
      <c r="K405" s="55"/>
      <c r="L405" s="41"/>
      <c r="M405" s="43"/>
    </row>
    <row r="406" spans="1:13" ht="14.25" x14ac:dyDescent="0.2">
      <c r="A406" s="55"/>
      <c r="B406" s="55"/>
      <c r="C406" s="60"/>
      <c r="D406" s="135" t="s">
        <v>893</v>
      </c>
      <c r="E406" s="135"/>
      <c r="F406" s="135"/>
      <c r="G406" s="135"/>
      <c r="H406" s="135"/>
      <c r="I406" s="135"/>
      <c r="J406" s="43"/>
      <c r="K406" s="55"/>
      <c r="L406" s="41"/>
      <c r="M406" s="43">
        <f>SUMIF(CD39:CD398, 1, AR39:AR398)</f>
        <v>17978.109999999997</v>
      </c>
    </row>
    <row r="407" spans="1:13" ht="14.25" hidden="1" x14ac:dyDescent="0.2">
      <c r="A407" s="55"/>
      <c r="B407" s="55"/>
      <c r="C407" s="60"/>
      <c r="D407" s="135" t="s">
        <v>851</v>
      </c>
      <c r="E407" s="135"/>
      <c r="F407" s="135"/>
      <c r="G407" s="135"/>
      <c r="H407" s="135"/>
      <c r="I407" s="135"/>
      <c r="J407" s="43"/>
      <c r="K407" s="55"/>
      <c r="L407" s="41"/>
      <c r="M407" s="43">
        <f>M409+M412+M411</f>
        <v>23246.909999999996</v>
      </c>
    </row>
    <row r="408" spans="1:13" ht="14.25" hidden="1" x14ac:dyDescent="0.2">
      <c r="A408" s="55"/>
      <c r="B408" s="55"/>
      <c r="C408" s="60"/>
      <c r="D408" s="134" t="s">
        <v>852</v>
      </c>
      <c r="E408" s="135"/>
      <c r="F408" s="135"/>
      <c r="G408" s="135"/>
      <c r="H408" s="135"/>
      <c r="I408" s="135"/>
      <c r="J408" s="43"/>
      <c r="K408" s="55"/>
      <c r="L408" s="41"/>
      <c r="M408" s="43"/>
    </row>
    <row r="409" spans="1:13" ht="14.25" x14ac:dyDescent="0.2">
      <c r="A409" s="55"/>
      <c r="B409" s="55"/>
      <c r="C409" s="60"/>
      <c r="D409" s="135" t="s">
        <v>851</v>
      </c>
      <c r="E409" s="135"/>
      <c r="F409" s="135"/>
      <c r="G409" s="135"/>
      <c r="H409" s="135"/>
      <c r="I409" s="135"/>
      <c r="J409" s="43"/>
      <c r="K409" s="55"/>
      <c r="L409" s="41"/>
      <c r="M409" s="43">
        <f>SUMIF(CD39:CD398, 1, AO39:AO398)</f>
        <v>16409.53</v>
      </c>
    </row>
    <row r="410" spans="1:13" ht="14.25" hidden="1" x14ac:dyDescent="0.2">
      <c r="A410" s="55"/>
      <c r="B410" s="55"/>
      <c r="C410" s="60"/>
      <c r="D410" s="134" t="s">
        <v>853</v>
      </c>
      <c r="E410" s="135"/>
      <c r="F410" s="135"/>
      <c r="G410" s="135"/>
      <c r="H410" s="135"/>
      <c r="I410" s="135"/>
      <c r="J410" s="43"/>
      <c r="K410" s="55"/>
      <c r="L410" s="41"/>
      <c r="M410" s="43"/>
    </row>
    <row r="411" spans="1:13" ht="14.25" x14ac:dyDescent="0.2">
      <c r="A411" s="55"/>
      <c r="B411" s="55"/>
      <c r="C411" s="60"/>
      <c r="D411" s="135" t="s">
        <v>873</v>
      </c>
      <c r="E411" s="135"/>
      <c r="F411" s="135"/>
      <c r="G411" s="135"/>
      <c r="H411" s="135"/>
      <c r="I411" s="135"/>
      <c r="J411" s="43"/>
      <c r="K411" s="55"/>
      <c r="L411" s="41"/>
      <c r="M411" s="43">
        <f>SUMIF(CD39:CD398, 1, AT39:AT398)</f>
        <v>6837.3799999999992</v>
      </c>
    </row>
    <row r="412" spans="1:13" ht="14.25" hidden="1" x14ac:dyDescent="0.2">
      <c r="A412" s="55"/>
      <c r="B412" s="55"/>
      <c r="C412" s="60"/>
      <c r="D412" s="135" t="s">
        <v>854</v>
      </c>
      <c r="E412" s="135"/>
      <c r="F412" s="135"/>
      <c r="G412" s="135"/>
      <c r="H412" s="135"/>
      <c r="I412" s="135"/>
      <c r="J412" s="43"/>
      <c r="K412" s="55"/>
      <c r="L412" s="41"/>
      <c r="M412" s="43">
        <f>SUMIF(CD39:CD398, 1, AV39:AV398)</f>
        <v>0</v>
      </c>
    </row>
    <row r="413" spans="1:13" ht="14.25" x14ac:dyDescent="0.2">
      <c r="A413" s="55"/>
      <c r="B413" s="55"/>
      <c r="C413" s="60"/>
      <c r="D413" s="135" t="s">
        <v>855</v>
      </c>
      <c r="E413" s="135"/>
      <c r="F413" s="135"/>
      <c r="G413" s="135"/>
      <c r="H413" s="135"/>
      <c r="I413" s="135"/>
      <c r="J413" s="43"/>
      <c r="K413" s="55"/>
      <c r="L413" s="41"/>
      <c r="M413" s="43">
        <f>M415+M416</f>
        <v>117032.19</v>
      </c>
    </row>
    <row r="414" spans="1:13" ht="14.25" x14ac:dyDescent="0.2">
      <c r="A414" s="55"/>
      <c r="B414" s="55"/>
      <c r="C414" s="60"/>
      <c r="D414" s="134" t="s">
        <v>852</v>
      </c>
      <c r="E414" s="135"/>
      <c r="F414" s="135"/>
      <c r="G414" s="135"/>
      <c r="H414" s="135"/>
      <c r="I414" s="135"/>
      <c r="J414" s="43"/>
      <c r="K414" s="55"/>
      <c r="L414" s="41"/>
      <c r="M414" s="43"/>
    </row>
    <row r="415" spans="1:13" ht="14.25" x14ac:dyDescent="0.2">
      <c r="A415" s="55"/>
      <c r="B415" s="55"/>
      <c r="C415" s="60"/>
      <c r="D415" s="135" t="s">
        <v>856</v>
      </c>
      <c r="E415" s="135"/>
      <c r="F415" s="135"/>
      <c r="G415" s="135"/>
      <c r="H415" s="135"/>
      <c r="I415" s="135"/>
      <c r="J415" s="43"/>
      <c r="K415" s="55"/>
      <c r="L415" s="41"/>
      <c r="M415" s="43">
        <f>SUMIF(CD39:CD398, 1, AW39:AW398)-SUMIF(CD39:CD398, 1, BK39:BK398)</f>
        <v>117032.19</v>
      </c>
    </row>
    <row r="416" spans="1:13" ht="14.25" hidden="1" x14ac:dyDescent="0.2">
      <c r="A416" s="55"/>
      <c r="B416" s="55"/>
      <c r="C416" s="60"/>
      <c r="D416" s="135" t="s">
        <v>857</v>
      </c>
      <c r="E416" s="135"/>
      <c r="F416" s="135"/>
      <c r="G416" s="135"/>
      <c r="H416" s="135"/>
      <c r="I416" s="135"/>
      <c r="J416" s="43"/>
      <c r="K416" s="55"/>
      <c r="L416" s="41"/>
      <c r="M416" s="43">
        <f>SUMIF(CD39:CD398, 1, BC39:BC398)</f>
        <v>0</v>
      </c>
    </row>
    <row r="417" spans="1:13" ht="14.25" x14ac:dyDescent="0.2">
      <c r="A417" s="55"/>
      <c r="B417" s="55"/>
      <c r="C417" s="60"/>
      <c r="D417" s="135" t="s">
        <v>858</v>
      </c>
      <c r="E417" s="135"/>
      <c r="F417" s="135"/>
      <c r="G417" s="135"/>
      <c r="H417" s="135"/>
      <c r="I417" s="135"/>
      <c r="J417" s="43"/>
      <c r="K417" s="55"/>
      <c r="L417" s="41"/>
      <c r="M417" s="43">
        <f>SUMIF(CD39:CD398, 1, BB39:BB398)</f>
        <v>3810.83</v>
      </c>
    </row>
    <row r="418" spans="1:13" ht="14.25" x14ac:dyDescent="0.2">
      <c r="A418" s="55"/>
      <c r="B418" s="55"/>
      <c r="C418" s="60"/>
      <c r="D418" s="135" t="s">
        <v>894</v>
      </c>
      <c r="E418" s="135"/>
      <c r="F418" s="135"/>
      <c r="G418" s="135"/>
      <c r="H418" s="135"/>
      <c r="I418" s="135"/>
      <c r="J418" s="43"/>
      <c r="K418" s="55"/>
      <c r="L418" s="41"/>
      <c r="M418" s="43">
        <f>SUMIF(CD39:CD398, 1, AR39:AR398)+SUMIF(CD39:CD398, 1, AT39:AT398)+SUMIF(CD39:CD398, 1, AV39:AV398)</f>
        <v>24815.489999999998</v>
      </c>
    </row>
    <row r="419" spans="1:13" ht="14.25" x14ac:dyDescent="0.2">
      <c r="A419" s="55"/>
      <c r="B419" s="55"/>
      <c r="C419" s="60"/>
      <c r="D419" s="135" t="s">
        <v>895</v>
      </c>
      <c r="E419" s="135"/>
      <c r="F419" s="135"/>
      <c r="G419" s="135"/>
      <c r="H419" s="135"/>
      <c r="I419" s="135"/>
      <c r="J419" s="43"/>
      <c r="K419" s="55"/>
      <c r="L419" s="41"/>
      <c r="M419" s="43">
        <f>SUMIF(CD39:CD398, 1, AZ39:AZ398)</f>
        <v>25524.629999999997</v>
      </c>
    </row>
    <row r="420" spans="1:13" ht="14.25" x14ac:dyDescent="0.2">
      <c r="A420" s="55"/>
      <c r="B420" s="55"/>
      <c r="C420" s="60"/>
      <c r="D420" s="135" t="s">
        <v>896</v>
      </c>
      <c r="E420" s="135"/>
      <c r="F420" s="135"/>
      <c r="G420" s="135"/>
      <c r="H420" s="135"/>
      <c r="I420" s="135"/>
      <c r="J420" s="43"/>
      <c r="K420" s="55"/>
      <c r="L420" s="41"/>
      <c r="M420" s="43">
        <f>SUMIF(CD39:CD398, 1, BA39:BA398)</f>
        <v>14838.82</v>
      </c>
    </row>
    <row r="422" spans="1:13" ht="15" x14ac:dyDescent="0.2">
      <c r="A422" s="61"/>
      <c r="B422" s="61"/>
      <c r="C422" s="62"/>
      <c r="D422" s="136" t="s">
        <v>897</v>
      </c>
      <c r="E422" s="136"/>
      <c r="F422" s="136"/>
      <c r="G422" s="136"/>
      <c r="H422" s="136"/>
      <c r="I422" s="136"/>
      <c r="J422" s="47"/>
      <c r="K422" s="61"/>
      <c r="L422" s="63"/>
      <c r="M422" s="47">
        <f>M424+M439+M440</f>
        <v>13731.73</v>
      </c>
    </row>
    <row r="423" spans="1:13" ht="14.25" x14ac:dyDescent="0.2">
      <c r="A423" s="55"/>
      <c r="B423" s="55"/>
      <c r="C423" s="60"/>
      <c r="D423" s="134" t="s">
        <v>849</v>
      </c>
      <c r="E423" s="135"/>
      <c r="F423" s="135"/>
      <c r="G423" s="135"/>
      <c r="H423" s="135"/>
      <c r="I423" s="135"/>
      <c r="J423" s="43"/>
      <c r="K423" s="55"/>
      <c r="L423" s="41"/>
      <c r="M423" s="43"/>
    </row>
    <row r="424" spans="1:13" ht="14.25" x14ac:dyDescent="0.2">
      <c r="A424" s="55"/>
      <c r="B424" s="55"/>
      <c r="C424" s="60"/>
      <c r="D424" s="135" t="s">
        <v>892</v>
      </c>
      <c r="E424" s="135"/>
      <c r="F424" s="135"/>
      <c r="G424" s="135"/>
      <c r="H424" s="135"/>
      <c r="I424" s="135"/>
      <c r="J424" s="43"/>
      <c r="K424" s="55"/>
      <c r="L424" s="41"/>
      <c r="M424" s="43">
        <f>M426+M427+M433+M437</f>
        <v>12318.21</v>
      </c>
    </row>
    <row r="425" spans="1:13" ht="14.25" x14ac:dyDescent="0.2">
      <c r="A425" s="55"/>
      <c r="B425" s="55"/>
      <c r="C425" s="60"/>
      <c r="D425" s="134" t="s">
        <v>849</v>
      </c>
      <c r="E425" s="135"/>
      <c r="F425" s="135"/>
      <c r="G425" s="135"/>
      <c r="H425" s="135"/>
      <c r="I425" s="135"/>
      <c r="J425" s="43"/>
      <c r="K425" s="55"/>
      <c r="L425" s="41"/>
      <c r="M425" s="43"/>
    </row>
    <row r="426" spans="1:13" ht="14.25" x14ac:dyDescent="0.2">
      <c r="A426" s="55"/>
      <c r="B426" s="55"/>
      <c r="C426" s="60"/>
      <c r="D426" s="135" t="s">
        <v>893</v>
      </c>
      <c r="E426" s="135"/>
      <c r="F426" s="135"/>
      <c r="G426" s="135"/>
      <c r="H426" s="135"/>
      <c r="I426" s="135"/>
      <c r="J426" s="43"/>
      <c r="K426" s="55"/>
      <c r="L426" s="41"/>
      <c r="M426" s="43">
        <f>SUMIF(CD39:CD420, 2, AR39:AR420)</f>
        <v>915.51</v>
      </c>
    </row>
    <row r="427" spans="1:13" ht="14.25" hidden="1" x14ac:dyDescent="0.2">
      <c r="A427" s="55"/>
      <c r="B427" s="55"/>
      <c r="C427" s="60"/>
      <c r="D427" s="135" t="s">
        <v>851</v>
      </c>
      <c r="E427" s="135"/>
      <c r="F427" s="135"/>
      <c r="G427" s="135"/>
      <c r="H427" s="135"/>
      <c r="I427" s="135"/>
      <c r="J427" s="43"/>
      <c r="K427" s="55"/>
      <c r="L427" s="41"/>
      <c r="M427" s="43">
        <f>M429+M432+M431</f>
        <v>116.04000000000002</v>
      </c>
    </row>
    <row r="428" spans="1:13" ht="14.25" hidden="1" x14ac:dyDescent="0.2">
      <c r="A428" s="55"/>
      <c r="B428" s="55"/>
      <c r="C428" s="60"/>
      <c r="D428" s="134" t="s">
        <v>852</v>
      </c>
      <c r="E428" s="135"/>
      <c r="F428" s="135"/>
      <c r="G428" s="135"/>
      <c r="H428" s="135"/>
      <c r="I428" s="135"/>
      <c r="J428" s="43"/>
      <c r="K428" s="55"/>
      <c r="L428" s="41"/>
      <c r="M428" s="43"/>
    </row>
    <row r="429" spans="1:13" ht="14.25" x14ac:dyDescent="0.2">
      <c r="A429" s="55"/>
      <c r="B429" s="55"/>
      <c r="C429" s="60"/>
      <c r="D429" s="135" t="s">
        <v>851</v>
      </c>
      <c r="E429" s="135"/>
      <c r="F429" s="135"/>
      <c r="G429" s="135"/>
      <c r="H429" s="135"/>
      <c r="I429" s="135"/>
      <c r="J429" s="43"/>
      <c r="K429" s="55"/>
      <c r="L429" s="41"/>
      <c r="M429" s="43">
        <f>SUMIF(CD39:CD420, 2, AO39:AO420)</f>
        <v>76.470000000000013</v>
      </c>
    </row>
    <row r="430" spans="1:13" ht="14.25" hidden="1" x14ac:dyDescent="0.2">
      <c r="A430" s="55"/>
      <c r="B430" s="55"/>
      <c r="C430" s="60"/>
      <c r="D430" s="134" t="s">
        <v>853</v>
      </c>
      <c r="E430" s="135"/>
      <c r="F430" s="135"/>
      <c r="G430" s="135"/>
      <c r="H430" s="135"/>
      <c r="I430" s="135"/>
      <c r="J430" s="43"/>
      <c r="K430" s="55"/>
      <c r="L430" s="41"/>
      <c r="M430" s="43"/>
    </row>
    <row r="431" spans="1:13" ht="14.25" x14ac:dyDescent="0.2">
      <c r="A431" s="55"/>
      <c r="B431" s="55"/>
      <c r="C431" s="60"/>
      <c r="D431" s="135" t="s">
        <v>873</v>
      </c>
      <c r="E431" s="135"/>
      <c r="F431" s="135"/>
      <c r="G431" s="135"/>
      <c r="H431" s="135"/>
      <c r="I431" s="135"/>
      <c r="J431" s="43"/>
      <c r="K431" s="55"/>
      <c r="L431" s="41"/>
      <c r="M431" s="43">
        <f>SUMIF(CD39:CD420, 2, AT39:AT420)</f>
        <v>39.57</v>
      </c>
    </row>
    <row r="432" spans="1:13" ht="14.25" hidden="1" x14ac:dyDescent="0.2">
      <c r="A432" s="55"/>
      <c r="B432" s="55"/>
      <c r="C432" s="60"/>
      <c r="D432" s="135" t="s">
        <v>854</v>
      </c>
      <c r="E432" s="135"/>
      <c r="F432" s="135"/>
      <c r="G432" s="135"/>
      <c r="H432" s="135"/>
      <c r="I432" s="135"/>
      <c r="J432" s="43"/>
      <c r="K432" s="55"/>
      <c r="L432" s="41"/>
      <c r="M432" s="43">
        <f>SUMIF(CD39:CD420, 2, AV39:AV420)</f>
        <v>0</v>
      </c>
    </row>
    <row r="433" spans="1:13" ht="14.25" x14ac:dyDescent="0.2">
      <c r="A433" s="55"/>
      <c r="B433" s="55"/>
      <c r="C433" s="60"/>
      <c r="D433" s="135" t="s">
        <v>855</v>
      </c>
      <c r="E433" s="135"/>
      <c r="F433" s="135"/>
      <c r="G433" s="135"/>
      <c r="H433" s="135"/>
      <c r="I433" s="135"/>
      <c r="J433" s="43"/>
      <c r="K433" s="55"/>
      <c r="L433" s="41"/>
      <c r="M433" s="43">
        <f>M435+M436</f>
        <v>11286.66</v>
      </c>
    </row>
    <row r="434" spans="1:13" ht="14.25" x14ac:dyDescent="0.2">
      <c r="A434" s="55"/>
      <c r="B434" s="55"/>
      <c r="C434" s="60"/>
      <c r="D434" s="134" t="s">
        <v>852</v>
      </c>
      <c r="E434" s="135"/>
      <c r="F434" s="135"/>
      <c r="G434" s="135"/>
      <c r="H434" s="135"/>
      <c r="I434" s="135"/>
      <c r="J434" s="43"/>
      <c r="K434" s="55"/>
      <c r="L434" s="41"/>
      <c r="M434" s="43"/>
    </row>
    <row r="435" spans="1:13" ht="14.25" x14ac:dyDescent="0.2">
      <c r="A435" s="55"/>
      <c r="B435" s="55"/>
      <c r="C435" s="60"/>
      <c r="D435" s="135" t="s">
        <v>856</v>
      </c>
      <c r="E435" s="135"/>
      <c r="F435" s="135"/>
      <c r="G435" s="135"/>
      <c r="H435" s="135"/>
      <c r="I435" s="135"/>
      <c r="J435" s="43"/>
      <c r="K435" s="55"/>
      <c r="L435" s="41"/>
      <c r="M435" s="43">
        <f>SUMIF(CD39:CD420, 2, AW39:AW420)-SUMIF(CD39:CD420, 2, BK39:BK420)</f>
        <v>11286.66</v>
      </c>
    </row>
    <row r="436" spans="1:13" ht="14.25" hidden="1" x14ac:dyDescent="0.2">
      <c r="A436" s="55"/>
      <c r="B436" s="55"/>
      <c r="C436" s="60"/>
      <c r="D436" s="135" t="s">
        <v>857</v>
      </c>
      <c r="E436" s="135"/>
      <c r="F436" s="135"/>
      <c r="G436" s="135"/>
      <c r="H436" s="135"/>
      <c r="I436" s="135"/>
      <c r="J436" s="43"/>
      <c r="K436" s="55"/>
      <c r="L436" s="41"/>
      <c r="M436" s="43">
        <f>SUMIF(CD39:CD420, 2, BC39:BC420)</f>
        <v>0</v>
      </c>
    </row>
    <row r="437" spans="1:13" ht="14.25" hidden="1" x14ac:dyDescent="0.2">
      <c r="A437" s="55"/>
      <c r="B437" s="55"/>
      <c r="C437" s="60"/>
      <c r="D437" s="135" t="s">
        <v>858</v>
      </c>
      <c r="E437" s="135"/>
      <c r="F437" s="135"/>
      <c r="G437" s="135"/>
      <c r="H437" s="135"/>
      <c r="I437" s="135"/>
      <c r="J437" s="43"/>
      <c r="K437" s="55"/>
      <c r="L437" s="41"/>
      <c r="M437" s="43">
        <f>SUMIF(CD39:CD420, 2, BB39:BB420)</f>
        <v>0</v>
      </c>
    </row>
    <row r="438" spans="1:13" ht="14.25" x14ac:dyDescent="0.2">
      <c r="A438" s="55"/>
      <c r="B438" s="55"/>
      <c r="C438" s="60"/>
      <c r="D438" s="135" t="s">
        <v>894</v>
      </c>
      <c r="E438" s="135"/>
      <c r="F438" s="135"/>
      <c r="G438" s="135"/>
      <c r="H438" s="135"/>
      <c r="I438" s="135"/>
      <c r="J438" s="43"/>
      <c r="K438" s="55"/>
      <c r="L438" s="41"/>
      <c r="M438" s="43">
        <f>SUMIF(CD39:CD420, 2, AR39:AR420)+SUMIF(CD39:CD420, 2, AT39:AT420)+SUMIF(CD39:CD420, 2, AV39:AV420)</f>
        <v>955.08</v>
      </c>
    </row>
    <row r="439" spans="1:13" ht="14.25" x14ac:dyDescent="0.2">
      <c r="A439" s="55"/>
      <c r="B439" s="55"/>
      <c r="C439" s="60"/>
      <c r="D439" s="135" t="s">
        <v>895</v>
      </c>
      <c r="E439" s="135"/>
      <c r="F439" s="135"/>
      <c r="G439" s="135"/>
      <c r="H439" s="135"/>
      <c r="I439" s="135"/>
      <c r="J439" s="43"/>
      <c r="K439" s="55"/>
      <c r="L439" s="41"/>
      <c r="M439" s="43">
        <f>SUMIF(CD39:CD420, 2, AZ39:AZ420)</f>
        <v>926.43</v>
      </c>
    </row>
    <row r="440" spans="1:13" ht="14.25" x14ac:dyDescent="0.2">
      <c r="A440" s="55"/>
      <c r="B440" s="55"/>
      <c r="C440" s="60"/>
      <c r="D440" s="135" t="s">
        <v>896</v>
      </c>
      <c r="E440" s="135"/>
      <c r="F440" s="135"/>
      <c r="G440" s="135"/>
      <c r="H440" s="135"/>
      <c r="I440" s="135"/>
      <c r="J440" s="43"/>
      <c r="K440" s="55"/>
      <c r="L440" s="41"/>
      <c r="M440" s="43">
        <f>SUMIF(CD39:CD420, 2, BA39:BA420)</f>
        <v>487.09</v>
      </c>
    </row>
    <row r="441" spans="1:13" hidden="1" x14ac:dyDescent="0.2"/>
    <row r="442" spans="1:13" ht="15" hidden="1" x14ac:dyDescent="0.2">
      <c r="A442" s="61"/>
      <c r="B442" s="61"/>
      <c r="C442" s="62"/>
      <c r="D442" s="136" t="s">
        <v>898</v>
      </c>
      <c r="E442" s="136"/>
      <c r="F442" s="136"/>
      <c r="G442" s="136"/>
      <c r="H442" s="136"/>
      <c r="I442" s="136"/>
      <c r="J442" s="47"/>
      <c r="K442" s="61"/>
      <c r="L442" s="63"/>
      <c r="M442" s="47">
        <f>M444+M445</f>
        <v>0</v>
      </c>
    </row>
    <row r="443" spans="1:13" ht="14.25" hidden="1" x14ac:dyDescent="0.2">
      <c r="A443" s="55"/>
      <c r="B443" s="55"/>
      <c r="C443" s="60"/>
      <c r="D443" s="134" t="s">
        <v>849</v>
      </c>
      <c r="E443" s="135"/>
      <c r="F443" s="135"/>
      <c r="G443" s="135"/>
      <c r="H443" s="135"/>
      <c r="I443" s="135"/>
      <c r="J443" s="43"/>
      <c r="K443" s="55"/>
      <c r="L443" s="41"/>
      <c r="M443" s="43"/>
    </row>
    <row r="444" spans="1:13" ht="14.25" hidden="1" x14ac:dyDescent="0.2">
      <c r="A444" s="55"/>
      <c r="B444" s="55"/>
      <c r="C444" s="60"/>
      <c r="D444" s="135" t="s">
        <v>863</v>
      </c>
      <c r="E444" s="135"/>
      <c r="F444" s="135"/>
      <c r="G444" s="135"/>
      <c r="H444" s="135"/>
      <c r="I444" s="135"/>
      <c r="J444" s="43"/>
      <c r="K444" s="55"/>
      <c r="L444" s="41"/>
      <c r="M444" s="43">
        <f>SUMIF(CD39:CD440, 3, BK39:BK440)</f>
        <v>0</v>
      </c>
    </row>
    <row r="445" spans="1:13" ht="14.25" hidden="1" x14ac:dyDescent="0.2">
      <c r="A445" s="55"/>
      <c r="B445" s="55"/>
      <c r="C445" s="60"/>
      <c r="D445" s="135" t="s">
        <v>864</v>
      </c>
      <c r="E445" s="135"/>
      <c r="F445" s="135"/>
      <c r="G445" s="135"/>
      <c r="H445" s="135"/>
      <c r="I445" s="135"/>
      <c r="J445" s="43"/>
      <c r="K445" s="55"/>
      <c r="L445" s="41"/>
      <c r="M445" s="43">
        <f>SUMIF(CD39:CD440, 3, BD39:BD440)</f>
        <v>0</v>
      </c>
    </row>
    <row r="446" spans="1:13" hidden="1" x14ac:dyDescent="0.2"/>
    <row r="447" spans="1:13" ht="15" hidden="1" x14ac:dyDescent="0.2">
      <c r="A447" s="61"/>
      <c r="B447" s="61"/>
      <c r="C447" s="62"/>
      <c r="D447" s="136" t="s">
        <v>899</v>
      </c>
      <c r="E447" s="136"/>
      <c r="F447" s="136"/>
      <c r="G447" s="136"/>
      <c r="H447" s="136"/>
      <c r="I447" s="136"/>
      <c r="J447" s="47"/>
      <c r="K447" s="61"/>
      <c r="L447" s="63"/>
      <c r="M447" s="47">
        <f>M453+M468+M469+M449+M450</f>
        <v>0</v>
      </c>
    </row>
    <row r="448" spans="1:13" ht="14.25" hidden="1" x14ac:dyDescent="0.2">
      <c r="A448" s="55"/>
      <c r="B448" s="55"/>
      <c r="C448" s="60"/>
      <c r="D448" s="134" t="s">
        <v>849</v>
      </c>
      <c r="E448" s="135"/>
      <c r="F448" s="135"/>
      <c r="G448" s="135"/>
      <c r="H448" s="135"/>
      <c r="I448" s="135"/>
      <c r="J448" s="43"/>
      <c r="K448" s="55"/>
      <c r="L448" s="41"/>
      <c r="M448" s="43"/>
    </row>
    <row r="449" spans="1:13" ht="14.25" hidden="1" x14ac:dyDescent="0.2">
      <c r="A449" s="55"/>
      <c r="B449" s="55"/>
      <c r="C449" s="60"/>
      <c r="D449" s="135" t="s">
        <v>900</v>
      </c>
      <c r="E449" s="135"/>
      <c r="F449" s="135"/>
      <c r="G449" s="135"/>
      <c r="H449" s="135"/>
      <c r="I449" s="135"/>
      <c r="J449" s="43"/>
      <c r="K449" s="55"/>
      <c r="L449" s="41"/>
      <c r="M449" s="43"/>
    </row>
    <row r="450" spans="1:13" ht="14.25" hidden="1" x14ac:dyDescent="0.2">
      <c r="A450" s="55"/>
      <c r="B450" s="55"/>
      <c r="C450" s="60"/>
      <c r="D450" s="135" t="s">
        <v>901</v>
      </c>
      <c r="E450" s="135"/>
      <c r="F450" s="135"/>
      <c r="G450" s="135"/>
      <c r="H450" s="135"/>
      <c r="I450" s="135"/>
      <c r="J450" s="43"/>
      <c r="K450" s="55"/>
      <c r="L450" s="41"/>
      <c r="M450" s="43">
        <f>SUM(BO39:BO445)</f>
        <v>0</v>
      </c>
    </row>
    <row r="451" spans="1:13" ht="14.25" hidden="1" x14ac:dyDescent="0.2">
      <c r="A451" s="55"/>
      <c r="B451" s="55"/>
      <c r="C451" s="60"/>
      <c r="D451" s="135" t="s">
        <v>498</v>
      </c>
      <c r="E451" s="135"/>
      <c r="F451" s="135"/>
      <c r="G451" s="135"/>
      <c r="H451" s="135"/>
      <c r="I451" s="135"/>
      <c r="J451" s="43"/>
      <c r="K451" s="55"/>
      <c r="L451" s="41"/>
      <c r="M451" s="43">
        <f>M453+M468+M469</f>
        <v>0</v>
      </c>
    </row>
    <row r="452" spans="1:13" ht="14.25" hidden="1" x14ac:dyDescent="0.2">
      <c r="A452" s="55"/>
      <c r="B452" s="55"/>
      <c r="C452" s="60"/>
      <c r="D452" s="134" t="s">
        <v>849</v>
      </c>
      <c r="E452" s="135"/>
      <c r="F452" s="135"/>
      <c r="G452" s="135"/>
      <c r="H452" s="135"/>
      <c r="I452" s="135"/>
      <c r="J452" s="43"/>
      <c r="K452" s="55"/>
      <c r="L452" s="41"/>
      <c r="M452" s="43"/>
    </row>
    <row r="453" spans="1:13" ht="14.25" hidden="1" x14ac:dyDescent="0.2">
      <c r="A453" s="55"/>
      <c r="B453" s="55"/>
      <c r="C453" s="60"/>
      <c r="D453" s="135" t="s">
        <v>892</v>
      </c>
      <c r="E453" s="135"/>
      <c r="F453" s="135"/>
      <c r="G453" s="135"/>
      <c r="H453" s="135"/>
      <c r="I453" s="135"/>
      <c r="J453" s="43"/>
      <c r="K453" s="55"/>
      <c r="L453" s="41"/>
      <c r="M453" s="43">
        <f>M455+M456+M462+M466</f>
        <v>0</v>
      </c>
    </row>
    <row r="454" spans="1:13" ht="14.25" hidden="1" x14ac:dyDescent="0.2">
      <c r="A454" s="55"/>
      <c r="B454" s="55"/>
      <c r="C454" s="60"/>
      <c r="D454" s="134" t="s">
        <v>849</v>
      </c>
      <c r="E454" s="135"/>
      <c r="F454" s="135"/>
      <c r="G454" s="135"/>
      <c r="H454" s="135"/>
      <c r="I454" s="135"/>
      <c r="J454" s="43"/>
      <c r="K454" s="55"/>
      <c r="L454" s="41"/>
      <c r="M454" s="43"/>
    </row>
    <row r="455" spans="1:13" ht="14.25" hidden="1" x14ac:dyDescent="0.2">
      <c r="A455" s="55"/>
      <c r="B455" s="55"/>
      <c r="C455" s="60"/>
      <c r="D455" s="135" t="s">
        <v>893</v>
      </c>
      <c r="E455" s="135"/>
      <c r="F455" s="135"/>
      <c r="G455" s="135"/>
      <c r="H455" s="135"/>
      <c r="I455" s="135"/>
      <c r="J455" s="43"/>
      <c r="K455" s="55"/>
      <c r="L455" s="41"/>
      <c r="M455" s="43">
        <f>SUMIF(CD39:CD445, 4, AR39:AR445)</f>
        <v>0</v>
      </c>
    </row>
    <row r="456" spans="1:13" ht="14.25" hidden="1" x14ac:dyDescent="0.2">
      <c r="A456" s="55"/>
      <c r="B456" s="55"/>
      <c r="C456" s="60"/>
      <c r="D456" s="135" t="s">
        <v>851</v>
      </c>
      <c r="E456" s="135"/>
      <c r="F456" s="135"/>
      <c r="G456" s="135"/>
      <c r="H456" s="135"/>
      <c r="I456" s="135"/>
      <c r="J456" s="43"/>
      <c r="K456" s="55"/>
      <c r="L456" s="41"/>
      <c r="M456" s="43">
        <f>M458+M461+M460</f>
        <v>0</v>
      </c>
    </row>
    <row r="457" spans="1:13" ht="14.25" hidden="1" x14ac:dyDescent="0.2">
      <c r="A457" s="55"/>
      <c r="B457" s="55"/>
      <c r="C457" s="60"/>
      <c r="D457" s="134" t="s">
        <v>852</v>
      </c>
      <c r="E457" s="135"/>
      <c r="F457" s="135"/>
      <c r="G457" s="135"/>
      <c r="H457" s="135"/>
      <c r="I457" s="135"/>
      <c r="J457" s="43"/>
      <c r="K457" s="55"/>
      <c r="L457" s="41"/>
      <c r="M457" s="43"/>
    </row>
    <row r="458" spans="1:13" ht="14.25" hidden="1" x14ac:dyDescent="0.2">
      <c r="A458" s="55"/>
      <c r="B458" s="55"/>
      <c r="C458" s="60"/>
      <c r="D458" s="135" t="s">
        <v>851</v>
      </c>
      <c r="E458" s="135"/>
      <c r="F458" s="135"/>
      <c r="G458" s="135"/>
      <c r="H458" s="135"/>
      <c r="I458" s="135"/>
      <c r="J458" s="43"/>
      <c r="K458" s="55"/>
      <c r="L458" s="41"/>
      <c r="M458" s="43">
        <f>SUMIF(CD39:CD445, 4, AO39:AO445)</f>
        <v>0</v>
      </c>
    </row>
    <row r="459" spans="1:13" ht="14.25" hidden="1" x14ac:dyDescent="0.2">
      <c r="A459" s="55"/>
      <c r="B459" s="55"/>
      <c r="C459" s="60"/>
      <c r="D459" s="134" t="s">
        <v>853</v>
      </c>
      <c r="E459" s="135"/>
      <c r="F459" s="135"/>
      <c r="G459" s="135"/>
      <c r="H459" s="135"/>
      <c r="I459" s="135"/>
      <c r="J459" s="43"/>
      <c r="K459" s="55"/>
      <c r="L459" s="41"/>
      <c r="M459" s="43"/>
    </row>
    <row r="460" spans="1:13" ht="14.25" hidden="1" x14ac:dyDescent="0.2">
      <c r="A460" s="55"/>
      <c r="B460" s="55"/>
      <c r="C460" s="60"/>
      <c r="D460" s="135" t="s">
        <v>873</v>
      </c>
      <c r="E460" s="135"/>
      <c r="F460" s="135"/>
      <c r="G460" s="135"/>
      <c r="H460" s="135"/>
      <c r="I460" s="135"/>
      <c r="J460" s="43"/>
      <c r="K460" s="55"/>
      <c r="L460" s="41"/>
      <c r="M460" s="43">
        <f>SUMIF(CD39:CD445, 4, AT39:AT445)</f>
        <v>0</v>
      </c>
    </row>
    <row r="461" spans="1:13" ht="14.25" hidden="1" x14ac:dyDescent="0.2">
      <c r="A461" s="55"/>
      <c r="B461" s="55"/>
      <c r="C461" s="60"/>
      <c r="D461" s="135" t="s">
        <v>854</v>
      </c>
      <c r="E461" s="135"/>
      <c r="F461" s="135"/>
      <c r="G461" s="135"/>
      <c r="H461" s="135"/>
      <c r="I461" s="135"/>
      <c r="J461" s="43"/>
      <c r="K461" s="55"/>
      <c r="L461" s="41"/>
      <c r="M461" s="43">
        <f>SUMIF(CD39:CD445, 4, AV39:AV445)</f>
        <v>0</v>
      </c>
    </row>
    <row r="462" spans="1:13" ht="14.25" hidden="1" x14ac:dyDescent="0.2">
      <c r="A462" s="55"/>
      <c r="B462" s="55"/>
      <c r="C462" s="60"/>
      <c r="D462" s="135" t="s">
        <v>855</v>
      </c>
      <c r="E462" s="135"/>
      <c r="F462" s="135"/>
      <c r="G462" s="135"/>
      <c r="H462" s="135"/>
      <c r="I462" s="135"/>
      <c r="J462" s="43"/>
      <c r="K462" s="55"/>
      <c r="L462" s="41"/>
      <c r="M462" s="43">
        <f>M464+M465</f>
        <v>0</v>
      </c>
    </row>
    <row r="463" spans="1:13" ht="14.25" hidden="1" x14ac:dyDescent="0.2">
      <c r="A463" s="55"/>
      <c r="B463" s="55"/>
      <c r="C463" s="60"/>
      <c r="D463" s="134" t="s">
        <v>852</v>
      </c>
      <c r="E463" s="135"/>
      <c r="F463" s="135"/>
      <c r="G463" s="135"/>
      <c r="H463" s="135"/>
      <c r="I463" s="135"/>
      <c r="J463" s="43"/>
      <c r="K463" s="55"/>
      <c r="L463" s="41"/>
      <c r="M463" s="43"/>
    </row>
    <row r="464" spans="1:13" ht="14.25" hidden="1" x14ac:dyDescent="0.2">
      <c r="A464" s="55"/>
      <c r="B464" s="55"/>
      <c r="C464" s="60"/>
      <c r="D464" s="135" t="s">
        <v>856</v>
      </c>
      <c r="E464" s="135"/>
      <c r="F464" s="135"/>
      <c r="G464" s="135"/>
      <c r="H464" s="135"/>
      <c r="I464" s="135"/>
      <c r="J464" s="43"/>
      <c r="K464" s="55"/>
      <c r="L464" s="41"/>
      <c r="M464" s="43">
        <f>SUMIF(CD39:CD445, 4, AW39:AW445)-SUMIF(CD39:CD445, 4, BK39:BK445)</f>
        <v>0</v>
      </c>
    </row>
    <row r="465" spans="1:13" ht="14.25" hidden="1" x14ac:dyDescent="0.2">
      <c r="A465" s="55"/>
      <c r="B465" s="55"/>
      <c r="C465" s="60"/>
      <c r="D465" s="135" t="s">
        <v>857</v>
      </c>
      <c r="E465" s="135"/>
      <c r="F465" s="135"/>
      <c r="G465" s="135"/>
      <c r="H465" s="135"/>
      <c r="I465" s="135"/>
      <c r="J465" s="43"/>
      <c r="K465" s="55"/>
      <c r="L465" s="41"/>
      <c r="M465" s="43">
        <f>SUMIF(CD39:CD445, 4, BC39:BC445)</f>
        <v>0</v>
      </c>
    </row>
    <row r="466" spans="1:13" ht="14.25" hidden="1" x14ac:dyDescent="0.2">
      <c r="A466" s="55"/>
      <c r="B466" s="55"/>
      <c r="C466" s="60"/>
      <c r="D466" s="135" t="s">
        <v>858</v>
      </c>
      <c r="E466" s="135"/>
      <c r="F466" s="135"/>
      <c r="G466" s="135"/>
      <c r="H466" s="135"/>
      <c r="I466" s="135"/>
      <c r="J466" s="43"/>
      <c r="K466" s="55"/>
      <c r="L466" s="41"/>
      <c r="M466" s="43">
        <f>SUMIF(CD39:CD445, 4, BB39:BB445)</f>
        <v>0</v>
      </c>
    </row>
    <row r="467" spans="1:13" ht="14.25" hidden="1" x14ac:dyDescent="0.2">
      <c r="A467" s="55"/>
      <c r="B467" s="55"/>
      <c r="C467" s="60"/>
      <c r="D467" s="135" t="s">
        <v>894</v>
      </c>
      <c r="E467" s="135"/>
      <c r="F467" s="135"/>
      <c r="G467" s="135"/>
      <c r="H467" s="135"/>
      <c r="I467" s="135"/>
      <c r="J467" s="43"/>
      <c r="K467" s="55"/>
      <c r="L467" s="41"/>
      <c r="M467" s="43">
        <f>SUMIF(CD39:CD445, 4, AR39:AR445)+SUMIF(CD39:CD445, 4, AT39:AT445)+SUMIF(CD39:CD445, 4, AV39:AV445)</f>
        <v>0</v>
      </c>
    </row>
    <row r="468" spans="1:13" ht="14.25" hidden="1" x14ac:dyDescent="0.2">
      <c r="A468" s="55"/>
      <c r="B468" s="55"/>
      <c r="C468" s="60"/>
      <c r="D468" s="135" t="s">
        <v>895</v>
      </c>
      <c r="E468" s="135"/>
      <c r="F468" s="135"/>
      <c r="G468" s="135"/>
      <c r="H468" s="135"/>
      <c r="I468" s="135"/>
      <c r="J468" s="43"/>
      <c r="K468" s="55"/>
      <c r="L468" s="41"/>
      <c r="M468" s="43">
        <f>SUMIF(CD39:CD445, 4, AZ39:AZ445)</f>
        <v>0</v>
      </c>
    </row>
    <row r="469" spans="1:13" ht="14.25" hidden="1" x14ac:dyDescent="0.2">
      <c r="A469" s="55"/>
      <c r="B469" s="55"/>
      <c r="C469" s="60"/>
      <c r="D469" s="135" t="s">
        <v>896</v>
      </c>
      <c r="E469" s="135"/>
      <c r="F469" s="135"/>
      <c r="G469" s="135"/>
      <c r="H469" s="135"/>
      <c r="I469" s="135"/>
      <c r="J469" s="43"/>
      <c r="K469" s="55"/>
      <c r="L469" s="41"/>
      <c r="M469" s="43">
        <f>SUMIF(CD39:CD445, 4, BA39:BA445)</f>
        <v>0</v>
      </c>
    </row>
    <row r="471" spans="1:13" ht="15" x14ac:dyDescent="0.2">
      <c r="A471" s="61"/>
      <c r="B471" s="61"/>
      <c r="C471" s="62"/>
      <c r="D471" s="136" t="s">
        <v>949</v>
      </c>
      <c r="E471" s="136"/>
      <c r="F471" s="136"/>
      <c r="G471" s="136"/>
      <c r="H471" s="136"/>
      <c r="I471" s="136"/>
      <c r="J471" s="47"/>
      <c r="K471" s="61"/>
      <c r="L471" s="63"/>
      <c r="M471" s="47">
        <f>M402+M422+M442+M447</f>
        <v>216163.22</v>
      </c>
    </row>
    <row r="472" spans="1:13" ht="14.25" x14ac:dyDescent="0.2">
      <c r="A472" s="55"/>
      <c r="B472" s="55"/>
      <c r="C472" s="60"/>
      <c r="D472" s="134" t="s">
        <v>849</v>
      </c>
      <c r="E472" s="135"/>
      <c r="F472" s="135"/>
      <c r="G472" s="135"/>
      <c r="H472" s="135"/>
      <c r="I472" s="135"/>
      <c r="J472" s="43"/>
      <c r="K472" s="55"/>
      <c r="L472" s="41"/>
      <c r="M472" s="43"/>
    </row>
    <row r="473" spans="1:13" ht="14.25" x14ac:dyDescent="0.2">
      <c r="A473" s="55"/>
      <c r="B473" s="55"/>
      <c r="C473" s="60"/>
      <c r="D473" s="135" t="s">
        <v>892</v>
      </c>
      <c r="E473" s="135"/>
      <c r="F473" s="135"/>
      <c r="G473" s="135"/>
      <c r="H473" s="135"/>
      <c r="I473" s="135"/>
      <c r="J473" s="43"/>
      <c r="K473" s="55"/>
      <c r="L473" s="41"/>
      <c r="M473" s="43">
        <f>M475+M476+M482+M486</f>
        <v>174386.24999999997</v>
      </c>
    </row>
    <row r="474" spans="1:13" ht="14.25" x14ac:dyDescent="0.2">
      <c r="A474" s="55"/>
      <c r="B474" s="55"/>
      <c r="C474" s="60"/>
      <c r="D474" s="134" t="s">
        <v>849</v>
      </c>
      <c r="E474" s="135"/>
      <c r="F474" s="135"/>
      <c r="G474" s="135"/>
      <c r="H474" s="135"/>
      <c r="I474" s="135"/>
      <c r="J474" s="43"/>
      <c r="K474" s="55"/>
      <c r="L474" s="41"/>
      <c r="M474" s="43"/>
    </row>
    <row r="475" spans="1:13" ht="14.25" x14ac:dyDescent="0.2">
      <c r="A475" s="55"/>
      <c r="B475" s="55"/>
      <c r="C475" s="60"/>
      <c r="D475" s="135" t="s">
        <v>893</v>
      </c>
      <c r="E475" s="135"/>
      <c r="F475" s="135"/>
      <c r="G475" s="135"/>
      <c r="H475" s="135"/>
      <c r="I475" s="135"/>
      <c r="J475" s="43"/>
      <c r="K475" s="55"/>
      <c r="L475" s="41"/>
      <c r="M475" s="43">
        <f>SUM(AR39:AR469)</f>
        <v>18893.619999999995</v>
      </c>
    </row>
    <row r="476" spans="1:13" ht="14.25" hidden="1" x14ac:dyDescent="0.2">
      <c r="A476" s="55"/>
      <c r="B476" s="55"/>
      <c r="C476" s="60"/>
      <c r="D476" s="135" t="s">
        <v>851</v>
      </c>
      <c r="E476" s="135"/>
      <c r="F476" s="135"/>
      <c r="G476" s="135"/>
      <c r="H476" s="135"/>
      <c r="I476" s="135"/>
      <c r="J476" s="43"/>
      <c r="K476" s="55"/>
      <c r="L476" s="41"/>
      <c r="M476" s="43">
        <f>M478+M481+M480</f>
        <v>23362.949999999997</v>
      </c>
    </row>
    <row r="477" spans="1:13" ht="14.25" hidden="1" x14ac:dyDescent="0.2">
      <c r="A477" s="55"/>
      <c r="B477" s="55"/>
      <c r="C477" s="60"/>
      <c r="D477" s="134" t="s">
        <v>852</v>
      </c>
      <c r="E477" s="135"/>
      <c r="F477" s="135"/>
      <c r="G477" s="135"/>
      <c r="H477" s="135"/>
      <c r="I477" s="135"/>
      <c r="J477" s="43"/>
      <c r="K477" s="55"/>
      <c r="L477" s="41"/>
      <c r="M477" s="43"/>
    </row>
    <row r="478" spans="1:13" ht="14.25" x14ac:dyDescent="0.2">
      <c r="A478" s="55"/>
      <c r="B478" s="55"/>
      <c r="C478" s="60"/>
      <c r="D478" s="135" t="s">
        <v>851</v>
      </c>
      <c r="E478" s="135"/>
      <c r="F478" s="135"/>
      <c r="G478" s="135"/>
      <c r="H478" s="135"/>
      <c r="I478" s="135"/>
      <c r="J478" s="43"/>
      <c r="K478" s="55"/>
      <c r="L478" s="41"/>
      <c r="M478" s="43">
        <f>SUM(AO39:AO469)</f>
        <v>16486</v>
      </c>
    </row>
    <row r="479" spans="1:13" ht="14.25" hidden="1" x14ac:dyDescent="0.2">
      <c r="A479" s="55"/>
      <c r="B479" s="55"/>
      <c r="C479" s="60"/>
      <c r="D479" s="134" t="s">
        <v>853</v>
      </c>
      <c r="E479" s="135"/>
      <c r="F479" s="135"/>
      <c r="G479" s="135"/>
      <c r="H479" s="135"/>
      <c r="I479" s="135"/>
      <c r="J479" s="43"/>
      <c r="K479" s="55"/>
      <c r="L479" s="41"/>
      <c r="M479" s="43"/>
    </row>
    <row r="480" spans="1:13" ht="14.25" x14ac:dyDescent="0.2">
      <c r="A480" s="55"/>
      <c r="B480" s="55"/>
      <c r="C480" s="60"/>
      <c r="D480" s="135" t="s">
        <v>873</v>
      </c>
      <c r="E480" s="135"/>
      <c r="F480" s="135"/>
      <c r="G480" s="135"/>
      <c r="H480" s="135"/>
      <c r="I480" s="135"/>
      <c r="J480" s="43"/>
      <c r="K480" s="55"/>
      <c r="L480" s="41"/>
      <c r="M480" s="43">
        <f>SUM(AT39:AT469)</f>
        <v>6876.9499999999989</v>
      </c>
    </row>
    <row r="481" spans="1:13" ht="14.25" hidden="1" x14ac:dyDescent="0.2">
      <c r="A481" s="55"/>
      <c r="B481" s="55"/>
      <c r="C481" s="60"/>
      <c r="D481" s="135" t="s">
        <v>854</v>
      </c>
      <c r="E481" s="135"/>
      <c r="F481" s="135"/>
      <c r="G481" s="135"/>
      <c r="H481" s="135"/>
      <c r="I481" s="135"/>
      <c r="J481" s="43"/>
      <c r="K481" s="55"/>
      <c r="L481" s="41"/>
      <c r="M481" s="43">
        <f>SUM(AV39:AV469)</f>
        <v>0</v>
      </c>
    </row>
    <row r="482" spans="1:13" ht="14.25" x14ac:dyDescent="0.2">
      <c r="A482" s="55"/>
      <c r="B482" s="55"/>
      <c r="C482" s="60"/>
      <c r="D482" s="135" t="s">
        <v>855</v>
      </c>
      <c r="E482" s="135"/>
      <c r="F482" s="135"/>
      <c r="G482" s="135"/>
      <c r="H482" s="135"/>
      <c r="I482" s="135"/>
      <c r="J482" s="43"/>
      <c r="K482" s="55"/>
      <c r="L482" s="41"/>
      <c r="M482" s="43">
        <f>M484+M485</f>
        <v>128318.85</v>
      </c>
    </row>
    <row r="483" spans="1:13" ht="14.25" x14ac:dyDescent="0.2">
      <c r="A483" s="55"/>
      <c r="B483" s="55"/>
      <c r="C483" s="60"/>
      <c r="D483" s="134" t="s">
        <v>852</v>
      </c>
      <c r="E483" s="135"/>
      <c r="F483" s="135"/>
      <c r="G483" s="135"/>
      <c r="H483" s="135"/>
      <c r="I483" s="135"/>
      <c r="J483" s="43"/>
      <c r="K483" s="55"/>
      <c r="L483" s="41"/>
      <c r="M483" s="43"/>
    </row>
    <row r="484" spans="1:13" ht="14.25" x14ac:dyDescent="0.2">
      <c r="A484" s="55"/>
      <c r="B484" s="55"/>
      <c r="C484" s="60"/>
      <c r="D484" s="135" t="s">
        <v>856</v>
      </c>
      <c r="E484" s="135"/>
      <c r="F484" s="135"/>
      <c r="G484" s="135"/>
      <c r="H484" s="135"/>
      <c r="I484" s="135"/>
      <c r="J484" s="43"/>
      <c r="K484" s="55"/>
      <c r="L484" s="41"/>
      <c r="M484" s="43">
        <f>SUM(AW39:AW469)-SUM(BK39:BK469)</f>
        <v>128318.85</v>
      </c>
    </row>
    <row r="485" spans="1:13" ht="14.25" hidden="1" x14ac:dyDescent="0.2">
      <c r="A485" s="55"/>
      <c r="B485" s="55"/>
      <c r="C485" s="60"/>
      <c r="D485" s="135" t="s">
        <v>857</v>
      </c>
      <c r="E485" s="135"/>
      <c r="F485" s="135"/>
      <c r="G485" s="135"/>
      <c r="H485" s="135"/>
      <c r="I485" s="135"/>
      <c r="J485" s="43"/>
      <c r="K485" s="55"/>
      <c r="L485" s="41"/>
      <c r="M485" s="43">
        <f>SUM(BC39:BC469)</f>
        <v>0</v>
      </c>
    </row>
    <row r="486" spans="1:13" ht="14.25" x14ac:dyDescent="0.2">
      <c r="A486" s="55"/>
      <c r="B486" s="55"/>
      <c r="C486" s="60"/>
      <c r="D486" s="135" t="s">
        <v>858</v>
      </c>
      <c r="E486" s="135"/>
      <c r="F486" s="135"/>
      <c r="G486" s="135"/>
      <c r="H486" s="135"/>
      <c r="I486" s="135"/>
      <c r="J486" s="43"/>
      <c r="K486" s="55"/>
      <c r="L486" s="41"/>
      <c r="M486" s="43">
        <f>SUM(BB39:BB469)</f>
        <v>3810.83</v>
      </c>
    </row>
    <row r="487" spans="1:13" ht="14.25" x14ac:dyDescent="0.2">
      <c r="A487" s="55"/>
      <c r="B487" s="55"/>
      <c r="C487" s="60"/>
      <c r="D487" s="135" t="s">
        <v>859</v>
      </c>
      <c r="E487" s="135"/>
      <c r="F487" s="135"/>
      <c r="G487" s="135"/>
      <c r="H487" s="135"/>
      <c r="I487" s="135"/>
      <c r="J487" s="43"/>
      <c r="K487" s="55"/>
      <c r="L487" s="41"/>
      <c r="M487" s="43">
        <f>SUM(AR39:AR469)+SUM(AT39:AT469)+SUM(AV39:AV469)</f>
        <v>25770.569999999992</v>
      </c>
    </row>
    <row r="488" spans="1:13" ht="14.25" x14ac:dyDescent="0.2">
      <c r="A488" s="55"/>
      <c r="B488" s="55"/>
      <c r="C488" s="60"/>
      <c r="D488" s="135" t="s">
        <v>860</v>
      </c>
      <c r="E488" s="135"/>
      <c r="F488" s="135"/>
      <c r="G488" s="135"/>
      <c r="H488" s="135"/>
      <c r="I488" s="135"/>
      <c r="J488" s="43"/>
      <c r="K488" s="55"/>
      <c r="L488" s="41"/>
      <c r="M488" s="43">
        <f>SUM(AZ39:AZ469)</f>
        <v>26451.059999999998</v>
      </c>
    </row>
    <row r="489" spans="1:13" ht="14.25" x14ac:dyDescent="0.2">
      <c r="A489" s="55"/>
      <c r="B489" s="55"/>
      <c r="C489" s="60"/>
      <c r="D489" s="135" t="s">
        <v>861</v>
      </c>
      <c r="E489" s="135"/>
      <c r="F489" s="135"/>
      <c r="G489" s="135"/>
      <c r="H489" s="135"/>
      <c r="I489" s="135"/>
      <c r="J489" s="43"/>
      <c r="K489" s="55"/>
      <c r="L489" s="41"/>
      <c r="M489" s="43">
        <f>SUM(BA39:BA469)</f>
        <v>15325.91</v>
      </c>
    </row>
    <row r="490" spans="1:13" ht="14.25" hidden="1" x14ac:dyDescent="0.2">
      <c r="A490" s="55"/>
      <c r="B490" s="55"/>
      <c r="C490" s="60"/>
      <c r="D490" s="135" t="s">
        <v>903</v>
      </c>
      <c r="E490" s="135"/>
      <c r="F490" s="135"/>
      <c r="G490" s="135"/>
      <c r="H490" s="135"/>
      <c r="I490" s="135"/>
      <c r="J490" s="43"/>
      <c r="K490" s="55"/>
      <c r="L490" s="41"/>
      <c r="M490" s="43">
        <f>M492+M493</f>
        <v>0</v>
      </c>
    </row>
    <row r="491" spans="1:13" ht="14.25" hidden="1" x14ac:dyDescent="0.2">
      <c r="A491" s="55"/>
      <c r="B491" s="55"/>
      <c r="C491" s="60"/>
      <c r="D491" s="134" t="s">
        <v>849</v>
      </c>
      <c r="E491" s="135"/>
      <c r="F491" s="135"/>
      <c r="G491" s="135"/>
      <c r="H491" s="135"/>
      <c r="I491" s="135"/>
      <c r="J491" s="43"/>
      <c r="K491" s="55"/>
      <c r="L491" s="41"/>
      <c r="M491" s="43"/>
    </row>
    <row r="492" spans="1:13" ht="14.25" hidden="1" x14ac:dyDescent="0.2">
      <c r="A492" s="55"/>
      <c r="B492" s="55"/>
      <c r="C492" s="60"/>
      <c r="D492" s="135" t="s">
        <v>863</v>
      </c>
      <c r="E492" s="135"/>
      <c r="F492" s="135"/>
      <c r="G492" s="135"/>
      <c r="H492" s="135"/>
      <c r="I492" s="135"/>
      <c r="J492" s="43"/>
      <c r="K492" s="55"/>
      <c r="L492" s="41"/>
      <c r="M492" s="43">
        <f>SUM(BK39:BK469)</f>
        <v>0</v>
      </c>
    </row>
    <row r="493" spans="1:13" ht="14.25" hidden="1" x14ac:dyDescent="0.2">
      <c r="A493" s="55"/>
      <c r="B493" s="55"/>
      <c r="C493" s="60"/>
      <c r="D493" s="135" t="s">
        <v>864</v>
      </c>
      <c r="E493" s="135"/>
      <c r="F493" s="135"/>
      <c r="G493" s="135"/>
      <c r="H493" s="135"/>
      <c r="I493" s="135"/>
      <c r="J493" s="43"/>
      <c r="K493" s="55"/>
      <c r="L493" s="41"/>
      <c r="M493" s="43">
        <f>SUM(BD39:BD469)</f>
        <v>0</v>
      </c>
    </row>
    <row r="494" spans="1:13" ht="14.25" hidden="1" x14ac:dyDescent="0.2">
      <c r="A494" s="55"/>
      <c r="B494" s="55"/>
      <c r="C494" s="60"/>
      <c r="D494" s="135" t="s">
        <v>904</v>
      </c>
      <c r="E494" s="135"/>
      <c r="F494" s="135"/>
      <c r="G494" s="135"/>
      <c r="H494" s="135"/>
      <c r="I494" s="135"/>
      <c r="J494" s="43"/>
      <c r="K494" s="55"/>
      <c r="L494" s="41"/>
      <c r="M494" s="43">
        <f>M447</f>
        <v>0</v>
      </c>
    </row>
    <row r="495" spans="1:13" ht="14.25" x14ac:dyDescent="0.2">
      <c r="A495" s="55"/>
      <c r="B495" s="55"/>
      <c r="C495" s="60"/>
      <c r="D495" s="136" t="s">
        <v>868</v>
      </c>
      <c r="E495" s="135"/>
      <c r="F495" s="135"/>
      <c r="G495" s="135"/>
      <c r="H495" s="135"/>
      <c r="I495" s="135"/>
      <c r="J495" s="43"/>
      <c r="K495" s="55"/>
      <c r="L495" s="41"/>
      <c r="M495" s="43"/>
    </row>
    <row r="496" spans="1:13" ht="14.25" hidden="1" x14ac:dyDescent="0.2">
      <c r="A496" s="55"/>
      <c r="B496" s="55"/>
      <c r="C496" s="60"/>
      <c r="D496" s="135" t="s">
        <v>869</v>
      </c>
      <c r="E496" s="135"/>
      <c r="F496" s="135"/>
      <c r="G496" s="135"/>
      <c r="H496" s="135"/>
      <c r="I496" s="135"/>
      <c r="J496" s="43"/>
      <c r="K496" s="55"/>
      <c r="L496" s="41"/>
      <c r="M496" s="43">
        <f>SUM(AX39:AX469)</f>
        <v>0</v>
      </c>
    </row>
    <row r="497" spans="1:13" ht="14.25" hidden="1" x14ac:dyDescent="0.2">
      <c r="A497" s="55"/>
      <c r="B497" s="55"/>
      <c r="C497" s="60"/>
      <c r="D497" s="135" t="s">
        <v>870</v>
      </c>
      <c r="E497" s="135"/>
      <c r="F497" s="135"/>
      <c r="G497" s="135"/>
      <c r="H497" s="135"/>
      <c r="I497" s="135"/>
      <c r="J497" s="43"/>
      <c r="K497" s="55"/>
      <c r="L497" s="41"/>
      <c r="M497" s="43">
        <f>SUM(AY39:AY469)</f>
        <v>0</v>
      </c>
    </row>
    <row r="498" spans="1:13" ht="14.25" x14ac:dyDescent="0.2">
      <c r="A498" s="55"/>
      <c r="B498" s="55"/>
      <c r="C498" s="60"/>
      <c r="D498" s="135" t="s">
        <v>871</v>
      </c>
      <c r="E498" s="135"/>
      <c r="F498" s="135"/>
      <c r="G498" s="137"/>
      <c r="H498" s="46">
        <f>Source!F295</f>
        <v>31.378</v>
      </c>
      <c r="I498" s="55"/>
      <c r="J498" s="55"/>
      <c r="K498" s="55"/>
      <c r="L498" s="55"/>
      <c r="M498" s="55"/>
    </row>
    <row r="499" spans="1:13" ht="14.25" x14ac:dyDescent="0.2">
      <c r="A499" s="55"/>
      <c r="B499" s="55"/>
      <c r="C499" s="60"/>
      <c r="D499" s="135" t="s">
        <v>872</v>
      </c>
      <c r="E499" s="135"/>
      <c r="F499" s="135"/>
      <c r="G499" s="137"/>
      <c r="H499" s="46">
        <f>Source!F296</f>
        <v>9.4239999999999995</v>
      </c>
      <c r="I499" s="55"/>
      <c r="J499" s="55"/>
      <c r="K499" s="55"/>
      <c r="L499" s="55"/>
      <c r="M499" s="55"/>
    </row>
    <row r="503" spans="1:13" ht="14.25" customHeight="1" x14ac:dyDescent="0.2">
      <c r="A503" s="93"/>
      <c r="B503" s="14"/>
      <c r="C503" s="94" t="s">
        <v>950</v>
      </c>
      <c r="D503" s="96" t="str">
        <f>IF(Source!AM12&lt;&gt;"", Source!AM12," ")</f>
        <v xml:space="preserve"> </v>
      </c>
      <c r="E503" s="97"/>
      <c r="F503" s="97"/>
      <c r="G503" s="97"/>
      <c r="H503" s="97"/>
      <c r="I503" s="95" t="str">
        <f>IF(Source!AL12&lt;&gt;"", Source!AL12," ")</f>
        <v xml:space="preserve"> </v>
      </c>
      <c r="J503" s="9"/>
      <c r="K503" s="9"/>
      <c r="L503" s="9"/>
      <c r="M503" s="9"/>
    </row>
    <row r="504" spans="1:13" ht="14.25" customHeight="1" x14ac:dyDescent="0.2">
      <c r="A504" s="22"/>
      <c r="B504" s="14"/>
      <c r="C504" s="78"/>
      <c r="D504" s="146" t="s">
        <v>906</v>
      </c>
      <c r="E504" s="146"/>
      <c r="F504" s="146"/>
      <c r="G504" s="146"/>
      <c r="H504" s="146"/>
      <c r="I504" s="17"/>
      <c r="J504" s="9"/>
      <c r="K504" s="9"/>
      <c r="L504" s="9"/>
      <c r="M504" s="9"/>
    </row>
    <row r="505" spans="1:13" ht="12.75" customHeight="1" x14ac:dyDescent="0.2">
      <c r="A505" s="22"/>
      <c r="B505" s="14"/>
      <c r="C505" s="98"/>
      <c r="D505" s="22"/>
      <c r="E505" s="22"/>
      <c r="F505" s="22"/>
      <c r="G505" s="22"/>
      <c r="H505" s="22"/>
      <c r="I505" s="22"/>
      <c r="J505" s="9"/>
      <c r="K505" s="9"/>
      <c r="L505" s="9"/>
      <c r="M505" s="9"/>
    </row>
    <row r="506" spans="1:13" ht="14.25" customHeight="1" x14ac:dyDescent="0.2">
      <c r="A506" s="22"/>
      <c r="B506" s="14"/>
      <c r="C506" s="94" t="s">
        <v>951</v>
      </c>
      <c r="D506" s="96" t="str">
        <f>IF(Source!AI12&lt;&gt;"", Source!AI12," ")</f>
        <v xml:space="preserve"> </v>
      </c>
      <c r="E506" s="97"/>
      <c r="F506" s="97"/>
      <c r="G506" s="97"/>
      <c r="H506" s="97"/>
      <c r="I506" s="99" t="str">
        <f>IF(Source!AH12&lt;&gt;"", Source!AH12," ")</f>
        <v xml:space="preserve"> </v>
      </c>
      <c r="J506" s="9"/>
      <c r="K506" s="9"/>
      <c r="L506" s="9"/>
      <c r="M506" s="9"/>
    </row>
    <row r="507" spans="1:13" ht="14.25" customHeight="1" x14ac:dyDescent="0.2">
      <c r="A507" s="22"/>
      <c r="B507" s="17"/>
      <c r="C507" s="17"/>
      <c r="D507" s="146" t="s">
        <v>906</v>
      </c>
      <c r="E507" s="146"/>
      <c r="F507" s="146"/>
      <c r="G507" s="146"/>
      <c r="H507" s="146"/>
      <c r="I507" s="17"/>
      <c r="J507" s="9"/>
      <c r="K507" s="9"/>
      <c r="L507" s="9"/>
      <c r="M507" s="9"/>
    </row>
  </sheetData>
  <mergeCells count="337">
    <mergeCell ref="D499:G499"/>
    <mergeCell ref="D504:H504"/>
    <mergeCell ref="D507:H507"/>
    <mergeCell ref="D493:I493"/>
    <mergeCell ref="D494:I494"/>
    <mergeCell ref="D495:I495"/>
    <mergeCell ref="D496:I496"/>
    <mergeCell ref="D497:I497"/>
    <mergeCell ref="D498:G498"/>
    <mergeCell ref="D487:I487"/>
    <mergeCell ref="D488:I488"/>
    <mergeCell ref="D489:I489"/>
    <mergeCell ref="D490:I490"/>
    <mergeCell ref="D491:I491"/>
    <mergeCell ref="D492:I492"/>
    <mergeCell ref="D481:I481"/>
    <mergeCell ref="D482:I482"/>
    <mergeCell ref="D483:I483"/>
    <mergeCell ref="D484:I484"/>
    <mergeCell ref="D485:I485"/>
    <mergeCell ref="D486:I486"/>
    <mergeCell ref="D475:I475"/>
    <mergeCell ref="D476:I476"/>
    <mergeCell ref="D477:I477"/>
    <mergeCell ref="D478:I478"/>
    <mergeCell ref="D479:I479"/>
    <mergeCell ref="D480:I480"/>
    <mergeCell ref="D468:I468"/>
    <mergeCell ref="D469:I469"/>
    <mergeCell ref="D471:I471"/>
    <mergeCell ref="D472:I472"/>
    <mergeCell ref="D473:I473"/>
    <mergeCell ref="D474:I474"/>
    <mergeCell ref="D462:I462"/>
    <mergeCell ref="D463:I463"/>
    <mergeCell ref="D464:I464"/>
    <mergeCell ref="D465:I465"/>
    <mergeCell ref="D466:I466"/>
    <mergeCell ref="D467:I467"/>
    <mergeCell ref="D456:I456"/>
    <mergeCell ref="D457:I457"/>
    <mergeCell ref="D458:I458"/>
    <mergeCell ref="D459:I459"/>
    <mergeCell ref="D460:I460"/>
    <mergeCell ref="D461:I461"/>
    <mergeCell ref="D450:I450"/>
    <mergeCell ref="D451:I451"/>
    <mergeCell ref="D452:I452"/>
    <mergeCell ref="D453:I453"/>
    <mergeCell ref="D454:I454"/>
    <mergeCell ref="D455:I455"/>
    <mergeCell ref="D443:I443"/>
    <mergeCell ref="D444:I444"/>
    <mergeCell ref="D445:I445"/>
    <mergeCell ref="D447:I447"/>
    <mergeCell ref="D448:I448"/>
    <mergeCell ref="D449:I449"/>
    <mergeCell ref="D436:I436"/>
    <mergeCell ref="D437:I437"/>
    <mergeCell ref="D438:I438"/>
    <mergeCell ref="D439:I439"/>
    <mergeCell ref="D440:I440"/>
    <mergeCell ref="D442:I442"/>
    <mergeCell ref="D430:I430"/>
    <mergeCell ref="D431:I431"/>
    <mergeCell ref="D432:I432"/>
    <mergeCell ref="D433:I433"/>
    <mergeCell ref="D434:I434"/>
    <mergeCell ref="D435:I435"/>
    <mergeCell ref="D424:I424"/>
    <mergeCell ref="D425:I425"/>
    <mergeCell ref="D426:I426"/>
    <mergeCell ref="D427:I427"/>
    <mergeCell ref="D428:I428"/>
    <mergeCell ref="D429:I429"/>
    <mergeCell ref="D417:I417"/>
    <mergeCell ref="D418:I418"/>
    <mergeCell ref="D419:I419"/>
    <mergeCell ref="D420:I420"/>
    <mergeCell ref="D422:I422"/>
    <mergeCell ref="D423:I423"/>
    <mergeCell ref="D411:I411"/>
    <mergeCell ref="D412:I412"/>
    <mergeCell ref="D413:I413"/>
    <mergeCell ref="D414:I414"/>
    <mergeCell ref="D415:I415"/>
    <mergeCell ref="D416:I416"/>
    <mergeCell ref="D405:I405"/>
    <mergeCell ref="D406:I406"/>
    <mergeCell ref="D407:I407"/>
    <mergeCell ref="D408:I408"/>
    <mergeCell ref="D409:I409"/>
    <mergeCell ref="D410:I410"/>
    <mergeCell ref="D396:G396"/>
    <mergeCell ref="D397:G397"/>
    <mergeCell ref="D400:I400"/>
    <mergeCell ref="D402:I402"/>
    <mergeCell ref="D403:I403"/>
    <mergeCell ref="D404:I404"/>
    <mergeCell ref="D390:I390"/>
    <mergeCell ref="D391:I391"/>
    <mergeCell ref="D392:I392"/>
    <mergeCell ref="D393:I393"/>
    <mergeCell ref="D394:I394"/>
    <mergeCell ref="D395:I395"/>
    <mergeCell ref="D384:I384"/>
    <mergeCell ref="D385:I385"/>
    <mergeCell ref="D386:I386"/>
    <mergeCell ref="D387:I387"/>
    <mergeCell ref="D388:I388"/>
    <mergeCell ref="D389:I389"/>
    <mergeCell ref="D378:I378"/>
    <mergeCell ref="D379:I379"/>
    <mergeCell ref="D380:I380"/>
    <mergeCell ref="D381:I381"/>
    <mergeCell ref="D382:I382"/>
    <mergeCell ref="D383:I383"/>
    <mergeCell ref="D372:I372"/>
    <mergeCell ref="D373:I373"/>
    <mergeCell ref="D374:I374"/>
    <mergeCell ref="D375:I375"/>
    <mergeCell ref="D376:I376"/>
    <mergeCell ref="D377:I377"/>
    <mergeCell ref="D364:I364"/>
    <mergeCell ref="J364:K364"/>
    <mergeCell ref="L364:M364"/>
    <mergeCell ref="D369:I369"/>
    <mergeCell ref="D370:I370"/>
    <mergeCell ref="D371:I371"/>
    <mergeCell ref="D358:I358"/>
    <mergeCell ref="J358:K358"/>
    <mergeCell ref="L358:M358"/>
    <mergeCell ref="D361:I361"/>
    <mergeCell ref="J361:K361"/>
    <mergeCell ref="L361:M361"/>
    <mergeCell ref="D353:I353"/>
    <mergeCell ref="J353:K353"/>
    <mergeCell ref="L353:M353"/>
    <mergeCell ref="D355:I355"/>
    <mergeCell ref="J355:K355"/>
    <mergeCell ref="L355:M355"/>
    <mergeCell ref="D348:I348"/>
    <mergeCell ref="J348:K348"/>
    <mergeCell ref="L348:M348"/>
    <mergeCell ref="D350:I350"/>
    <mergeCell ref="J350:K350"/>
    <mergeCell ref="L350:M350"/>
    <mergeCell ref="D343:I343"/>
    <mergeCell ref="J343:K343"/>
    <mergeCell ref="L343:M343"/>
    <mergeCell ref="D345:I345"/>
    <mergeCell ref="J345:K345"/>
    <mergeCell ref="L345:M345"/>
    <mergeCell ref="D338:I338"/>
    <mergeCell ref="J338:K338"/>
    <mergeCell ref="L338:M338"/>
    <mergeCell ref="D340:I340"/>
    <mergeCell ref="J340:K340"/>
    <mergeCell ref="L340:M340"/>
    <mergeCell ref="D333:I333"/>
    <mergeCell ref="J333:K333"/>
    <mergeCell ref="L333:M333"/>
    <mergeCell ref="D335:I335"/>
    <mergeCell ref="J335:K335"/>
    <mergeCell ref="L335:M335"/>
    <mergeCell ref="D328:I328"/>
    <mergeCell ref="J328:K328"/>
    <mergeCell ref="L328:M328"/>
    <mergeCell ref="D331:I331"/>
    <mergeCell ref="J331:K331"/>
    <mergeCell ref="L331:M331"/>
    <mergeCell ref="D323:I323"/>
    <mergeCell ref="J323:K323"/>
    <mergeCell ref="L323:M323"/>
    <mergeCell ref="D325:I325"/>
    <mergeCell ref="J325:K325"/>
    <mergeCell ref="L325:M325"/>
    <mergeCell ref="D314:I314"/>
    <mergeCell ref="D315:I315"/>
    <mergeCell ref="D316:I316"/>
    <mergeCell ref="D317:G317"/>
    <mergeCell ref="D318:G318"/>
    <mergeCell ref="A321:M321"/>
    <mergeCell ref="D308:I308"/>
    <mergeCell ref="D309:I309"/>
    <mergeCell ref="D310:I310"/>
    <mergeCell ref="D311:I311"/>
    <mergeCell ref="D312:I312"/>
    <mergeCell ref="D313:I313"/>
    <mergeCell ref="D302:I302"/>
    <mergeCell ref="D303:I303"/>
    <mergeCell ref="D304:I304"/>
    <mergeCell ref="D305:I305"/>
    <mergeCell ref="D306:I306"/>
    <mergeCell ref="D307:I307"/>
    <mergeCell ref="D296:I296"/>
    <mergeCell ref="D297:I297"/>
    <mergeCell ref="D298:I298"/>
    <mergeCell ref="D299:I299"/>
    <mergeCell ref="D300:I300"/>
    <mergeCell ref="D301:I301"/>
    <mergeCell ref="D290:I290"/>
    <mergeCell ref="D291:I291"/>
    <mergeCell ref="D292:I292"/>
    <mergeCell ref="D293:I293"/>
    <mergeCell ref="D294:I294"/>
    <mergeCell ref="D295:I295"/>
    <mergeCell ref="D285:I285"/>
    <mergeCell ref="J285:K285"/>
    <mergeCell ref="L285:M285"/>
    <mergeCell ref="D288:I288"/>
    <mergeCell ref="J288:K288"/>
    <mergeCell ref="L288:M288"/>
    <mergeCell ref="D257:I257"/>
    <mergeCell ref="J257:K257"/>
    <mergeCell ref="L257:M257"/>
    <mergeCell ref="D265:I265"/>
    <mergeCell ref="J265:K265"/>
    <mergeCell ref="L265:M265"/>
    <mergeCell ref="D231:I231"/>
    <mergeCell ref="J231:K231"/>
    <mergeCell ref="L231:M231"/>
    <mergeCell ref="D240:I240"/>
    <mergeCell ref="J240:K240"/>
    <mergeCell ref="L240:M240"/>
    <mergeCell ref="D205:I205"/>
    <mergeCell ref="J205:K205"/>
    <mergeCell ref="L205:M205"/>
    <mergeCell ref="D207:M207"/>
    <mergeCell ref="D218:I218"/>
    <mergeCell ref="J218:K218"/>
    <mergeCell ref="L218:M218"/>
    <mergeCell ref="D164:I164"/>
    <mergeCell ref="J164:K164"/>
    <mergeCell ref="L164:M164"/>
    <mergeCell ref="D193:I193"/>
    <mergeCell ref="J193:K193"/>
    <mergeCell ref="L193:M193"/>
    <mergeCell ref="D131:G131"/>
    <mergeCell ref="D132:G132"/>
    <mergeCell ref="A135:M135"/>
    <mergeCell ref="D151:I151"/>
    <mergeCell ref="J151:K151"/>
    <mergeCell ref="L151:M151"/>
    <mergeCell ref="D125:I125"/>
    <mergeCell ref="D126:I126"/>
    <mergeCell ref="D127:I127"/>
    <mergeCell ref="D128:I128"/>
    <mergeCell ref="D129:I129"/>
    <mergeCell ref="D130:I130"/>
    <mergeCell ref="D119:I119"/>
    <mergeCell ref="D120:I120"/>
    <mergeCell ref="D121:I121"/>
    <mergeCell ref="D122:I122"/>
    <mergeCell ref="D123:I123"/>
    <mergeCell ref="D124:I124"/>
    <mergeCell ref="D113:I113"/>
    <mergeCell ref="D114:I114"/>
    <mergeCell ref="D115:I115"/>
    <mergeCell ref="D116:I116"/>
    <mergeCell ref="D117:I117"/>
    <mergeCell ref="D118:I118"/>
    <mergeCell ref="D107:I107"/>
    <mergeCell ref="D108:I108"/>
    <mergeCell ref="D109:I109"/>
    <mergeCell ref="D110:I110"/>
    <mergeCell ref="D111:I111"/>
    <mergeCell ref="D112:I112"/>
    <mergeCell ref="D102:I102"/>
    <mergeCell ref="J102:K102"/>
    <mergeCell ref="L102:M102"/>
    <mergeCell ref="D104:I104"/>
    <mergeCell ref="D105:I105"/>
    <mergeCell ref="D106:I106"/>
    <mergeCell ref="D97:I97"/>
    <mergeCell ref="J97:K97"/>
    <mergeCell ref="L97:M97"/>
    <mergeCell ref="D100:I100"/>
    <mergeCell ref="J100:K100"/>
    <mergeCell ref="L100:M100"/>
    <mergeCell ref="D69:I69"/>
    <mergeCell ref="J69:K69"/>
    <mergeCell ref="L69:M69"/>
    <mergeCell ref="D84:I84"/>
    <mergeCell ref="J84:K84"/>
    <mergeCell ref="L84:M84"/>
    <mergeCell ref="B33:B36"/>
    <mergeCell ref="A39:M39"/>
    <mergeCell ref="A41:M41"/>
    <mergeCell ref="D43:M43"/>
    <mergeCell ref="D55:I55"/>
    <mergeCell ref="J55:K55"/>
    <mergeCell ref="L55:M5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94"/>
  <sheetViews>
    <sheetView zoomScaleNormal="100" workbookViewId="0">
      <selection activeCell="A84" sqref="A84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153" t="s">
        <v>920</v>
      </c>
      <c r="K2" s="153"/>
      <c r="L2" s="153"/>
      <c r="M2" s="153"/>
    </row>
    <row r="3" spans="1:13" ht="12.75" customHeight="1" x14ac:dyDescent="0.2">
      <c r="A3" s="22"/>
      <c r="B3" s="22"/>
      <c r="C3" s="22"/>
      <c r="D3" s="22"/>
      <c r="E3" s="22"/>
      <c r="F3" s="22"/>
      <c r="G3" s="22"/>
      <c r="H3" s="22"/>
      <c r="I3" s="153" t="s">
        <v>921</v>
      </c>
      <c r="J3" s="153"/>
      <c r="K3" s="153"/>
      <c r="L3" s="153"/>
      <c r="M3" s="153"/>
    </row>
    <row r="4" spans="1:13" ht="12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153" t="s">
        <v>922</v>
      </c>
      <c r="K4" s="153"/>
      <c r="L4" s="153"/>
      <c r="M4" s="153"/>
    </row>
    <row r="5" spans="1:13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151" t="s">
        <v>923</v>
      </c>
      <c r="L6" s="151"/>
      <c r="M6" s="151"/>
    </row>
    <row r="7" spans="1:13" ht="28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79" t="s">
        <v>924</v>
      </c>
      <c r="K7" s="154">
        <v>322005</v>
      </c>
      <c r="L7" s="155"/>
      <c r="M7" s="156"/>
    </row>
    <row r="8" spans="1:13" ht="12.7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81"/>
      <c r="K8" s="147" t="str">
        <f>IF(Source!AT15 &lt;&gt; "", Source!AT15, "")</f>
        <v/>
      </c>
      <c r="L8" s="148"/>
      <c r="M8" s="149"/>
    </row>
    <row r="9" spans="1:13" ht="14.25" customHeight="1" x14ac:dyDescent="0.2">
      <c r="A9" s="144" t="s">
        <v>925</v>
      </c>
      <c r="B9" s="144"/>
      <c r="C9" s="145" t="str">
        <f>IF(Source!BA15 &lt;&gt; "", Source!BA15, IF(Source!AU15 &lt;&gt; "", Source!AU15, ""))</f>
        <v/>
      </c>
      <c r="D9" s="145"/>
      <c r="E9" s="145"/>
      <c r="F9" s="145"/>
      <c r="G9" s="145"/>
      <c r="H9" s="145"/>
      <c r="I9" s="145"/>
      <c r="J9" s="82" t="s">
        <v>926</v>
      </c>
      <c r="K9" s="150"/>
      <c r="L9" s="151"/>
      <c r="M9" s="152"/>
    </row>
    <row r="10" spans="1:13" ht="12.75" customHeight="1" x14ac:dyDescent="0.2">
      <c r="A10" s="22"/>
      <c r="B10" s="22"/>
      <c r="C10" s="146" t="s">
        <v>927</v>
      </c>
      <c r="D10" s="146"/>
      <c r="E10" s="146"/>
      <c r="F10" s="146"/>
      <c r="G10" s="146"/>
      <c r="H10" s="146"/>
      <c r="I10" s="146"/>
      <c r="J10" s="81"/>
      <c r="K10" s="147" t="str">
        <f>IF(Source!AK15 &lt;&gt; "", Source!AK15, "")</f>
        <v/>
      </c>
      <c r="L10" s="148"/>
      <c r="M10" s="149"/>
    </row>
    <row r="11" spans="1:13" ht="14.25" customHeight="1" x14ac:dyDescent="0.2">
      <c r="A11" s="144" t="s">
        <v>928</v>
      </c>
      <c r="B11" s="144"/>
      <c r="C11" s="145" t="str">
        <f>IF(Source!AX12&lt;&gt; "", Source!AX12, IF(Source!AJ12 &lt;&gt; "", Source!AJ12, ""))</f>
        <v/>
      </c>
      <c r="D11" s="145"/>
      <c r="E11" s="145"/>
      <c r="F11" s="145"/>
      <c r="G11" s="145"/>
      <c r="H11" s="145"/>
      <c r="I11" s="145"/>
      <c r="J11" s="82" t="s">
        <v>926</v>
      </c>
      <c r="K11" s="150"/>
      <c r="L11" s="151"/>
      <c r="M11" s="152"/>
    </row>
    <row r="12" spans="1:13" ht="12.75" customHeight="1" x14ac:dyDescent="0.2">
      <c r="A12" s="22"/>
      <c r="B12" s="22"/>
      <c r="C12" s="146" t="s">
        <v>927</v>
      </c>
      <c r="D12" s="146"/>
      <c r="E12" s="146"/>
      <c r="F12" s="146"/>
      <c r="G12" s="146"/>
      <c r="H12" s="146"/>
      <c r="I12" s="146"/>
      <c r="J12" s="81"/>
      <c r="K12" s="147" t="str">
        <f>IF(Source!AO15 &lt;&gt; "", Source!AO15, "")</f>
        <v/>
      </c>
      <c r="L12" s="148"/>
      <c r="M12" s="149"/>
    </row>
    <row r="13" spans="1:13" ht="14.25" customHeight="1" x14ac:dyDescent="0.2">
      <c r="A13" s="144" t="s">
        <v>929</v>
      </c>
      <c r="B13" s="144"/>
      <c r="C13" s="145" t="str">
        <f>IF(Source!AY12&lt;&gt; "", Source!AY12, IF(Source!AN12 &lt;&gt; "", Source!AN12, ""))</f>
        <v/>
      </c>
      <c r="D13" s="145"/>
      <c r="E13" s="145"/>
      <c r="F13" s="145"/>
      <c r="G13" s="145"/>
      <c r="H13" s="145"/>
      <c r="I13" s="145"/>
      <c r="J13" s="82" t="s">
        <v>926</v>
      </c>
      <c r="K13" s="150"/>
      <c r="L13" s="151"/>
      <c r="M13" s="152"/>
    </row>
    <row r="14" spans="1:13" ht="12.75" customHeight="1" x14ac:dyDescent="0.2">
      <c r="A14" s="22"/>
      <c r="B14" s="22"/>
      <c r="C14" s="146" t="s">
        <v>927</v>
      </c>
      <c r="D14" s="146"/>
      <c r="E14" s="146"/>
      <c r="F14" s="146"/>
      <c r="G14" s="146"/>
      <c r="H14" s="146"/>
      <c r="I14" s="146"/>
      <c r="J14" s="81"/>
      <c r="K14" s="147" t="str">
        <f>IF(Source!CO15 &lt;&gt; "", Source!CO15, "")</f>
        <v/>
      </c>
      <c r="L14" s="148"/>
      <c r="M14" s="149"/>
    </row>
    <row r="15" spans="1:13" ht="14.25" customHeight="1" x14ac:dyDescent="0.2">
      <c r="A15" s="144" t="s">
        <v>930</v>
      </c>
      <c r="B15" s="144"/>
      <c r="C15" s="145" t="s">
        <v>5</v>
      </c>
      <c r="D15" s="145"/>
      <c r="E15" s="145"/>
      <c r="F15" s="145"/>
      <c r="G15" s="145"/>
      <c r="H15" s="145"/>
      <c r="I15" s="145"/>
      <c r="J15" s="83"/>
      <c r="K15" s="150"/>
      <c r="L15" s="151"/>
      <c r="M15" s="152"/>
    </row>
    <row r="16" spans="1:13" ht="12.75" customHeight="1" x14ac:dyDescent="0.2">
      <c r="A16" s="22"/>
      <c r="B16" s="22"/>
      <c r="C16" s="146" t="s">
        <v>931</v>
      </c>
      <c r="D16" s="146"/>
      <c r="E16" s="146"/>
      <c r="F16" s="146"/>
      <c r="G16" s="146"/>
      <c r="H16" s="146"/>
      <c r="I16" s="146"/>
      <c r="J16" s="81"/>
      <c r="K16" s="147" t="str">
        <f>IF(Source!CP15 &lt;&gt; "", Source!CP15, "")</f>
        <v/>
      </c>
      <c r="L16" s="148"/>
      <c r="M16" s="149"/>
    </row>
    <row r="17" spans="1:13" ht="14.25" customHeight="1" x14ac:dyDescent="0.2">
      <c r="A17" s="144" t="s">
        <v>932</v>
      </c>
      <c r="B17" s="144"/>
      <c r="C17" s="145" t="str">
        <f>IF(Source!G12&lt;&gt;"Новый объект", Source!G12, "")</f>
        <v>8. ВЛ- 0,4 кВ № 2 от ТП -2558 (оп. 6-7) _ Россети_ И16</v>
      </c>
      <c r="D17" s="145"/>
      <c r="E17" s="145"/>
      <c r="F17" s="145"/>
      <c r="G17" s="145"/>
      <c r="H17" s="145"/>
      <c r="I17" s="145"/>
      <c r="J17" s="83"/>
      <c r="K17" s="150"/>
      <c r="L17" s="151"/>
      <c r="M17" s="152"/>
    </row>
    <row r="18" spans="1:13" ht="12.75" customHeight="1" x14ac:dyDescent="0.2">
      <c r="A18" s="22"/>
      <c r="B18" s="22"/>
      <c r="C18" s="146" t="s">
        <v>933</v>
      </c>
      <c r="D18" s="146"/>
      <c r="E18" s="146"/>
      <c r="F18" s="146"/>
      <c r="G18" s="146"/>
      <c r="H18" s="146"/>
      <c r="I18" s="146"/>
      <c r="J18" s="22"/>
      <c r="K18" s="85"/>
      <c r="L18" s="85"/>
      <c r="M18" s="85"/>
    </row>
    <row r="19" spans="1:13" ht="14.25" customHeight="1" x14ac:dyDescent="0.2">
      <c r="A19" s="22"/>
      <c r="B19" s="22"/>
      <c r="C19" s="22"/>
      <c r="D19" s="22"/>
      <c r="E19" s="22"/>
      <c r="F19" s="22"/>
      <c r="G19" s="22"/>
      <c r="H19" s="157" t="s">
        <v>934</v>
      </c>
      <c r="I19" s="157"/>
      <c r="J19" s="158"/>
      <c r="K19" s="154" t="str">
        <f>IF(Source!CQ15 &lt;&gt; "", Source!CQ15, "")</f>
        <v/>
      </c>
      <c r="L19" s="155"/>
      <c r="M19" s="156"/>
    </row>
    <row r="20" spans="1:13" ht="14.25" customHeight="1" x14ac:dyDescent="0.2">
      <c r="A20" s="22"/>
      <c r="B20" s="22"/>
      <c r="C20" s="22"/>
      <c r="D20" s="22"/>
      <c r="E20" s="22"/>
      <c r="F20" s="22"/>
      <c r="G20" s="22"/>
      <c r="H20" s="159" t="s">
        <v>935</v>
      </c>
      <c r="I20" s="160"/>
      <c r="J20" s="86" t="s">
        <v>936</v>
      </c>
      <c r="K20" s="154" t="str">
        <f>IF(Source!CR15 &lt;&gt; "", Source!CR15, "")</f>
        <v/>
      </c>
      <c r="L20" s="155"/>
      <c r="M20" s="156"/>
    </row>
    <row r="21" spans="1:13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80"/>
      <c r="J21" s="86" t="s">
        <v>937</v>
      </c>
      <c r="K21" s="161" t="str">
        <f>IF(Source!CS15 &lt;&gt; 0, Source!CS15, "")</f>
        <v/>
      </c>
      <c r="L21" s="162"/>
      <c r="M21" s="163"/>
    </row>
    <row r="22" spans="1:13" ht="14.2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87" t="s">
        <v>938</v>
      </c>
      <c r="K22" s="154" t="str">
        <f>IF(Source!CT15 &lt;&gt; "", Source!CT15, "")</f>
        <v/>
      </c>
      <c r="L22" s="155"/>
      <c r="M22" s="156"/>
    </row>
    <row r="23" spans="1:13" ht="12.75" customHeight="1" x14ac:dyDescent="0.2">
      <c r="A23" s="22"/>
      <c r="B23" s="22"/>
      <c r="C23" s="22"/>
      <c r="D23" s="22"/>
      <c r="E23" s="22"/>
      <c r="F23" s="22"/>
      <c r="G23" s="88"/>
      <c r="H23" s="88"/>
      <c r="I23" s="88"/>
      <c r="J23" s="88"/>
      <c r="K23" s="84"/>
      <c r="L23" s="84"/>
      <c r="M23" s="84"/>
    </row>
    <row r="24" spans="1:13" ht="12.75" customHeight="1" x14ac:dyDescent="0.2">
      <c r="A24" s="22"/>
      <c r="B24" s="22"/>
      <c r="C24" s="22"/>
      <c r="D24" s="22"/>
      <c r="E24" s="22"/>
      <c r="F24" s="81"/>
      <c r="G24" s="164" t="s">
        <v>939</v>
      </c>
      <c r="H24" s="122" t="s">
        <v>940</v>
      </c>
      <c r="I24" s="167" t="s">
        <v>941</v>
      </c>
      <c r="J24" s="168"/>
      <c r="K24" s="89"/>
      <c r="L24" s="22"/>
      <c r="M24" s="22"/>
    </row>
    <row r="25" spans="1:13" ht="12.75" customHeight="1" x14ac:dyDescent="0.2">
      <c r="A25" s="22"/>
      <c r="B25" s="22"/>
      <c r="C25" s="22"/>
      <c r="D25" s="22"/>
      <c r="E25" s="22"/>
      <c r="F25" s="83"/>
      <c r="G25" s="165"/>
      <c r="H25" s="166"/>
      <c r="I25" s="29" t="s">
        <v>942</v>
      </c>
      <c r="J25" s="29" t="s">
        <v>943</v>
      </c>
      <c r="K25" s="89"/>
      <c r="L25" s="22"/>
      <c r="M25" s="22"/>
    </row>
    <row r="26" spans="1:13" ht="12.75" customHeight="1" x14ac:dyDescent="0.2">
      <c r="A26" s="22"/>
      <c r="B26" s="22"/>
      <c r="C26" s="22"/>
      <c r="D26" s="22"/>
      <c r="E26" s="22"/>
      <c r="F26" s="80"/>
      <c r="G26" s="90" t="str">
        <f>IF(Source!CN15 &lt;&gt; "", Source!CN15, "")</f>
        <v/>
      </c>
      <c r="H26" s="91" t="str">
        <f>IF(Source!CX15 &lt;&gt; 0, Source!CX15, "")</f>
        <v/>
      </c>
      <c r="I26" s="91" t="str">
        <f>IF(Source!CV15 &lt;&gt; 0, Source!CV15, "")</f>
        <v/>
      </c>
      <c r="J26" s="91" t="str">
        <f>IF(Source!CW15 &lt;&gt; 0, Source!CW15, "")</f>
        <v/>
      </c>
      <c r="K26" s="89"/>
      <c r="L26" s="22"/>
      <c r="M26" s="22"/>
    </row>
    <row r="27" spans="1:13" ht="12.75" customHeight="1" x14ac:dyDescent="0.2">
      <c r="A27" s="22"/>
      <c r="B27" s="22"/>
      <c r="C27" s="22"/>
      <c r="D27" s="22"/>
      <c r="E27" s="22"/>
      <c r="F27" s="22"/>
      <c r="G27" s="84"/>
      <c r="H27" s="84"/>
      <c r="I27" s="84"/>
      <c r="J27" s="84"/>
      <c r="K27" s="22"/>
      <c r="L27" s="22"/>
      <c r="M27" s="22"/>
    </row>
    <row r="28" spans="1:13" ht="18" customHeight="1" x14ac:dyDescent="0.25">
      <c r="A28" s="172" t="s">
        <v>944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</row>
    <row r="29" spans="1:13" ht="18" customHeight="1" x14ac:dyDescent="0.25">
      <c r="A29" s="172" t="s">
        <v>945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</row>
    <row r="30" spans="1:13" ht="12.7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14.25" customHeight="1" x14ac:dyDescent="0.2">
      <c r="A31" s="173" t="s">
        <v>829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</row>
    <row r="32" spans="1:13" ht="12.75" customHeight="1" x14ac:dyDescent="0.2">
      <c r="A32" s="167" t="s">
        <v>813</v>
      </c>
      <c r="B32" s="174"/>
      <c r="C32" s="164" t="s">
        <v>814</v>
      </c>
      <c r="D32" s="122" t="s">
        <v>815</v>
      </c>
      <c r="E32" s="122" t="s">
        <v>816</v>
      </c>
      <c r="F32" s="125" t="s">
        <v>817</v>
      </c>
      <c r="G32" s="126"/>
      <c r="H32" s="127"/>
      <c r="I32" s="125" t="s">
        <v>818</v>
      </c>
      <c r="J32" s="126"/>
      <c r="K32" s="126"/>
      <c r="L32" s="126"/>
      <c r="M32" s="127"/>
    </row>
    <row r="33" spans="1:82" ht="12.75" customHeight="1" x14ac:dyDescent="0.2">
      <c r="A33" s="122" t="s">
        <v>813</v>
      </c>
      <c r="B33" s="169" t="s">
        <v>946</v>
      </c>
      <c r="C33" s="175"/>
      <c r="D33" s="123"/>
      <c r="E33" s="123"/>
      <c r="F33" s="128"/>
      <c r="G33" s="129"/>
      <c r="H33" s="130"/>
      <c r="I33" s="177"/>
      <c r="J33" s="129"/>
      <c r="K33" s="129"/>
      <c r="L33" s="129"/>
      <c r="M33" s="130"/>
    </row>
    <row r="34" spans="1:82" ht="12.75" customHeight="1" x14ac:dyDescent="0.2">
      <c r="A34" s="123"/>
      <c r="B34" s="170"/>
      <c r="C34" s="175"/>
      <c r="D34" s="123"/>
      <c r="E34" s="123"/>
      <c r="F34" s="128"/>
      <c r="G34" s="129"/>
      <c r="H34" s="130"/>
      <c r="I34" s="177"/>
      <c r="J34" s="129"/>
      <c r="K34" s="129"/>
      <c r="L34" s="129"/>
      <c r="M34" s="130"/>
    </row>
    <row r="35" spans="1:82" ht="12.75" customHeight="1" x14ac:dyDescent="0.2">
      <c r="A35" s="123"/>
      <c r="B35" s="170"/>
      <c r="C35" s="175"/>
      <c r="D35" s="123"/>
      <c r="E35" s="123"/>
      <c r="F35" s="131"/>
      <c r="G35" s="132"/>
      <c r="H35" s="133"/>
      <c r="I35" s="178"/>
      <c r="J35" s="132"/>
      <c r="K35" s="132"/>
      <c r="L35" s="132"/>
      <c r="M35" s="133"/>
    </row>
    <row r="36" spans="1:82" ht="51" customHeight="1" x14ac:dyDescent="0.2">
      <c r="A36" s="124"/>
      <c r="B36" s="171"/>
      <c r="C36" s="176"/>
      <c r="D36" s="124"/>
      <c r="E36" s="124"/>
      <c r="F36" s="29" t="s">
        <v>819</v>
      </c>
      <c r="G36" s="29" t="s">
        <v>820</v>
      </c>
      <c r="H36" s="30" t="s">
        <v>821</v>
      </c>
      <c r="I36" s="29" t="s">
        <v>822</v>
      </c>
      <c r="J36" s="29" t="s">
        <v>823</v>
      </c>
      <c r="K36" s="29" t="s">
        <v>824</v>
      </c>
      <c r="L36" s="29" t="s">
        <v>820</v>
      </c>
      <c r="M36" s="29" t="s">
        <v>825</v>
      </c>
    </row>
    <row r="37" spans="1:82" ht="12.75" customHeight="1" x14ac:dyDescent="0.2">
      <c r="A37" s="92">
        <v>1</v>
      </c>
      <c r="B37" s="92">
        <v>2</v>
      </c>
      <c r="C37" s="92">
        <v>3</v>
      </c>
      <c r="D37" s="92">
        <v>4</v>
      </c>
      <c r="E37" s="92">
        <v>5</v>
      </c>
      <c r="F37" s="92">
        <v>6</v>
      </c>
      <c r="G37" s="92">
        <v>7</v>
      </c>
      <c r="H37" s="92">
        <v>8</v>
      </c>
      <c r="I37" s="92">
        <v>9</v>
      </c>
      <c r="J37" s="92">
        <v>10</v>
      </c>
      <c r="K37" s="92">
        <v>11</v>
      </c>
      <c r="L37" s="92">
        <v>12</v>
      </c>
      <c r="M37" s="92">
        <v>13</v>
      </c>
    </row>
    <row r="39" spans="1:82" ht="16.5" x14ac:dyDescent="0.2">
      <c r="A39" s="118" t="s">
        <v>952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</row>
    <row r="40" spans="1:82" ht="68.25" x14ac:dyDescent="0.2">
      <c r="A40" s="36" t="s">
        <v>18</v>
      </c>
      <c r="B40" s="36" t="s">
        <v>18</v>
      </c>
      <c r="C40" s="38" t="s">
        <v>908</v>
      </c>
      <c r="D40" s="38" t="s">
        <v>909</v>
      </c>
      <c r="E40" s="39" t="str">
        <f>Source!H307</f>
        <v>ШТ</v>
      </c>
      <c r="F40" s="41">
        <f>Source!K307</f>
        <v>1</v>
      </c>
      <c r="G40" s="41"/>
      <c r="H40" s="41">
        <f>Source!I307</f>
        <v>1</v>
      </c>
      <c r="I40" s="43"/>
      <c r="J40" s="42"/>
      <c r="K40" s="43"/>
      <c r="L40" s="42"/>
      <c r="M40" s="43"/>
    </row>
    <row r="41" spans="1:82" ht="15" x14ac:dyDescent="0.2">
      <c r="A41" s="37"/>
      <c r="B41" s="37"/>
      <c r="C41" s="41">
        <v>1</v>
      </c>
      <c r="D41" s="37" t="s">
        <v>833</v>
      </c>
      <c r="E41" s="39" t="s">
        <v>602</v>
      </c>
      <c r="F41" s="46"/>
      <c r="G41" s="41"/>
      <c r="H41" s="46">
        <f>Source!U307</f>
        <v>0.65600000000000003</v>
      </c>
      <c r="I41" s="41"/>
      <c r="J41" s="41"/>
      <c r="K41" s="41"/>
      <c r="L41" s="41"/>
      <c r="M41" s="47">
        <f>SUM(M42:M43)-SUMIF(CE42:CE43, 1, M42:M43)</f>
        <v>565.91999999999996</v>
      </c>
    </row>
    <row r="42" spans="1:82" ht="14.25" x14ac:dyDescent="0.2">
      <c r="A42" s="38"/>
      <c r="B42" s="38"/>
      <c r="C42" s="38" t="s">
        <v>774</v>
      </c>
      <c r="D42" s="38" t="s">
        <v>775</v>
      </c>
      <c r="E42" s="39" t="s">
        <v>619</v>
      </c>
      <c r="F42" s="41">
        <v>0.41</v>
      </c>
      <c r="G42" s="41">
        <f>ROUND(0.8,7)</f>
        <v>0.8</v>
      </c>
      <c r="H42" s="41">
        <f>SmtRes!CX286</f>
        <v>0.32800000000000001</v>
      </c>
      <c r="I42" s="43"/>
      <c r="J42" s="42"/>
      <c r="K42" s="43">
        <f>SmtRes!CZ286</f>
        <v>872.37</v>
      </c>
      <c r="L42" s="42"/>
      <c r="M42" s="43">
        <f>SmtRes!DI286</f>
        <v>286.14</v>
      </c>
    </row>
    <row r="43" spans="1:82" ht="14.25" x14ac:dyDescent="0.2">
      <c r="A43" s="38"/>
      <c r="B43" s="38"/>
      <c r="C43" s="38" t="s">
        <v>776</v>
      </c>
      <c r="D43" s="48" t="s">
        <v>777</v>
      </c>
      <c r="E43" s="49" t="s">
        <v>619</v>
      </c>
      <c r="F43" s="50">
        <v>0.41</v>
      </c>
      <c r="G43" s="50">
        <f>ROUND(0.8,7)</f>
        <v>0.8</v>
      </c>
      <c r="H43" s="50">
        <f>SmtRes!CX287</f>
        <v>0.32800000000000001</v>
      </c>
      <c r="I43" s="51"/>
      <c r="J43" s="52"/>
      <c r="K43" s="51">
        <f>SmtRes!CZ287</f>
        <v>852.98</v>
      </c>
      <c r="L43" s="52"/>
      <c r="M43" s="51">
        <f>SmtRes!DI287</f>
        <v>279.77999999999997</v>
      </c>
    </row>
    <row r="44" spans="1:82" ht="15" x14ac:dyDescent="0.2">
      <c r="A44" s="38"/>
      <c r="B44" s="38"/>
      <c r="C44" s="38"/>
      <c r="D44" s="54" t="s">
        <v>837</v>
      </c>
      <c r="E44" s="39"/>
      <c r="F44" s="41"/>
      <c r="G44" s="41"/>
      <c r="H44" s="41"/>
      <c r="I44" s="43"/>
      <c r="J44" s="42"/>
      <c r="K44" s="43"/>
      <c r="L44" s="42"/>
      <c r="M44" s="43">
        <f>M41</f>
        <v>565.91999999999996</v>
      </c>
    </row>
    <row r="45" spans="1:82" ht="14.25" x14ac:dyDescent="0.2">
      <c r="A45" s="38"/>
      <c r="B45" s="38"/>
      <c r="C45" s="38"/>
      <c r="D45" s="38" t="s">
        <v>838</v>
      </c>
      <c r="E45" s="39"/>
      <c r="F45" s="41"/>
      <c r="G45" s="41"/>
      <c r="H45" s="41"/>
      <c r="I45" s="43"/>
      <c r="J45" s="42"/>
      <c r="K45" s="43"/>
      <c r="L45" s="42"/>
      <c r="M45" s="43">
        <f>SUM(AR40:AR48)+SUM(AS40:AS48)+SUM(AT40:AT48)+SUM(AU40:AU48)+SUM(AV40:AV48)</f>
        <v>565.91999999999996</v>
      </c>
    </row>
    <row r="46" spans="1:82" ht="14.25" x14ac:dyDescent="0.2">
      <c r="A46" s="38"/>
      <c r="B46" s="38"/>
      <c r="C46" s="38" t="s">
        <v>505</v>
      </c>
      <c r="D46" s="38" t="s">
        <v>910</v>
      </c>
      <c r="E46" s="39" t="s">
        <v>99</v>
      </c>
      <c r="F46" s="41">
        <f>Source!BZ307</f>
        <v>74</v>
      </c>
      <c r="G46" s="41"/>
      <c r="H46" s="41">
        <f>Source!AT307</f>
        <v>74</v>
      </c>
      <c r="I46" s="43"/>
      <c r="J46" s="42"/>
      <c r="K46" s="43"/>
      <c r="L46" s="42"/>
      <c r="M46" s="43">
        <f>SUM(AZ40:AZ48)</f>
        <v>418.78</v>
      </c>
    </row>
    <row r="47" spans="1:82" ht="14.25" x14ac:dyDescent="0.2">
      <c r="A47" s="48"/>
      <c r="B47" s="48"/>
      <c r="C47" s="48" t="s">
        <v>506</v>
      </c>
      <c r="D47" s="48" t="s">
        <v>911</v>
      </c>
      <c r="E47" s="49" t="s">
        <v>99</v>
      </c>
      <c r="F47" s="50">
        <f>Source!CA307</f>
        <v>36</v>
      </c>
      <c r="G47" s="50"/>
      <c r="H47" s="50">
        <f>Source!AU307</f>
        <v>36</v>
      </c>
      <c r="I47" s="51"/>
      <c r="J47" s="52"/>
      <c r="K47" s="51"/>
      <c r="L47" s="52"/>
      <c r="M47" s="51">
        <f>SUM(BA40:BA48)</f>
        <v>203.73</v>
      </c>
    </row>
    <row r="48" spans="1:82" ht="15" x14ac:dyDescent="0.2">
      <c r="D48" s="120" t="s">
        <v>841</v>
      </c>
      <c r="E48" s="120"/>
      <c r="F48" s="120"/>
      <c r="G48" s="120"/>
      <c r="H48" s="120"/>
      <c r="I48" s="120"/>
      <c r="J48" s="121">
        <f>IF(F40&lt;&gt;0,L48/F40, 0)</f>
        <v>1188.4299999999998</v>
      </c>
      <c r="K48" s="121"/>
      <c r="L48" s="121">
        <f>M41+M46+M47</f>
        <v>1188.4299999999998</v>
      </c>
      <c r="M48" s="121"/>
      <c r="AD48">
        <f>ROUND((Source!AT307/100)*((ROUND(SUMIF(SmtRes!AQ286:'SmtRes'!AQ287,"=1",SmtRes!AD286:'SmtRes'!AD287)*Source!I307, 2)+ROUND(SUMIF(SmtRes!AQ286:'SmtRes'!AQ287,"=1",SmtRes!AC286:'SmtRes'!AC287)*Source!I307, 2))), 2)</f>
        <v>1276.76</v>
      </c>
      <c r="AE48">
        <f>ROUND((Source!AU307/100)*((ROUND(SUMIF(SmtRes!AQ286:'SmtRes'!AQ287,"=1",SmtRes!AD286:'SmtRes'!AD287)*Source!I307, 2)+ROUND(SUMIF(SmtRes!AQ286:'SmtRes'!AQ287,"=1",SmtRes!AC286:'SmtRes'!AC287)*Source!I307, 2))), 2)</f>
        <v>621.13</v>
      </c>
      <c r="AN48" s="53">
        <f>M41+M46+M47</f>
        <v>1188.4299999999998</v>
      </c>
      <c r="AO48">
        <f>0</f>
        <v>0</v>
      </c>
      <c r="AQ48" t="s">
        <v>842</v>
      </c>
      <c r="AR48" s="53">
        <f>M41</f>
        <v>565.91999999999996</v>
      </c>
      <c r="AT48">
        <f>0</f>
        <v>0</v>
      </c>
      <c r="AV48" t="s">
        <v>842</v>
      </c>
      <c r="AW48">
        <f>0</f>
        <v>0</v>
      </c>
      <c r="AZ48">
        <f>Source!X307</f>
        <v>418.78</v>
      </c>
      <c r="BA48">
        <f>Source!Y307</f>
        <v>203.73</v>
      </c>
      <c r="BR48" s="53">
        <f>L48</f>
        <v>1188.4299999999998</v>
      </c>
      <c r="BU48">
        <f>ROUND(L48*80/100, 2)</f>
        <v>950.74</v>
      </c>
      <c r="BV48" s="53">
        <f>L48-BU48</f>
        <v>237.68999999999983</v>
      </c>
      <c r="CB48">
        <f>Source!BM307</f>
        <v>200001</v>
      </c>
      <c r="CC48" t="str">
        <f>Source!E307</f>
        <v>1</v>
      </c>
      <c r="CD48">
        <v>4</v>
      </c>
    </row>
    <row r="49" spans="1:82" ht="139.5" x14ac:dyDescent="0.2">
      <c r="A49" s="36" t="s">
        <v>36</v>
      </c>
      <c r="B49" s="36" t="s">
        <v>36</v>
      </c>
      <c r="C49" s="38" t="s">
        <v>912</v>
      </c>
      <c r="D49" s="38" t="s">
        <v>913</v>
      </c>
      <c r="E49" s="39" t="str">
        <f>Source!H308</f>
        <v>ШТ</v>
      </c>
      <c r="F49" s="41">
        <f>Source!K308</f>
        <v>1</v>
      </c>
      <c r="G49" s="41"/>
      <c r="H49" s="41">
        <f>Source!I308</f>
        <v>1</v>
      </c>
      <c r="I49" s="43"/>
      <c r="J49" s="42"/>
      <c r="K49" s="43"/>
      <c r="L49" s="42"/>
      <c r="M49" s="43"/>
    </row>
    <row r="50" spans="1:82" ht="15" x14ac:dyDescent="0.2">
      <c r="A50" s="37"/>
      <c r="B50" s="37"/>
      <c r="C50" s="41">
        <v>1</v>
      </c>
      <c r="D50" s="37" t="s">
        <v>833</v>
      </c>
      <c r="E50" s="39" t="s">
        <v>602</v>
      </c>
      <c r="F50" s="46"/>
      <c r="G50" s="41"/>
      <c r="H50" s="46">
        <f>Source!U308</f>
        <v>0.25600000000000001</v>
      </c>
      <c r="I50" s="41"/>
      <c r="J50" s="41"/>
      <c r="K50" s="41"/>
      <c r="L50" s="41"/>
      <c r="M50" s="47">
        <f>SUM(M51:M52)-SUMIF(CE51:CE52, 1, M51:M52)</f>
        <v>220.84</v>
      </c>
    </row>
    <row r="51" spans="1:82" ht="14.25" x14ac:dyDescent="0.2">
      <c r="A51" s="38"/>
      <c r="B51" s="38"/>
      <c r="C51" s="38" t="s">
        <v>774</v>
      </c>
      <c r="D51" s="38" t="s">
        <v>775</v>
      </c>
      <c r="E51" s="39" t="s">
        <v>619</v>
      </c>
      <c r="F51" s="41">
        <v>0.16</v>
      </c>
      <c r="G51" s="41">
        <f>ROUND(0.8,7)</f>
        <v>0.8</v>
      </c>
      <c r="H51" s="41">
        <f>SmtRes!CX288</f>
        <v>0.128</v>
      </c>
      <c r="I51" s="43"/>
      <c r="J51" s="42"/>
      <c r="K51" s="43">
        <f>SmtRes!CZ288</f>
        <v>872.37</v>
      </c>
      <c r="L51" s="42"/>
      <c r="M51" s="43">
        <f>SmtRes!DI288</f>
        <v>111.66</v>
      </c>
    </row>
    <row r="52" spans="1:82" ht="14.25" x14ac:dyDescent="0.2">
      <c r="A52" s="38"/>
      <c r="B52" s="38"/>
      <c r="C52" s="38" t="s">
        <v>776</v>
      </c>
      <c r="D52" s="48" t="s">
        <v>777</v>
      </c>
      <c r="E52" s="49" t="s">
        <v>619</v>
      </c>
      <c r="F52" s="50">
        <v>0.16</v>
      </c>
      <c r="G52" s="50">
        <f>ROUND(0.8,7)</f>
        <v>0.8</v>
      </c>
      <c r="H52" s="50">
        <f>SmtRes!CX289</f>
        <v>0.128</v>
      </c>
      <c r="I52" s="51"/>
      <c r="J52" s="52"/>
      <c r="K52" s="51">
        <f>SmtRes!CZ289</f>
        <v>852.98</v>
      </c>
      <c r="L52" s="52"/>
      <c r="M52" s="51">
        <f>SmtRes!DI289</f>
        <v>109.18</v>
      </c>
    </row>
    <row r="53" spans="1:82" ht="15" x14ac:dyDescent="0.2">
      <c r="A53" s="38"/>
      <c r="B53" s="38"/>
      <c r="C53" s="38"/>
      <c r="D53" s="54" t="s">
        <v>837</v>
      </c>
      <c r="E53" s="39"/>
      <c r="F53" s="41"/>
      <c r="G53" s="41"/>
      <c r="H53" s="41"/>
      <c r="I53" s="43"/>
      <c r="J53" s="42"/>
      <c r="K53" s="43"/>
      <c r="L53" s="42"/>
      <c r="M53" s="43">
        <f>M50</f>
        <v>220.84</v>
      </c>
    </row>
    <row r="54" spans="1:82" ht="14.25" x14ac:dyDescent="0.2">
      <c r="A54" s="38"/>
      <c r="B54" s="38"/>
      <c r="C54" s="38"/>
      <c r="D54" s="38" t="s">
        <v>838</v>
      </c>
      <c r="E54" s="39"/>
      <c r="F54" s="41"/>
      <c r="G54" s="41"/>
      <c r="H54" s="41"/>
      <c r="I54" s="43"/>
      <c r="J54" s="42"/>
      <c r="K54" s="43"/>
      <c r="L54" s="42"/>
      <c r="M54" s="43">
        <f>SUM(AR49:AR57)+SUM(AS49:AS57)+SUM(AT49:AT57)+SUM(AU49:AU57)+SUM(AV49:AV57)</f>
        <v>220.84</v>
      </c>
    </row>
    <row r="55" spans="1:82" ht="14.25" x14ac:dyDescent="0.2">
      <c r="A55" s="38"/>
      <c r="B55" s="38"/>
      <c r="C55" s="38" t="s">
        <v>505</v>
      </c>
      <c r="D55" s="38" t="s">
        <v>910</v>
      </c>
      <c r="E55" s="39" t="s">
        <v>99</v>
      </c>
      <c r="F55" s="41">
        <f>Source!BZ308</f>
        <v>74</v>
      </c>
      <c r="G55" s="41"/>
      <c r="H55" s="41">
        <f>Source!AT308</f>
        <v>74</v>
      </c>
      <c r="I55" s="43"/>
      <c r="J55" s="42"/>
      <c r="K55" s="43"/>
      <c r="L55" s="42"/>
      <c r="M55" s="43">
        <f>SUM(AZ49:AZ57)</f>
        <v>163.41999999999999</v>
      </c>
    </row>
    <row r="56" spans="1:82" ht="14.25" x14ac:dyDescent="0.2">
      <c r="A56" s="48"/>
      <c r="B56" s="48"/>
      <c r="C56" s="48" t="s">
        <v>506</v>
      </c>
      <c r="D56" s="48" t="s">
        <v>911</v>
      </c>
      <c r="E56" s="49" t="s">
        <v>99</v>
      </c>
      <c r="F56" s="50">
        <f>Source!CA308</f>
        <v>36</v>
      </c>
      <c r="G56" s="50"/>
      <c r="H56" s="50">
        <f>Source!AU308</f>
        <v>36</v>
      </c>
      <c r="I56" s="51"/>
      <c r="J56" s="52"/>
      <c r="K56" s="51"/>
      <c r="L56" s="52"/>
      <c r="M56" s="51">
        <f>SUM(BA49:BA57)</f>
        <v>79.5</v>
      </c>
    </row>
    <row r="57" spans="1:82" ht="15" x14ac:dyDescent="0.2">
      <c r="D57" s="120" t="s">
        <v>841</v>
      </c>
      <c r="E57" s="120"/>
      <c r="F57" s="120"/>
      <c r="G57" s="120"/>
      <c r="H57" s="120"/>
      <c r="I57" s="120"/>
      <c r="J57" s="121">
        <f>IF(F49&lt;&gt;0,L57/F49, 0)</f>
        <v>463.76</v>
      </c>
      <c r="K57" s="121"/>
      <c r="L57" s="121">
        <f>M50+M55+M56</f>
        <v>463.76</v>
      </c>
      <c r="M57" s="121"/>
      <c r="AD57">
        <f>ROUND((Source!AT308/100)*((ROUND(SUMIF(SmtRes!AQ288:'SmtRes'!AQ289,"=1",SmtRes!AD288:'SmtRes'!AD289)*Source!I308, 2)+ROUND(SUMIF(SmtRes!AQ288:'SmtRes'!AQ289,"=1",SmtRes!AC288:'SmtRes'!AC289)*Source!I308, 2))), 2)</f>
        <v>1276.76</v>
      </c>
      <c r="AE57">
        <f>ROUND((Source!AU308/100)*((ROUND(SUMIF(SmtRes!AQ288:'SmtRes'!AQ289,"=1",SmtRes!AD288:'SmtRes'!AD289)*Source!I308, 2)+ROUND(SUMIF(SmtRes!AQ288:'SmtRes'!AQ289,"=1",SmtRes!AC288:'SmtRes'!AC289)*Source!I308, 2))), 2)</f>
        <v>621.13</v>
      </c>
      <c r="AN57" s="53">
        <f>M50+M55+M56</f>
        <v>463.76</v>
      </c>
      <c r="AO57">
        <f>0</f>
        <v>0</v>
      </c>
      <c r="AQ57" t="s">
        <v>842</v>
      </c>
      <c r="AR57" s="53">
        <f>M50</f>
        <v>220.84</v>
      </c>
      <c r="AT57">
        <f>0</f>
        <v>0</v>
      </c>
      <c r="AV57" t="s">
        <v>842</v>
      </c>
      <c r="AW57">
        <f>0</f>
        <v>0</v>
      </c>
      <c r="AZ57">
        <f>Source!X308</f>
        <v>163.41999999999999</v>
      </c>
      <c r="BA57">
        <f>Source!Y308</f>
        <v>79.5</v>
      </c>
      <c r="BR57" s="53">
        <f>L57</f>
        <v>463.76</v>
      </c>
      <c r="BU57">
        <f>ROUND(L57*80/100, 2)</f>
        <v>371.01</v>
      </c>
      <c r="BV57" s="53">
        <f>L57-BU57</f>
        <v>92.75</v>
      </c>
      <c r="CB57">
        <f>Source!BM308</f>
        <v>200001</v>
      </c>
      <c r="CC57" t="str">
        <f>Source!E308</f>
        <v>2</v>
      </c>
      <c r="CD57">
        <v>4</v>
      </c>
    </row>
    <row r="58" spans="1:82" ht="54" x14ac:dyDescent="0.2">
      <c r="A58" s="36" t="s">
        <v>41</v>
      </c>
      <c r="B58" s="36" t="s">
        <v>41</v>
      </c>
      <c r="C58" s="38" t="s">
        <v>914</v>
      </c>
      <c r="D58" s="38" t="s">
        <v>915</v>
      </c>
      <c r="E58" s="39" t="str">
        <f>Source!H309</f>
        <v>ШТ</v>
      </c>
      <c r="F58" s="41">
        <f>Source!K309</f>
        <v>1</v>
      </c>
      <c r="G58" s="41"/>
      <c r="H58" s="41">
        <f>Source!I309</f>
        <v>1</v>
      </c>
      <c r="I58" s="43"/>
      <c r="J58" s="42"/>
      <c r="K58" s="43"/>
      <c r="L58" s="42"/>
      <c r="M58" s="43"/>
    </row>
    <row r="59" spans="1:82" ht="15" x14ac:dyDescent="0.2">
      <c r="A59" s="37"/>
      <c r="B59" s="37"/>
      <c r="C59" s="41">
        <v>1</v>
      </c>
      <c r="D59" s="37" t="s">
        <v>833</v>
      </c>
      <c r="E59" s="39" t="s">
        <v>602</v>
      </c>
      <c r="F59" s="46"/>
      <c r="G59" s="41"/>
      <c r="H59" s="46">
        <f>Source!U309</f>
        <v>0.8</v>
      </c>
      <c r="I59" s="41"/>
      <c r="J59" s="41"/>
      <c r="K59" s="41"/>
      <c r="L59" s="41"/>
      <c r="M59" s="47">
        <f>SUM(M60:M61)-SUMIF(CE60:CE61, 1, M60:M61)</f>
        <v>690.14</v>
      </c>
    </row>
    <row r="60" spans="1:82" ht="14.25" x14ac:dyDescent="0.2">
      <c r="A60" s="38"/>
      <c r="B60" s="38"/>
      <c r="C60" s="38" t="s">
        <v>774</v>
      </c>
      <c r="D60" s="38" t="s">
        <v>775</v>
      </c>
      <c r="E60" s="39" t="s">
        <v>619</v>
      </c>
      <c r="F60" s="41">
        <v>0.5</v>
      </c>
      <c r="G60" s="41">
        <f>ROUND(0.8,7)</f>
        <v>0.8</v>
      </c>
      <c r="H60" s="41">
        <f>SmtRes!CX290</f>
        <v>0.4</v>
      </c>
      <c r="I60" s="43"/>
      <c r="J60" s="42"/>
      <c r="K60" s="43">
        <f>SmtRes!CZ290</f>
        <v>872.37</v>
      </c>
      <c r="L60" s="42"/>
      <c r="M60" s="43">
        <f>SmtRes!DI290</f>
        <v>348.95</v>
      </c>
    </row>
    <row r="61" spans="1:82" ht="14.25" x14ac:dyDescent="0.2">
      <c r="A61" s="38"/>
      <c r="B61" s="38"/>
      <c r="C61" s="38" t="s">
        <v>776</v>
      </c>
      <c r="D61" s="48" t="s">
        <v>777</v>
      </c>
      <c r="E61" s="49" t="s">
        <v>619</v>
      </c>
      <c r="F61" s="50">
        <v>0.5</v>
      </c>
      <c r="G61" s="50">
        <f>ROUND(0.8,7)</f>
        <v>0.8</v>
      </c>
      <c r="H61" s="50">
        <f>SmtRes!CX291</f>
        <v>0.4</v>
      </c>
      <c r="I61" s="51"/>
      <c r="J61" s="52"/>
      <c r="K61" s="51">
        <f>SmtRes!CZ291</f>
        <v>852.98</v>
      </c>
      <c r="L61" s="52"/>
      <c r="M61" s="51">
        <f>SmtRes!DI291</f>
        <v>341.19</v>
      </c>
    </row>
    <row r="62" spans="1:82" ht="15" x14ac:dyDescent="0.2">
      <c r="A62" s="38"/>
      <c r="B62" s="38"/>
      <c r="C62" s="38"/>
      <c r="D62" s="54" t="s">
        <v>837</v>
      </c>
      <c r="E62" s="39"/>
      <c r="F62" s="41"/>
      <c r="G62" s="41"/>
      <c r="H62" s="41"/>
      <c r="I62" s="43"/>
      <c r="J62" s="42"/>
      <c r="K62" s="43"/>
      <c r="L62" s="42"/>
      <c r="M62" s="43">
        <f>M59</f>
        <v>690.14</v>
      </c>
    </row>
    <row r="63" spans="1:82" ht="14.25" x14ac:dyDescent="0.2">
      <c r="A63" s="38"/>
      <c r="B63" s="38"/>
      <c r="C63" s="38"/>
      <c r="D63" s="38" t="s">
        <v>838</v>
      </c>
      <c r="E63" s="39"/>
      <c r="F63" s="41"/>
      <c r="G63" s="41"/>
      <c r="H63" s="41"/>
      <c r="I63" s="43"/>
      <c r="J63" s="42"/>
      <c r="K63" s="43"/>
      <c r="L63" s="42"/>
      <c r="M63" s="43">
        <f>SUM(AR58:AR66)+SUM(AS58:AS66)+SUM(AT58:AT66)+SUM(AU58:AU66)+SUM(AV58:AV66)</f>
        <v>690.14</v>
      </c>
    </row>
    <row r="64" spans="1:82" ht="14.25" x14ac:dyDescent="0.2">
      <c r="A64" s="38"/>
      <c r="B64" s="38"/>
      <c r="C64" s="38" t="s">
        <v>505</v>
      </c>
      <c r="D64" s="38" t="s">
        <v>910</v>
      </c>
      <c r="E64" s="39" t="s">
        <v>99</v>
      </c>
      <c r="F64" s="41">
        <f>Source!BZ309</f>
        <v>74</v>
      </c>
      <c r="G64" s="41"/>
      <c r="H64" s="41">
        <f>Source!AT309</f>
        <v>74</v>
      </c>
      <c r="I64" s="43"/>
      <c r="J64" s="42"/>
      <c r="K64" s="43"/>
      <c r="L64" s="42"/>
      <c r="M64" s="43">
        <f>SUM(AZ58:AZ66)</f>
        <v>510.7</v>
      </c>
    </row>
    <row r="65" spans="1:82" ht="14.25" x14ac:dyDescent="0.2">
      <c r="A65" s="48"/>
      <c r="B65" s="48"/>
      <c r="C65" s="48" t="s">
        <v>506</v>
      </c>
      <c r="D65" s="48" t="s">
        <v>911</v>
      </c>
      <c r="E65" s="49" t="s">
        <v>99</v>
      </c>
      <c r="F65" s="50">
        <f>Source!CA309</f>
        <v>36</v>
      </c>
      <c r="G65" s="50"/>
      <c r="H65" s="50">
        <f>Source!AU309</f>
        <v>36</v>
      </c>
      <c r="I65" s="51"/>
      <c r="J65" s="52"/>
      <c r="K65" s="51"/>
      <c r="L65" s="52"/>
      <c r="M65" s="51">
        <f>SUM(BA58:BA66)</f>
        <v>248.45</v>
      </c>
    </row>
    <row r="66" spans="1:82" ht="15" x14ac:dyDescent="0.2">
      <c r="D66" s="120" t="s">
        <v>841</v>
      </c>
      <c r="E66" s="120"/>
      <c r="F66" s="120"/>
      <c r="G66" s="120"/>
      <c r="H66" s="120"/>
      <c r="I66" s="120"/>
      <c r="J66" s="121">
        <f>IF(F58&lt;&gt;0,L66/F58, 0)</f>
        <v>1449.29</v>
      </c>
      <c r="K66" s="121"/>
      <c r="L66" s="121">
        <f>M59+M64+M65</f>
        <v>1449.29</v>
      </c>
      <c r="M66" s="121"/>
      <c r="AD66">
        <f>ROUND((Source!AT309/100)*((ROUND(SUMIF(SmtRes!AQ290:'SmtRes'!AQ291,"=1",SmtRes!AD290:'SmtRes'!AD291)*Source!I309, 2)+ROUND(SUMIF(SmtRes!AQ290:'SmtRes'!AQ291,"=1",SmtRes!AC290:'SmtRes'!AC291)*Source!I309, 2))), 2)</f>
        <v>1276.76</v>
      </c>
      <c r="AE66">
        <f>ROUND((Source!AU309/100)*((ROUND(SUMIF(SmtRes!AQ290:'SmtRes'!AQ291,"=1",SmtRes!AD290:'SmtRes'!AD291)*Source!I309, 2)+ROUND(SUMIF(SmtRes!AQ290:'SmtRes'!AQ291,"=1",SmtRes!AC290:'SmtRes'!AC291)*Source!I309, 2))), 2)</f>
        <v>621.13</v>
      </c>
      <c r="AN66" s="53">
        <f>M59+M64+M65</f>
        <v>1449.29</v>
      </c>
      <c r="AO66">
        <f>0</f>
        <v>0</v>
      </c>
      <c r="AQ66" t="s">
        <v>842</v>
      </c>
      <c r="AR66" s="53">
        <f>M59</f>
        <v>690.14</v>
      </c>
      <c r="AT66">
        <f>0</f>
        <v>0</v>
      </c>
      <c r="AV66" t="s">
        <v>842</v>
      </c>
      <c r="AW66">
        <f>0</f>
        <v>0</v>
      </c>
      <c r="AZ66">
        <f>Source!X309</f>
        <v>510.7</v>
      </c>
      <c r="BA66">
        <f>Source!Y309</f>
        <v>248.45</v>
      </c>
      <c r="BR66" s="53">
        <f>L66</f>
        <v>1449.29</v>
      </c>
      <c r="BU66">
        <f>ROUND(L66*80/100, 2)</f>
        <v>1159.43</v>
      </c>
      <c r="BV66" s="53">
        <f>L66-BU66</f>
        <v>289.8599999999999</v>
      </c>
      <c r="CB66">
        <f>Source!BM309</f>
        <v>200001</v>
      </c>
      <c r="CC66" t="str">
        <f>Source!E309</f>
        <v>3</v>
      </c>
      <c r="CD66">
        <v>4</v>
      </c>
    </row>
    <row r="67" spans="1:82" ht="54" x14ac:dyDescent="0.2">
      <c r="A67" s="36" t="s">
        <v>46</v>
      </c>
      <c r="B67" s="36" t="s">
        <v>46</v>
      </c>
      <c r="C67" s="38" t="s">
        <v>916</v>
      </c>
      <c r="D67" s="38" t="s">
        <v>917</v>
      </c>
      <c r="E67" s="39" t="str">
        <f>Source!H310</f>
        <v>измерение</v>
      </c>
      <c r="F67" s="41">
        <f>Source!K310</f>
        <v>2</v>
      </c>
      <c r="G67" s="41"/>
      <c r="H67" s="41">
        <f>Source!I310</f>
        <v>2</v>
      </c>
      <c r="I67" s="43"/>
      <c r="J67" s="42"/>
      <c r="K67" s="43"/>
      <c r="L67" s="42"/>
      <c r="M67" s="43"/>
    </row>
    <row r="68" spans="1:82" ht="15" x14ac:dyDescent="0.2">
      <c r="A68" s="37"/>
      <c r="B68" s="37"/>
      <c r="C68" s="41">
        <v>1</v>
      </c>
      <c r="D68" s="37" t="s">
        <v>833</v>
      </c>
      <c r="E68" s="39" t="s">
        <v>602</v>
      </c>
      <c r="F68" s="46"/>
      <c r="G68" s="41"/>
      <c r="H68" s="46">
        <f>Source!U310</f>
        <v>1.6</v>
      </c>
      <c r="I68" s="41"/>
      <c r="J68" s="41"/>
      <c r="K68" s="41"/>
      <c r="L68" s="41"/>
      <c r="M68" s="47">
        <f>SUM(M69:M70)-SUMIF(CE69:CE70, 1, M69:M70)</f>
        <v>1380.28</v>
      </c>
    </row>
    <row r="69" spans="1:82" ht="14.25" x14ac:dyDescent="0.2">
      <c r="A69" s="38"/>
      <c r="B69" s="38"/>
      <c r="C69" s="38" t="s">
        <v>774</v>
      </c>
      <c r="D69" s="38" t="s">
        <v>775</v>
      </c>
      <c r="E69" s="39" t="s">
        <v>619</v>
      </c>
      <c r="F69" s="41">
        <v>0.5</v>
      </c>
      <c r="G69" s="41">
        <f>ROUND(0.8,7)</f>
        <v>0.8</v>
      </c>
      <c r="H69" s="41">
        <f>SmtRes!CX292</f>
        <v>0.8</v>
      </c>
      <c r="I69" s="43"/>
      <c r="J69" s="42"/>
      <c r="K69" s="43">
        <f>SmtRes!CZ292</f>
        <v>872.37</v>
      </c>
      <c r="L69" s="42"/>
      <c r="M69" s="43">
        <f>SmtRes!DI292</f>
        <v>697.9</v>
      </c>
    </row>
    <row r="70" spans="1:82" ht="14.25" x14ac:dyDescent="0.2">
      <c r="A70" s="38"/>
      <c r="B70" s="38"/>
      <c r="C70" s="38" t="s">
        <v>776</v>
      </c>
      <c r="D70" s="48" t="s">
        <v>777</v>
      </c>
      <c r="E70" s="49" t="s">
        <v>619</v>
      </c>
      <c r="F70" s="50">
        <v>0.5</v>
      </c>
      <c r="G70" s="50">
        <f>ROUND(0.8,7)</f>
        <v>0.8</v>
      </c>
      <c r="H70" s="50">
        <f>SmtRes!CX293</f>
        <v>0.8</v>
      </c>
      <c r="I70" s="51"/>
      <c r="J70" s="52"/>
      <c r="K70" s="51">
        <f>SmtRes!CZ293</f>
        <v>852.98</v>
      </c>
      <c r="L70" s="52"/>
      <c r="M70" s="51">
        <f>SmtRes!DI293</f>
        <v>682.38</v>
      </c>
    </row>
    <row r="71" spans="1:82" ht="15" x14ac:dyDescent="0.2">
      <c r="A71" s="38"/>
      <c r="B71" s="38"/>
      <c r="C71" s="38"/>
      <c r="D71" s="54" t="s">
        <v>837</v>
      </c>
      <c r="E71" s="39"/>
      <c r="F71" s="41"/>
      <c r="G71" s="41"/>
      <c r="H71" s="41"/>
      <c r="I71" s="43"/>
      <c r="J71" s="42"/>
      <c r="K71" s="43"/>
      <c r="L71" s="42"/>
      <c r="M71" s="43">
        <f>M68</f>
        <v>1380.28</v>
      </c>
    </row>
    <row r="72" spans="1:82" ht="14.25" x14ac:dyDescent="0.2">
      <c r="A72" s="38"/>
      <c r="B72" s="38"/>
      <c r="C72" s="38"/>
      <c r="D72" s="38" t="s">
        <v>838</v>
      </c>
      <c r="E72" s="39"/>
      <c r="F72" s="41"/>
      <c r="G72" s="41"/>
      <c r="H72" s="41"/>
      <c r="I72" s="43"/>
      <c r="J72" s="42"/>
      <c r="K72" s="43"/>
      <c r="L72" s="42"/>
      <c r="M72" s="43">
        <f>SUM(AR67:AR75)+SUM(AS67:AS75)+SUM(AT67:AT75)+SUM(AU67:AU75)+SUM(AV67:AV75)</f>
        <v>1380.28</v>
      </c>
    </row>
    <row r="73" spans="1:82" ht="14.25" x14ac:dyDescent="0.2">
      <c r="A73" s="38"/>
      <c r="B73" s="38"/>
      <c r="C73" s="38" t="s">
        <v>505</v>
      </c>
      <c r="D73" s="38" t="s">
        <v>910</v>
      </c>
      <c r="E73" s="39" t="s">
        <v>99</v>
      </c>
      <c r="F73" s="41">
        <f>Source!BZ310</f>
        <v>74</v>
      </c>
      <c r="G73" s="41"/>
      <c r="H73" s="41">
        <f>Source!AT310</f>
        <v>74</v>
      </c>
      <c r="I73" s="43"/>
      <c r="J73" s="42"/>
      <c r="K73" s="43"/>
      <c r="L73" s="42"/>
      <c r="M73" s="43">
        <f>SUM(AZ67:AZ75)</f>
        <v>1021.41</v>
      </c>
    </row>
    <row r="74" spans="1:82" ht="14.25" x14ac:dyDescent="0.2">
      <c r="A74" s="48"/>
      <c r="B74" s="48"/>
      <c r="C74" s="48" t="s">
        <v>506</v>
      </c>
      <c r="D74" s="48" t="s">
        <v>911</v>
      </c>
      <c r="E74" s="49" t="s">
        <v>99</v>
      </c>
      <c r="F74" s="50">
        <f>Source!CA310</f>
        <v>36</v>
      </c>
      <c r="G74" s="50"/>
      <c r="H74" s="50">
        <f>Source!AU310</f>
        <v>36</v>
      </c>
      <c r="I74" s="51"/>
      <c r="J74" s="52"/>
      <c r="K74" s="51"/>
      <c r="L74" s="52"/>
      <c r="M74" s="51">
        <f>SUM(BA67:BA75)</f>
        <v>496.9</v>
      </c>
    </row>
    <row r="75" spans="1:82" ht="15" x14ac:dyDescent="0.2">
      <c r="D75" s="120" t="s">
        <v>841</v>
      </c>
      <c r="E75" s="120"/>
      <c r="F75" s="120"/>
      <c r="G75" s="120"/>
      <c r="H75" s="120"/>
      <c r="I75" s="120"/>
      <c r="J75" s="121">
        <f>IF(F67&lt;&gt;0,L75/F67, 0)</f>
        <v>1449.2950000000001</v>
      </c>
      <c r="K75" s="121"/>
      <c r="L75" s="121">
        <f>M68+M73+M74</f>
        <v>2898.59</v>
      </c>
      <c r="M75" s="121"/>
      <c r="AD75">
        <f>ROUND((Source!AT310/100)*((ROUND(SUMIF(SmtRes!AQ292:'SmtRes'!AQ293,"=1",SmtRes!AD292:'SmtRes'!AD293)*Source!I310, 2)+ROUND(SUMIF(SmtRes!AQ292:'SmtRes'!AQ293,"=1",SmtRes!AC292:'SmtRes'!AC293)*Source!I310, 2))), 2)</f>
        <v>2553.52</v>
      </c>
      <c r="AE75">
        <f>ROUND((Source!AU310/100)*((ROUND(SUMIF(SmtRes!AQ292:'SmtRes'!AQ293,"=1",SmtRes!AD292:'SmtRes'!AD293)*Source!I310, 2)+ROUND(SUMIF(SmtRes!AQ292:'SmtRes'!AQ293,"=1",SmtRes!AC292:'SmtRes'!AC293)*Source!I310, 2))), 2)</f>
        <v>1242.25</v>
      </c>
      <c r="AN75" s="53">
        <f>M68+M73+M74</f>
        <v>2898.59</v>
      </c>
      <c r="AO75">
        <f>0</f>
        <v>0</v>
      </c>
      <c r="AQ75" t="s">
        <v>842</v>
      </c>
      <c r="AR75" s="53">
        <f>M68</f>
        <v>1380.28</v>
      </c>
      <c r="AT75">
        <f>0</f>
        <v>0</v>
      </c>
      <c r="AV75" t="s">
        <v>842</v>
      </c>
      <c r="AW75">
        <f>0</f>
        <v>0</v>
      </c>
      <c r="AZ75">
        <f>Source!X310</f>
        <v>1021.41</v>
      </c>
      <c r="BA75">
        <f>Source!Y310</f>
        <v>496.9</v>
      </c>
      <c r="BR75" s="53">
        <f>L75</f>
        <v>2898.59</v>
      </c>
      <c r="BU75">
        <f>ROUND(L75*80/100, 2)</f>
        <v>2318.87</v>
      </c>
      <c r="BV75" s="53">
        <f>L75-BU75</f>
        <v>579.72000000000025</v>
      </c>
      <c r="CB75">
        <f>Source!BM310</f>
        <v>200001</v>
      </c>
      <c r="CC75" t="str">
        <f>Source!E310</f>
        <v>4</v>
      </c>
      <c r="CD75">
        <v>4</v>
      </c>
    </row>
    <row r="76" spans="1:82" ht="68.25" x14ac:dyDescent="0.2">
      <c r="A76" s="36" t="s">
        <v>50</v>
      </c>
      <c r="B76" s="36" t="s">
        <v>50</v>
      </c>
      <c r="C76" s="38" t="s">
        <v>918</v>
      </c>
      <c r="D76" s="38" t="s">
        <v>919</v>
      </c>
      <c r="E76" s="39" t="str">
        <f>Source!H311</f>
        <v>100 измерений</v>
      </c>
      <c r="F76" s="41">
        <f>Source!K311</f>
        <v>0.06</v>
      </c>
      <c r="G76" s="41"/>
      <c r="H76" s="41">
        <f>Source!I311</f>
        <v>0.06</v>
      </c>
      <c r="I76" s="43"/>
      <c r="J76" s="42"/>
      <c r="K76" s="43"/>
      <c r="L76" s="42"/>
      <c r="M76" s="43"/>
    </row>
    <row r="77" spans="1:82" x14ac:dyDescent="0.2">
      <c r="D77" s="56" t="str">
        <f>"Объем: "&amp;Source!I311&amp;"=(2*"&amp;"3)/"&amp;"100"</f>
        <v>Объем: 0,06=(2*3)/100</v>
      </c>
    </row>
    <row r="78" spans="1:82" ht="15" x14ac:dyDescent="0.2">
      <c r="A78" s="37"/>
      <c r="B78" s="37"/>
      <c r="C78" s="41">
        <v>1</v>
      </c>
      <c r="D78" s="37" t="s">
        <v>833</v>
      </c>
      <c r="E78" s="39" t="s">
        <v>602</v>
      </c>
      <c r="F78" s="46"/>
      <c r="G78" s="41"/>
      <c r="H78" s="46">
        <f>Source!U311</f>
        <v>0.62207999999999997</v>
      </c>
      <c r="I78" s="41"/>
      <c r="J78" s="41"/>
      <c r="K78" s="41"/>
      <c r="L78" s="41"/>
      <c r="M78" s="47">
        <f>SUM(M79:M80)-SUMIF(CE79:CE80, 1, M79:M80)</f>
        <v>536.65</v>
      </c>
    </row>
    <row r="79" spans="1:82" ht="14.25" x14ac:dyDescent="0.2">
      <c r="A79" s="38"/>
      <c r="B79" s="38"/>
      <c r="C79" s="38" t="s">
        <v>774</v>
      </c>
      <c r="D79" s="38" t="s">
        <v>775</v>
      </c>
      <c r="E79" s="39" t="s">
        <v>619</v>
      </c>
      <c r="F79" s="41">
        <v>6.48</v>
      </c>
      <c r="G79" s="41">
        <f>ROUND(0.8,7)</f>
        <v>0.8</v>
      </c>
      <c r="H79" s="41">
        <f>SmtRes!CX294</f>
        <v>0.31103999999999998</v>
      </c>
      <c r="I79" s="43"/>
      <c r="J79" s="42"/>
      <c r="K79" s="43">
        <f>SmtRes!CZ294</f>
        <v>872.37</v>
      </c>
      <c r="L79" s="42"/>
      <c r="M79" s="43">
        <f>SmtRes!DI294</f>
        <v>271.33999999999997</v>
      </c>
    </row>
    <row r="80" spans="1:82" ht="14.25" x14ac:dyDescent="0.2">
      <c r="A80" s="38"/>
      <c r="B80" s="38"/>
      <c r="C80" s="38" t="s">
        <v>776</v>
      </c>
      <c r="D80" s="48" t="s">
        <v>777</v>
      </c>
      <c r="E80" s="49" t="s">
        <v>619</v>
      </c>
      <c r="F80" s="50">
        <v>6.48</v>
      </c>
      <c r="G80" s="50">
        <f>ROUND(0.8,7)</f>
        <v>0.8</v>
      </c>
      <c r="H80" s="50">
        <f>SmtRes!CX295</f>
        <v>0.31103999999999998</v>
      </c>
      <c r="I80" s="51"/>
      <c r="J80" s="52"/>
      <c r="K80" s="51">
        <f>SmtRes!CZ295</f>
        <v>852.98</v>
      </c>
      <c r="L80" s="52"/>
      <c r="M80" s="51">
        <f>SmtRes!DI295</f>
        <v>265.31</v>
      </c>
    </row>
    <row r="81" spans="1:82" ht="15" x14ac:dyDescent="0.2">
      <c r="A81" s="38"/>
      <c r="B81" s="38"/>
      <c r="C81" s="38"/>
      <c r="D81" s="54" t="s">
        <v>837</v>
      </c>
      <c r="E81" s="39"/>
      <c r="F81" s="41"/>
      <c r="G81" s="41"/>
      <c r="H81" s="41"/>
      <c r="I81" s="43"/>
      <c r="J81" s="42"/>
      <c r="K81" s="43"/>
      <c r="L81" s="42"/>
      <c r="M81" s="43">
        <f>M78</f>
        <v>536.65</v>
      </c>
    </row>
    <row r="82" spans="1:82" ht="14.25" x14ac:dyDescent="0.2">
      <c r="A82" s="38"/>
      <c r="B82" s="38"/>
      <c r="C82" s="38"/>
      <c r="D82" s="38" t="s">
        <v>838</v>
      </c>
      <c r="E82" s="39"/>
      <c r="F82" s="41"/>
      <c r="G82" s="41"/>
      <c r="H82" s="41"/>
      <c r="I82" s="43"/>
      <c r="J82" s="42"/>
      <c r="K82" s="43"/>
      <c r="L82" s="42"/>
      <c r="M82" s="43">
        <f>SUM(AR76:AR85)+SUM(AS76:AS85)+SUM(AT76:AT85)+SUM(AU76:AU85)+SUM(AV76:AV85)</f>
        <v>536.65</v>
      </c>
    </row>
    <row r="83" spans="1:82" ht="14.25" x14ac:dyDescent="0.2">
      <c r="A83" s="38"/>
      <c r="B83" s="38"/>
      <c r="C83" s="38" t="s">
        <v>505</v>
      </c>
      <c r="D83" s="38" t="s">
        <v>910</v>
      </c>
      <c r="E83" s="39" t="s">
        <v>99</v>
      </c>
      <c r="F83" s="41">
        <f>Source!BZ311</f>
        <v>74</v>
      </c>
      <c r="G83" s="41"/>
      <c r="H83" s="41">
        <f>Source!AT311</f>
        <v>74</v>
      </c>
      <c r="I83" s="43"/>
      <c r="J83" s="42"/>
      <c r="K83" s="43"/>
      <c r="L83" s="42"/>
      <c r="M83" s="43">
        <f>SUM(AZ76:AZ85)</f>
        <v>397.12</v>
      </c>
    </row>
    <row r="84" spans="1:82" ht="14.25" x14ac:dyDescent="0.2">
      <c r="A84" s="48"/>
      <c r="B84" s="48"/>
      <c r="C84" s="48" t="s">
        <v>506</v>
      </c>
      <c r="D84" s="48" t="s">
        <v>911</v>
      </c>
      <c r="E84" s="49" t="s">
        <v>99</v>
      </c>
      <c r="F84" s="50">
        <f>Source!CA311</f>
        <v>36</v>
      </c>
      <c r="G84" s="50"/>
      <c r="H84" s="50">
        <f>Source!AU311</f>
        <v>36</v>
      </c>
      <c r="I84" s="51"/>
      <c r="J84" s="52"/>
      <c r="K84" s="51"/>
      <c r="L84" s="52"/>
      <c r="M84" s="51">
        <f>SUM(BA76:BA85)</f>
        <v>193.19</v>
      </c>
    </row>
    <row r="85" spans="1:82" ht="15" x14ac:dyDescent="0.2">
      <c r="D85" s="120" t="s">
        <v>841</v>
      </c>
      <c r="E85" s="120"/>
      <c r="F85" s="120"/>
      <c r="G85" s="120"/>
      <c r="H85" s="120"/>
      <c r="I85" s="120"/>
      <c r="J85" s="121">
        <f>IF(F76&lt;&gt;0,L85/F76, 0)</f>
        <v>18782.666666666668</v>
      </c>
      <c r="K85" s="121"/>
      <c r="L85" s="121">
        <f>M78+M83+M84</f>
        <v>1126.96</v>
      </c>
      <c r="M85" s="121"/>
      <c r="AD85">
        <f>ROUND((Source!AT311/100)*((ROUND(SUMIF(SmtRes!AQ294:'SmtRes'!AQ295,"=1",SmtRes!AD294:'SmtRes'!AD295)*Source!I311, 2)+ROUND(SUMIF(SmtRes!AQ294:'SmtRes'!AQ295,"=1",SmtRes!AC294:'SmtRes'!AC295)*Source!I311, 2))), 2)</f>
        <v>76.599999999999994</v>
      </c>
      <c r="AE85">
        <f>ROUND((Source!AU311/100)*((ROUND(SUMIF(SmtRes!AQ294:'SmtRes'!AQ295,"=1",SmtRes!AD294:'SmtRes'!AD295)*Source!I311, 2)+ROUND(SUMIF(SmtRes!AQ294:'SmtRes'!AQ295,"=1",SmtRes!AC294:'SmtRes'!AC295)*Source!I311, 2))), 2)</f>
        <v>37.270000000000003</v>
      </c>
      <c r="AN85" s="53">
        <f>M78+M83+M84</f>
        <v>1126.96</v>
      </c>
      <c r="AO85">
        <f>0</f>
        <v>0</v>
      </c>
      <c r="AQ85" t="s">
        <v>842</v>
      </c>
      <c r="AR85" s="53">
        <f>M78</f>
        <v>536.65</v>
      </c>
      <c r="AT85">
        <f>0</f>
        <v>0</v>
      </c>
      <c r="AV85" t="s">
        <v>842</v>
      </c>
      <c r="AW85">
        <f>0</f>
        <v>0</v>
      </c>
      <c r="AZ85">
        <f>Source!X311</f>
        <v>397.12</v>
      </c>
      <c r="BA85">
        <f>Source!Y311</f>
        <v>193.19</v>
      </c>
      <c r="BR85" s="53">
        <f>L85</f>
        <v>1126.96</v>
      </c>
      <c r="BU85">
        <f>ROUND(L85*80/100, 2)</f>
        <v>901.57</v>
      </c>
      <c r="BV85" s="53">
        <f>L85-BU85</f>
        <v>225.39</v>
      </c>
      <c r="CB85">
        <f>Source!BM311</f>
        <v>200001</v>
      </c>
      <c r="CC85" t="str">
        <f>Source!E311</f>
        <v>5</v>
      </c>
      <c r="CD85">
        <v>4</v>
      </c>
    </row>
    <row r="87" spans="1:82" ht="15" x14ac:dyDescent="0.2">
      <c r="A87" s="65"/>
      <c r="B87" s="65"/>
      <c r="C87" s="66"/>
      <c r="D87" s="138" t="s">
        <v>948</v>
      </c>
      <c r="E87" s="138"/>
      <c r="F87" s="138"/>
      <c r="G87" s="138"/>
      <c r="H87" s="138"/>
      <c r="I87" s="138"/>
      <c r="J87" s="67"/>
      <c r="K87" s="65"/>
      <c r="L87" s="68"/>
      <c r="M87" s="67"/>
    </row>
    <row r="89" spans="1:82" ht="15" hidden="1" x14ac:dyDescent="0.2">
      <c r="A89" s="61"/>
      <c r="B89" s="61"/>
      <c r="C89" s="62"/>
      <c r="D89" s="136" t="s">
        <v>891</v>
      </c>
      <c r="E89" s="136"/>
      <c r="F89" s="136"/>
      <c r="G89" s="136"/>
      <c r="H89" s="136"/>
      <c r="I89" s="136"/>
      <c r="J89" s="47"/>
      <c r="K89" s="61"/>
      <c r="L89" s="63"/>
      <c r="M89" s="47">
        <f>M91+M106+M107</f>
        <v>0</v>
      </c>
    </row>
    <row r="90" spans="1:82" ht="14.25" hidden="1" x14ac:dyDescent="0.2">
      <c r="A90" s="55"/>
      <c r="B90" s="55"/>
      <c r="C90" s="60"/>
      <c r="D90" s="134" t="s">
        <v>849</v>
      </c>
      <c r="E90" s="135"/>
      <c r="F90" s="135"/>
      <c r="G90" s="135"/>
      <c r="H90" s="135"/>
      <c r="I90" s="135"/>
      <c r="J90" s="43"/>
      <c r="K90" s="55"/>
      <c r="L90" s="41"/>
      <c r="M90" s="43"/>
    </row>
    <row r="91" spans="1:82" ht="14.25" hidden="1" x14ac:dyDescent="0.2">
      <c r="A91" s="55"/>
      <c r="B91" s="55"/>
      <c r="C91" s="60"/>
      <c r="D91" s="135" t="s">
        <v>892</v>
      </c>
      <c r="E91" s="135"/>
      <c r="F91" s="135"/>
      <c r="G91" s="135"/>
      <c r="H91" s="135"/>
      <c r="I91" s="135"/>
      <c r="J91" s="43"/>
      <c r="K91" s="55"/>
      <c r="L91" s="41"/>
      <c r="M91" s="43">
        <f>M93+M94+M100+M104</f>
        <v>0</v>
      </c>
    </row>
    <row r="92" spans="1:82" ht="14.25" hidden="1" x14ac:dyDescent="0.2">
      <c r="A92" s="55"/>
      <c r="B92" s="55"/>
      <c r="C92" s="60"/>
      <c r="D92" s="134" t="s">
        <v>849</v>
      </c>
      <c r="E92" s="135"/>
      <c r="F92" s="135"/>
      <c r="G92" s="135"/>
      <c r="H92" s="135"/>
      <c r="I92" s="135"/>
      <c r="J92" s="43"/>
      <c r="K92" s="55"/>
      <c r="L92" s="41"/>
      <c r="M92" s="43"/>
    </row>
    <row r="93" spans="1:82" ht="14.25" hidden="1" x14ac:dyDescent="0.2">
      <c r="A93" s="55"/>
      <c r="B93" s="55"/>
      <c r="C93" s="60"/>
      <c r="D93" s="135" t="s">
        <v>893</v>
      </c>
      <c r="E93" s="135"/>
      <c r="F93" s="135"/>
      <c r="G93" s="135"/>
      <c r="H93" s="135"/>
      <c r="I93" s="135"/>
      <c r="J93" s="43"/>
      <c r="K93" s="55"/>
      <c r="L93" s="41"/>
      <c r="M93" s="43">
        <f>SUMIF(CD39:CD85, 1, AR39:AR85)</f>
        <v>0</v>
      </c>
    </row>
    <row r="94" spans="1:82" ht="14.25" hidden="1" x14ac:dyDescent="0.2">
      <c r="A94" s="55"/>
      <c r="B94" s="55"/>
      <c r="C94" s="60"/>
      <c r="D94" s="135" t="s">
        <v>851</v>
      </c>
      <c r="E94" s="135"/>
      <c r="F94" s="135"/>
      <c r="G94" s="135"/>
      <c r="H94" s="135"/>
      <c r="I94" s="135"/>
      <c r="J94" s="43"/>
      <c r="K94" s="55"/>
      <c r="L94" s="41"/>
      <c r="M94" s="43">
        <f>M96+M99+M98</f>
        <v>0</v>
      </c>
    </row>
    <row r="95" spans="1:82" ht="14.25" hidden="1" x14ac:dyDescent="0.2">
      <c r="A95" s="55"/>
      <c r="B95" s="55"/>
      <c r="C95" s="60"/>
      <c r="D95" s="134" t="s">
        <v>852</v>
      </c>
      <c r="E95" s="135"/>
      <c r="F95" s="135"/>
      <c r="G95" s="135"/>
      <c r="H95" s="135"/>
      <c r="I95" s="135"/>
      <c r="J95" s="43"/>
      <c r="K95" s="55"/>
      <c r="L95" s="41"/>
      <c r="M95" s="43"/>
    </row>
    <row r="96" spans="1:82" ht="14.25" hidden="1" x14ac:dyDescent="0.2">
      <c r="A96" s="55"/>
      <c r="B96" s="55"/>
      <c r="C96" s="60"/>
      <c r="D96" s="135" t="s">
        <v>851</v>
      </c>
      <c r="E96" s="135"/>
      <c r="F96" s="135"/>
      <c r="G96" s="135"/>
      <c r="H96" s="135"/>
      <c r="I96" s="135"/>
      <c r="J96" s="43"/>
      <c r="K96" s="55"/>
      <c r="L96" s="41"/>
      <c r="M96" s="43">
        <f>SUMIF(CD39:CD85, 1, AO39:AO85)</f>
        <v>0</v>
      </c>
    </row>
    <row r="97" spans="1:13" ht="14.25" hidden="1" x14ac:dyDescent="0.2">
      <c r="A97" s="55"/>
      <c r="B97" s="55"/>
      <c r="C97" s="60"/>
      <c r="D97" s="134" t="s">
        <v>853</v>
      </c>
      <c r="E97" s="135"/>
      <c r="F97" s="135"/>
      <c r="G97" s="135"/>
      <c r="H97" s="135"/>
      <c r="I97" s="135"/>
      <c r="J97" s="43"/>
      <c r="K97" s="55"/>
      <c r="L97" s="41"/>
      <c r="M97" s="43"/>
    </row>
    <row r="98" spans="1:13" ht="14.25" hidden="1" x14ac:dyDescent="0.2">
      <c r="A98" s="55"/>
      <c r="B98" s="55"/>
      <c r="C98" s="60"/>
      <c r="D98" s="135" t="s">
        <v>873</v>
      </c>
      <c r="E98" s="135"/>
      <c r="F98" s="135"/>
      <c r="G98" s="135"/>
      <c r="H98" s="135"/>
      <c r="I98" s="135"/>
      <c r="J98" s="43"/>
      <c r="K98" s="55"/>
      <c r="L98" s="41"/>
      <c r="M98" s="43">
        <f>SUMIF(CD39:CD85, 1, AT39:AT85)</f>
        <v>0</v>
      </c>
    </row>
    <row r="99" spans="1:13" ht="14.25" hidden="1" x14ac:dyDescent="0.2">
      <c r="A99" s="55"/>
      <c r="B99" s="55"/>
      <c r="C99" s="60"/>
      <c r="D99" s="135" t="s">
        <v>854</v>
      </c>
      <c r="E99" s="135"/>
      <c r="F99" s="135"/>
      <c r="G99" s="135"/>
      <c r="H99" s="135"/>
      <c r="I99" s="135"/>
      <c r="J99" s="43"/>
      <c r="K99" s="55"/>
      <c r="L99" s="41"/>
      <c r="M99" s="43">
        <f>SUMIF(CD39:CD85, 1, AV39:AV85)</f>
        <v>0</v>
      </c>
    </row>
    <row r="100" spans="1:13" ht="14.25" hidden="1" x14ac:dyDescent="0.2">
      <c r="A100" s="55"/>
      <c r="B100" s="55"/>
      <c r="C100" s="60"/>
      <c r="D100" s="135" t="s">
        <v>855</v>
      </c>
      <c r="E100" s="135"/>
      <c r="F100" s="135"/>
      <c r="G100" s="135"/>
      <c r="H100" s="135"/>
      <c r="I100" s="135"/>
      <c r="J100" s="43"/>
      <c r="K100" s="55"/>
      <c r="L100" s="41"/>
      <c r="M100" s="43">
        <f>M102+M103</f>
        <v>0</v>
      </c>
    </row>
    <row r="101" spans="1:13" ht="14.25" hidden="1" x14ac:dyDescent="0.2">
      <c r="A101" s="55"/>
      <c r="B101" s="55"/>
      <c r="C101" s="60"/>
      <c r="D101" s="134" t="s">
        <v>852</v>
      </c>
      <c r="E101" s="135"/>
      <c r="F101" s="135"/>
      <c r="G101" s="135"/>
      <c r="H101" s="135"/>
      <c r="I101" s="135"/>
      <c r="J101" s="43"/>
      <c r="K101" s="55"/>
      <c r="L101" s="41"/>
      <c r="M101" s="43"/>
    </row>
    <row r="102" spans="1:13" ht="14.25" hidden="1" x14ac:dyDescent="0.2">
      <c r="A102" s="55"/>
      <c r="B102" s="55"/>
      <c r="C102" s="60"/>
      <c r="D102" s="135" t="s">
        <v>856</v>
      </c>
      <c r="E102" s="135"/>
      <c r="F102" s="135"/>
      <c r="G102" s="135"/>
      <c r="H102" s="135"/>
      <c r="I102" s="135"/>
      <c r="J102" s="43"/>
      <c r="K102" s="55"/>
      <c r="L102" s="41"/>
      <c r="M102" s="43">
        <f>SUMIF(CD39:CD85, 1, AW39:AW85)-SUMIF(CD39:CD85, 1, BK39:BK85)</f>
        <v>0</v>
      </c>
    </row>
    <row r="103" spans="1:13" ht="14.25" hidden="1" x14ac:dyDescent="0.2">
      <c r="A103" s="55"/>
      <c r="B103" s="55"/>
      <c r="C103" s="60"/>
      <c r="D103" s="135" t="s">
        <v>857</v>
      </c>
      <c r="E103" s="135"/>
      <c r="F103" s="135"/>
      <c r="G103" s="135"/>
      <c r="H103" s="135"/>
      <c r="I103" s="135"/>
      <c r="J103" s="43"/>
      <c r="K103" s="55"/>
      <c r="L103" s="41"/>
      <c r="M103" s="43">
        <f>SUMIF(CD39:CD85, 1, BC39:BC85)</f>
        <v>0</v>
      </c>
    </row>
    <row r="104" spans="1:13" ht="14.25" hidden="1" x14ac:dyDescent="0.2">
      <c r="A104" s="55"/>
      <c r="B104" s="55"/>
      <c r="C104" s="60"/>
      <c r="D104" s="135" t="s">
        <v>858</v>
      </c>
      <c r="E104" s="135"/>
      <c r="F104" s="135"/>
      <c r="G104" s="135"/>
      <c r="H104" s="135"/>
      <c r="I104" s="135"/>
      <c r="J104" s="43"/>
      <c r="K104" s="55"/>
      <c r="L104" s="41"/>
      <c r="M104" s="43">
        <f>SUMIF(CD39:CD85, 1, BB39:BB85)</f>
        <v>0</v>
      </c>
    </row>
    <row r="105" spans="1:13" ht="14.25" hidden="1" x14ac:dyDescent="0.2">
      <c r="A105" s="55"/>
      <c r="B105" s="55"/>
      <c r="C105" s="60"/>
      <c r="D105" s="135" t="s">
        <v>894</v>
      </c>
      <c r="E105" s="135"/>
      <c r="F105" s="135"/>
      <c r="G105" s="135"/>
      <c r="H105" s="135"/>
      <c r="I105" s="135"/>
      <c r="J105" s="43"/>
      <c r="K105" s="55"/>
      <c r="L105" s="41"/>
      <c r="M105" s="43">
        <f>SUMIF(CD39:CD85, 1, AR39:AR85)+SUMIF(CD39:CD85, 1, AT39:AT85)+SUMIF(CD39:CD85, 1, AV39:AV85)</f>
        <v>0</v>
      </c>
    </row>
    <row r="106" spans="1:13" ht="14.25" hidden="1" x14ac:dyDescent="0.2">
      <c r="A106" s="55"/>
      <c r="B106" s="55"/>
      <c r="C106" s="60"/>
      <c r="D106" s="135" t="s">
        <v>895</v>
      </c>
      <c r="E106" s="135"/>
      <c r="F106" s="135"/>
      <c r="G106" s="135"/>
      <c r="H106" s="135"/>
      <c r="I106" s="135"/>
      <c r="J106" s="43"/>
      <c r="K106" s="55"/>
      <c r="L106" s="41"/>
      <c r="M106" s="43">
        <f>SUMIF(CD39:CD85, 1, AZ39:AZ85)</f>
        <v>0</v>
      </c>
    </row>
    <row r="107" spans="1:13" ht="14.25" hidden="1" x14ac:dyDescent="0.2">
      <c r="A107" s="55"/>
      <c r="B107" s="55"/>
      <c r="C107" s="60"/>
      <c r="D107" s="135" t="s">
        <v>896</v>
      </c>
      <c r="E107" s="135"/>
      <c r="F107" s="135"/>
      <c r="G107" s="135"/>
      <c r="H107" s="135"/>
      <c r="I107" s="135"/>
      <c r="J107" s="43"/>
      <c r="K107" s="55"/>
      <c r="L107" s="41"/>
      <c r="M107" s="43">
        <f>SUMIF(CD39:CD85, 1, BA39:BA85)</f>
        <v>0</v>
      </c>
    </row>
    <row r="108" spans="1:13" hidden="1" x14ac:dyDescent="0.2"/>
    <row r="109" spans="1:13" ht="15" hidden="1" x14ac:dyDescent="0.2">
      <c r="A109" s="61"/>
      <c r="B109" s="61"/>
      <c r="C109" s="62"/>
      <c r="D109" s="136" t="s">
        <v>897</v>
      </c>
      <c r="E109" s="136"/>
      <c r="F109" s="136"/>
      <c r="G109" s="136"/>
      <c r="H109" s="136"/>
      <c r="I109" s="136"/>
      <c r="J109" s="47"/>
      <c r="K109" s="61"/>
      <c r="L109" s="63"/>
      <c r="M109" s="47">
        <f>M111+M126+M127</f>
        <v>0</v>
      </c>
    </row>
    <row r="110" spans="1:13" ht="14.25" hidden="1" x14ac:dyDescent="0.2">
      <c r="A110" s="55"/>
      <c r="B110" s="55"/>
      <c r="C110" s="60"/>
      <c r="D110" s="134" t="s">
        <v>849</v>
      </c>
      <c r="E110" s="135"/>
      <c r="F110" s="135"/>
      <c r="G110" s="135"/>
      <c r="H110" s="135"/>
      <c r="I110" s="135"/>
      <c r="J110" s="43"/>
      <c r="K110" s="55"/>
      <c r="L110" s="41"/>
      <c r="M110" s="43"/>
    </row>
    <row r="111" spans="1:13" ht="14.25" hidden="1" x14ac:dyDescent="0.2">
      <c r="A111" s="55"/>
      <c r="B111" s="55"/>
      <c r="C111" s="60"/>
      <c r="D111" s="135" t="s">
        <v>892</v>
      </c>
      <c r="E111" s="135"/>
      <c r="F111" s="135"/>
      <c r="G111" s="135"/>
      <c r="H111" s="135"/>
      <c r="I111" s="135"/>
      <c r="J111" s="43"/>
      <c r="K111" s="55"/>
      <c r="L111" s="41"/>
      <c r="M111" s="43">
        <f>M113+M114+M120+M124</f>
        <v>0</v>
      </c>
    </row>
    <row r="112" spans="1:13" ht="14.25" hidden="1" x14ac:dyDescent="0.2">
      <c r="A112" s="55"/>
      <c r="B112" s="55"/>
      <c r="C112" s="60"/>
      <c r="D112" s="134" t="s">
        <v>849</v>
      </c>
      <c r="E112" s="135"/>
      <c r="F112" s="135"/>
      <c r="G112" s="135"/>
      <c r="H112" s="135"/>
      <c r="I112" s="135"/>
      <c r="J112" s="43"/>
      <c r="K112" s="55"/>
      <c r="L112" s="41"/>
      <c r="M112" s="43"/>
    </row>
    <row r="113" spans="1:13" ht="14.25" hidden="1" x14ac:dyDescent="0.2">
      <c r="A113" s="55"/>
      <c r="B113" s="55"/>
      <c r="C113" s="60"/>
      <c r="D113" s="135" t="s">
        <v>893</v>
      </c>
      <c r="E113" s="135"/>
      <c r="F113" s="135"/>
      <c r="G113" s="135"/>
      <c r="H113" s="135"/>
      <c r="I113" s="135"/>
      <c r="J113" s="43"/>
      <c r="K113" s="55"/>
      <c r="L113" s="41"/>
      <c r="M113" s="43">
        <f>SUMIF(CD39:CD107, 2, AR39:AR107)</f>
        <v>0</v>
      </c>
    </row>
    <row r="114" spans="1:13" ht="14.25" hidden="1" x14ac:dyDescent="0.2">
      <c r="A114" s="55"/>
      <c r="B114" s="55"/>
      <c r="C114" s="60"/>
      <c r="D114" s="135" t="s">
        <v>851</v>
      </c>
      <c r="E114" s="135"/>
      <c r="F114" s="135"/>
      <c r="G114" s="135"/>
      <c r="H114" s="135"/>
      <c r="I114" s="135"/>
      <c r="J114" s="43"/>
      <c r="K114" s="55"/>
      <c r="L114" s="41"/>
      <c r="M114" s="43">
        <f>M116+M119+M118</f>
        <v>0</v>
      </c>
    </row>
    <row r="115" spans="1:13" ht="14.25" hidden="1" x14ac:dyDescent="0.2">
      <c r="A115" s="55"/>
      <c r="B115" s="55"/>
      <c r="C115" s="60"/>
      <c r="D115" s="134" t="s">
        <v>852</v>
      </c>
      <c r="E115" s="135"/>
      <c r="F115" s="135"/>
      <c r="G115" s="135"/>
      <c r="H115" s="135"/>
      <c r="I115" s="135"/>
      <c r="J115" s="43"/>
      <c r="K115" s="55"/>
      <c r="L115" s="41"/>
      <c r="M115" s="43"/>
    </row>
    <row r="116" spans="1:13" ht="14.25" hidden="1" x14ac:dyDescent="0.2">
      <c r="A116" s="55"/>
      <c r="B116" s="55"/>
      <c r="C116" s="60"/>
      <c r="D116" s="135" t="s">
        <v>851</v>
      </c>
      <c r="E116" s="135"/>
      <c r="F116" s="135"/>
      <c r="G116" s="135"/>
      <c r="H116" s="135"/>
      <c r="I116" s="135"/>
      <c r="J116" s="43"/>
      <c r="K116" s="55"/>
      <c r="L116" s="41"/>
      <c r="M116" s="43">
        <f>SUMIF(CD39:CD107, 2, AO39:AO107)</f>
        <v>0</v>
      </c>
    </row>
    <row r="117" spans="1:13" ht="14.25" hidden="1" x14ac:dyDescent="0.2">
      <c r="A117" s="55"/>
      <c r="B117" s="55"/>
      <c r="C117" s="60"/>
      <c r="D117" s="134" t="s">
        <v>853</v>
      </c>
      <c r="E117" s="135"/>
      <c r="F117" s="135"/>
      <c r="G117" s="135"/>
      <c r="H117" s="135"/>
      <c r="I117" s="135"/>
      <c r="J117" s="43"/>
      <c r="K117" s="55"/>
      <c r="L117" s="41"/>
      <c r="M117" s="43"/>
    </row>
    <row r="118" spans="1:13" ht="14.25" hidden="1" x14ac:dyDescent="0.2">
      <c r="A118" s="55"/>
      <c r="B118" s="55"/>
      <c r="C118" s="60"/>
      <c r="D118" s="135" t="s">
        <v>873</v>
      </c>
      <c r="E118" s="135"/>
      <c r="F118" s="135"/>
      <c r="G118" s="135"/>
      <c r="H118" s="135"/>
      <c r="I118" s="135"/>
      <c r="J118" s="43"/>
      <c r="K118" s="55"/>
      <c r="L118" s="41"/>
      <c r="M118" s="43">
        <f>SUMIF(CD39:CD107, 2, AT39:AT107)</f>
        <v>0</v>
      </c>
    </row>
    <row r="119" spans="1:13" ht="14.25" hidden="1" x14ac:dyDescent="0.2">
      <c r="A119" s="55"/>
      <c r="B119" s="55"/>
      <c r="C119" s="60"/>
      <c r="D119" s="135" t="s">
        <v>854</v>
      </c>
      <c r="E119" s="135"/>
      <c r="F119" s="135"/>
      <c r="G119" s="135"/>
      <c r="H119" s="135"/>
      <c r="I119" s="135"/>
      <c r="J119" s="43"/>
      <c r="K119" s="55"/>
      <c r="L119" s="41"/>
      <c r="M119" s="43">
        <f>SUMIF(CD39:CD107, 2, AV39:AV107)</f>
        <v>0</v>
      </c>
    </row>
    <row r="120" spans="1:13" ht="14.25" hidden="1" x14ac:dyDescent="0.2">
      <c r="A120" s="55"/>
      <c r="B120" s="55"/>
      <c r="C120" s="60"/>
      <c r="D120" s="135" t="s">
        <v>855</v>
      </c>
      <c r="E120" s="135"/>
      <c r="F120" s="135"/>
      <c r="G120" s="135"/>
      <c r="H120" s="135"/>
      <c r="I120" s="135"/>
      <c r="J120" s="43"/>
      <c r="K120" s="55"/>
      <c r="L120" s="41"/>
      <c r="M120" s="43">
        <f>M122+M123</f>
        <v>0</v>
      </c>
    </row>
    <row r="121" spans="1:13" ht="14.25" hidden="1" x14ac:dyDescent="0.2">
      <c r="A121" s="55"/>
      <c r="B121" s="55"/>
      <c r="C121" s="60"/>
      <c r="D121" s="134" t="s">
        <v>852</v>
      </c>
      <c r="E121" s="135"/>
      <c r="F121" s="135"/>
      <c r="G121" s="135"/>
      <c r="H121" s="135"/>
      <c r="I121" s="135"/>
      <c r="J121" s="43"/>
      <c r="K121" s="55"/>
      <c r="L121" s="41"/>
      <c r="M121" s="43"/>
    </row>
    <row r="122" spans="1:13" ht="14.25" hidden="1" x14ac:dyDescent="0.2">
      <c r="A122" s="55"/>
      <c r="B122" s="55"/>
      <c r="C122" s="60"/>
      <c r="D122" s="135" t="s">
        <v>856</v>
      </c>
      <c r="E122" s="135"/>
      <c r="F122" s="135"/>
      <c r="G122" s="135"/>
      <c r="H122" s="135"/>
      <c r="I122" s="135"/>
      <c r="J122" s="43"/>
      <c r="K122" s="55"/>
      <c r="L122" s="41"/>
      <c r="M122" s="43">
        <f>SUMIF(CD39:CD107, 2, AW39:AW107)-SUMIF(CD39:CD107, 2, BK39:BK107)</f>
        <v>0</v>
      </c>
    </row>
    <row r="123" spans="1:13" ht="14.25" hidden="1" x14ac:dyDescent="0.2">
      <c r="A123" s="55"/>
      <c r="B123" s="55"/>
      <c r="C123" s="60"/>
      <c r="D123" s="135" t="s">
        <v>857</v>
      </c>
      <c r="E123" s="135"/>
      <c r="F123" s="135"/>
      <c r="G123" s="135"/>
      <c r="H123" s="135"/>
      <c r="I123" s="135"/>
      <c r="J123" s="43"/>
      <c r="K123" s="55"/>
      <c r="L123" s="41"/>
      <c r="M123" s="43">
        <f>SUMIF(CD39:CD107, 2, BC39:BC107)</f>
        <v>0</v>
      </c>
    </row>
    <row r="124" spans="1:13" ht="14.25" hidden="1" x14ac:dyDescent="0.2">
      <c r="A124" s="55"/>
      <c r="B124" s="55"/>
      <c r="C124" s="60"/>
      <c r="D124" s="135" t="s">
        <v>858</v>
      </c>
      <c r="E124" s="135"/>
      <c r="F124" s="135"/>
      <c r="G124" s="135"/>
      <c r="H124" s="135"/>
      <c r="I124" s="135"/>
      <c r="J124" s="43"/>
      <c r="K124" s="55"/>
      <c r="L124" s="41"/>
      <c r="M124" s="43">
        <f>SUMIF(CD39:CD107, 2, BB39:BB107)</f>
        <v>0</v>
      </c>
    </row>
    <row r="125" spans="1:13" ht="14.25" hidden="1" x14ac:dyDescent="0.2">
      <c r="A125" s="55"/>
      <c r="B125" s="55"/>
      <c r="C125" s="60"/>
      <c r="D125" s="135" t="s">
        <v>894</v>
      </c>
      <c r="E125" s="135"/>
      <c r="F125" s="135"/>
      <c r="G125" s="135"/>
      <c r="H125" s="135"/>
      <c r="I125" s="135"/>
      <c r="J125" s="43"/>
      <c r="K125" s="55"/>
      <c r="L125" s="41"/>
      <c r="M125" s="43">
        <f>SUMIF(CD39:CD107, 2, AR39:AR107)+SUMIF(CD39:CD107, 2, AT39:AT107)+SUMIF(CD39:CD107, 2, AV39:AV107)</f>
        <v>0</v>
      </c>
    </row>
    <row r="126" spans="1:13" ht="14.25" hidden="1" x14ac:dyDescent="0.2">
      <c r="A126" s="55"/>
      <c r="B126" s="55"/>
      <c r="C126" s="60"/>
      <c r="D126" s="135" t="s">
        <v>895</v>
      </c>
      <c r="E126" s="135"/>
      <c r="F126" s="135"/>
      <c r="G126" s="135"/>
      <c r="H126" s="135"/>
      <c r="I126" s="135"/>
      <c r="J126" s="43"/>
      <c r="K126" s="55"/>
      <c r="L126" s="41"/>
      <c r="M126" s="43">
        <f>SUMIF(CD39:CD107, 2, AZ39:AZ107)</f>
        <v>0</v>
      </c>
    </row>
    <row r="127" spans="1:13" ht="14.25" hidden="1" x14ac:dyDescent="0.2">
      <c r="A127" s="55"/>
      <c r="B127" s="55"/>
      <c r="C127" s="60"/>
      <c r="D127" s="135" t="s">
        <v>896</v>
      </c>
      <c r="E127" s="135"/>
      <c r="F127" s="135"/>
      <c r="G127" s="135"/>
      <c r="H127" s="135"/>
      <c r="I127" s="135"/>
      <c r="J127" s="43"/>
      <c r="K127" s="55"/>
      <c r="L127" s="41"/>
      <c r="M127" s="43">
        <f>SUMIF(CD39:CD107, 2, BA39:BA107)</f>
        <v>0</v>
      </c>
    </row>
    <row r="128" spans="1:13" hidden="1" x14ac:dyDescent="0.2"/>
    <row r="129" spans="1:13" ht="15" hidden="1" x14ac:dyDescent="0.2">
      <c r="A129" s="61"/>
      <c r="B129" s="61"/>
      <c r="C129" s="62"/>
      <c r="D129" s="136" t="s">
        <v>898</v>
      </c>
      <c r="E129" s="136"/>
      <c r="F129" s="136"/>
      <c r="G129" s="136"/>
      <c r="H129" s="136"/>
      <c r="I129" s="136"/>
      <c r="J129" s="47"/>
      <c r="K129" s="61"/>
      <c r="L129" s="63"/>
      <c r="M129" s="47">
        <f>M131+M132</f>
        <v>0</v>
      </c>
    </row>
    <row r="130" spans="1:13" ht="14.25" hidden="1" x14ac:dyDescent="0.2">
      <c r="A130" s="55"/>
      <c r="B130" s="55"/>
      <c r="C130" s="60"/>
      <c r="D130" s="134" t="s">
        <v>849</v>
      </c>
      <c r="E130" s="135"/>
      <c r="F130" s="135"/>
      <c r="G130" s="135"/>
      <c r="H130" s="135"/>
      <c r="I130" s="135"/>
      <c r="J130" s="43"/>
      <c r="K130" s="55"/>
      <c r="L130" s="41"/>
      <c r="M130" s="43"/>
    </row>
    <row r="131" spans="1:13" ht="14.25" hidden="1" x14ac:dyDescent="0.2">
      <c r="A131" s="55"/>
      <c r="B131" s="55"/>
      <c r="C131" s="60"/>
      <c r="D131" s="135" t="s">
        <v>863</v>
      </c>
      <c r="E131" s="135"/>
      <c r="F131" s="135"/>
      <c r="G131" s="135"/>
      <c r="H131" s="135"/>
      <c r="I131" s="135"/>
      <c r="J131" s="43"/>
      <c r="K131" s="55"/>
      <c r="L131" s="41"/>
      <c r="M131" s="43">
        <f>SUMIF(CD39:CD127, 3, BK39:BK127)</f>
        <v>0</v>
      </c>
    </row>
    <row r="132" spans="1:13" ht="14.25" hidden="1" x14ac:dyDescent="0.2">
      <c r="A132" s="55"/>
      <c r="B132" s="55"/>
      <c r="C132" s="60"/>
      <c r="D132" s="135" t="s">
        <v>864</v>
      </c>
      <c r="E132" s="135"/>
      <c r="F132" s="135"/>
      <c r="G132" s="135"/>
      <c r="H132" s="135"/>
      <c r="I132" s="135"/>
      <c r="J132" s="43"/>
      <c r="K132" s="55"/>
      <c r="L132" s="41"/>
      <c r="M132" s="43">
        <f>SUMIF(CD39:CD127, 3, BD39:BD127)</f>
        <v>0</v>
      </c>
    </row>
    <row r="134" spans="1:13" ht="15" x14ac:dyDescent="0.2">
      <c r="A134" s="61"/>
      <c r="B134" s="61"/>
      <c r="C134" s="62"/>
      <c r="D134" s="136" t="s">
        <v>899</v>
      </c>
      <c r="E134" s="136"/>
      <c r="F134" s="136"/>
      <c r="G134" s="136"/>
      <c r="H134" s="136"/>
      <c r="I134" s="136"/>
      <c r="J134" s="47"/>
      <c r="K134" s="61"/>
      <c r="L134" s="63"/>
      <c r="M134" s="47">
        <f>M140+M155+M156+M136+M137</f>
        <v>7127.0300000000007</v>
      </c>
    </row>
    <row r="135" spans="1:13" ht="14.25" x14ac:dyDescent="0.2">
      <c r="A135" s="55"/>
      <c r="B135" s="55"/>
      <c r="C135" s="60"/>
      <c r="D135" s="134" t="s">
        <v>849</v>
      </c>
      <c r="E135" s="135"/>
      <c r="F135" s="135"/>
      <c r="G135" s="135"/>
      <c r="H135" s="135"/>
      <c r="I135" s="135"/>
      <c r="J135" s="43"/>
      <c r="K135" s="55"/>
      <c r="L135" s="41"/>
      <c r="M135" s="43"/>
    </row>
    <row r="136" spans="1:13" ht="14.25" hidden="1" x14ac:dyDescent="0.2">
      <c r="A136" s="55"/>
      <c r="B136" s="55"/>
      <c r="C136" s="60"/>
      <c r="D136" s="135" t="s">
        <v>900</v>
      </c>
      <c r="E136" s="135"/>
      <c r="F136" s="135"/>
      <c r="G136" s="135"/>
      <c r="H136" s="135"/>
      <c r="I136" s="135"/>
      <c r="J136" s="43"/>
      <c r="K136" s="55"/>
      <c r="L136" s="41"/>
      <c r="M136" s="43"/>
    </row>
    <row r="137" spans="1:13" ht="14.25" hidden="1" x14ac:dyDescent="0.2">
      <c r="A137" s="55"/>
      <c r="B137" s="55"/>
      <c r="C137" s="60"/>
      <c r="D137" s="135" t="s">
        <v>901</v>
      </c>
      <c r="E137" s="135"/>
      <c r="F137" s="135"/>
      <c r="G137" s="135"/>
      <c r="H137" s="135"/>
      <c r="I137" s="135"/>
      <c r="J137" s="43"/>
      <c r="K137" s="55"/>
      <c r="L137" s="41"/>
      <c r="M137" s="43">
        <f>SUM(BO39:BO132)</f>
        <v>0</v>
      </c>
    </row>
    <row r="138" spans="1:13" ht="14.25" x14ac:dyDescent="0.2">
      <c r="A138" s="55"/>
      <c r="B138" s="55"/>
      <c r="C138" s="60"/>
      <c r="D138" s="135" t="s">
        <v>498</v>
      </c>
      <c r="E138" s="135"/>
      <c r="F138" s="135"/>
      <c r="G138" s="135"/>
      <c r="H138" s="135"/>
      <c r="I138" s="135"/>
      <c r="J138" s="43"/>
      <c r="K138" s="55"/>
      <c r="L138" s="41"/>
      <c r="M138" s="43">
        <f>M140+M155+M156</f>
        <v>7127.0300000000007</v>
      </c>
    </row>
    <row r="139" spans="1:13" ht="14.25" x14ac:dyDescent="0.2">
      <c r="A139" s="55"/>
      <c r="B139" s="55"/>
      <c r="C139" s="60"/>
      <c r="D139" s="134" t="s">
        <v>849</v>
      </c>
      <c r="E139" s="135"/>
      <c r="F139" s="135"/>
      <c r="G139" s="135"/>
      <c r="H139" s="135"/>
      <c r="I139" s="135"/>
      <c r="J139" s="43"/>
      <c r="K139" s="55"/>
      <c r="L139" s="41"/>
      <c r="M139" s="43"/>
    </row>
    <row r="140" spans="1:13" ht="14.25" x14ac:dyDescent="0.2">
      <c r="A140" s="55"/>
      <c r="B140" s="55"/>
      <c r="C140" s="60"/>
      <c r="D140" s="135" t="s">
        <v>892</v>
      </c>
      <c r="E140" s="135"/>
      <c r="F140" s="135"/>
      <c r="G140" s="135"/>
      <c r="H140" s="135"/>
      <c r="I140" s="135"/>
      <c r="J140" s="43"/>
      <c r="K140" s="55"/>
      <c r="L140" s="41"/>
      <c r="M140" s="43">
        <f>M142+M143+M149+M153</f>
        <v>3393.8300000000004</v>
      </c>
    </row>
    <row r="141" spans="1:13" ht="14.25" x14ac:dyDescent="0.2">
      <c r="A141" s="55"/>
      <c r="B141" s="55"/>
      <c r="C141" s="60"/>
      <c r="D141" s="134" t="s">
        <v>849</v>
      </c>
      <c r="E141" s="135"/>
      <c r="F141" s="135"/>
      <c r="G141" s="135"/>
      <c r="H141" s="135"/>
      <c r="I141" s="135"/>
      <c r="J141" s="43"/>
      <c r="K141" s="55"/>
      <c r="L141" s="41"/>
      <c r="M141" s="43"/>
    </row>
    <row r="142" spans="1:13" ht="14.25" x14ac:dyDescent="0.2">
      <c r="A142" s="55"/>
      <c r="B142" s="55"/>
      <c r="C142" s="60"/>
      <c r="D142" s="135" t="s">
        <v>893</v>
      </c>
      <c r="E142" s="135"/>
      <c r="F142" s="135"/>
      <c r="G142" s="135"/>
      <c r="H142" s="135"/>
      <c r="I142" s="135"/>
      <c r="J142" s="43"/>
      <c r="K142" s="55"/>
      <c r="L142" s="41"/>
      <c r="M142" s="43">
        <f>SUMIF(CD39:CD132, 4, AR39:AR132)</f>
        <v>3393.8300000000004</v>
      </c>
    </row>
    <row r="143" spans="1:13" ht="14.25" hidden="1" x14ac:dyDescent="0.2">
      <c r="A143" s="55"/>
      <c r="B143" s="55"/>
      <c r="C143" s="60"/>
      <c r="D143" s="135" t="s">
        <v>851</v>
      </c>
      <c r="E143" s="135"/>
      <c r="F143" s="135"/>
      <c r="G143" s="135"/>
      <c r="H143" s="135"/>
      <c r="I143" s="135"/>
      <c r="J143" s="43"/>
      <c r="K143" s="55"/>
      <c r="L143" s="41"/>
      <c r="M143" s="43">
        <f>M145+M148+M147</f>
        <v>0</v>
      </c>
    </row>
    <row r="144" spans="1:13" ht="14.25" hidden="1" x14ac:dyDescent="0.2">
      <c r="A144" s="55"/>
      <c r="B144" s="55"/>
      <c r="C144" s="60"/>
      <c r="D144" s="134" t="s">
        <v>852</v>
      </c>
      <c r="E144" s="135"/>
      <c r="F144" s="135"/>
      <c r="G144" s="135"/>
      <c r="H144" s="135"/>
      <c r="I144" s="135"/>
      <c r="J144" s="43"/>
      <c r="K144" s="55"/>
      <c r="L144" s="41"/>
      <c r="M144" s="43"/>
    </row>
    <row r="145" spans="1:13" ht="14.25" hidden="1" x14ac:dyDescent="0.2">
      <c r="A145" s="55"/>
      <c r="B145" s="55"/>
      <c r="C145" s="60"/>
      <c r="D145" s="135" t="s">
        <v>851</v>
      </c>
      <c r="E145" s="135"/>
      <c r="F145" s="135"/>
      <c r="G145" s="135"/>
      <c r="H145" s="135"/>
      <c r="I145" s="135"/>
      <c r="J145" s="43"/>
      <c r="K145" s="55"/>
      <c r="L145" s="41"/>
      <c r="M145" s="43">
        <f>SUMIF(CD39:CD132, 4, AO39:AO132)</f>
        <v>0</v>
      </c>
    </row>
    <row r="146" spans="1:13" ht="14.25" hidden="1" x14ac:dyDescent="0.2">
      <c r="A146" s="55"/>
      <c r="B146" s="55"/>
      <c r="C146" s="60"/>
      <c r="D146" s="134" t="s">
        <v>853</v>
      </c>
      <c r="E146" s="135"/>
      <c r="F146" s="135"/>
      <c r="G146" s="135"/>
      <c r="H146" s="135"/>
      <c r="I146" s="135"/>
      <c r="J146" s="43"/>
      <c r="K146" s="55"/>
      <c r="L146" s="41"/>
      <c r="M146" s="43"/>
    </row>
    <row r="147" spans="1:13" ht="14.25" hidden="1" x14ac:dyDescent="0.2">
      <c r="A147" s="55"/>
      <c r="B147" s="55"/>
      <c r="C147" s="60"/>
      <c r="D147" s="135" t="s">
        <v>873</v>
      </c>
      <c r="E147" s="135"/>
      <c r="F147" s="135"/>
      <c r="G147" s="135"/>
      <c r="H147" s="135"/>
      <c r="I147" s="135"/>
      <c r="J147" s="43"/>
      <c r="K147" s="55"/>
      <c r="L147" s="41"/>
      <c r="M147" s="43">
        <f>SUMIF(CD39:CD132, 4, AT39:AT132)</f>
        <v>0</v>
      </c>
    </row>
    <row r="148" spans="1:13" ht="14.25" hidden="1" x14ac:dyDescent="0.2">
      <c r="A148" s="55"/>
      <c r="B148" s="55"/>
      <c r="C148" s="60"/>
      <c r="D148" s="135" t="s">
        <v>854</v>
      </c>
      <c r="E148" s="135"/>
      <c r="F148" s="135"/>
      <c r="G148" s="135"/>
      <c r="H148" s="135"/>
      <c r="I148" s="135"/>
      <c r="J148" s="43"/>
      <c r="K148" s="55"/>
      <c r="L148" s="41"/>
      <c r="M148" s="43">
        <f>SUMIF(CD39:CD132, 4, AV39:AV132)</f>
        <v>0</v>
      </c>
    </row>
    <row r="149" spans="1:13" ht="14.25" hidden="1" x14ac:dyDescent="0.2">
      <c r="A149" s="55"/>
      <c r="B149" s="55"/>
      <c r="C149" s="60"/>
      <c r="D149" s="135" t="s">
        <v>855</v>
      </c>
      <c r="E149" s="135"/>
      <c r="F149" s="135"/>
      <c r="G149" s="135"/>
      <c r="H149" s="135"/>
      <c r="I149" s="135"/>
      <c r="J149" s="43"/>
      <c r="K149" s="55"/>
      <c r="L149" s="41"/>
      <c r="M149" s="43">
        <f>M151+M152</f>
        <v>0</v>
      </c>
    </row>
    <row r="150" spans="1:13" ht="14.25" hidden="1" x14ac:dyDescent="0.2">
      <c r="A150" s="55"/>
      <c r="B150" s="55"/>
      <c r="C150" s="60"/>
      <c r="D150" s="134" t="s">
        <v>852</v>
      </c>
      <c r="E150" s="135"/>
      <c r="F150" s="135"/>
      <c r="G150" s="135"/>
      <c r="H150" s="135"/>
      <c r="I150" s="135"/>
      <c r="J150" s="43"/>
      <c r="K150" s="55"/>
      <c r="L150" s="41"/>
      <c r="M150" s="43"/>
    </row>
    <row r="151" spans="1:13" ht="14.25" hidden="1" x14ac:dyDescent="0.2">
      <c r="A151" s="55"/>
      <c r="B151" s="55"/>
      <c r="C151" s="60"/>
      <c r="D151" s="135" t="s">
        <v>856</v>
      </c>
      <c r="E151" s="135"/>
      <c r="F151" s="135"/>
      <c r="G151" s="135"/>
      <c r="H151" s="135"/>
      <c r="I151" s="135"/>
      <c r="J151" s="43"/>
      <c r="K151" s="55"/>
      <c r="L151" s="41"/>
      <c r="M151" s="43">
        <f>SUMIF(CD39:CD132, 4, AW39:AW132)-SUMIF(CD39:CD132, 4, BK39:BK132)</f>
        <v>0</v>
      </c>
    </row>
    <row r="152" spans="1:13" ht="14.25" hidden="1" x14ac:dyDescent="0.2">
      <c r="A152" s="55"/>
      <c r="B152" s="55"/>
      <c r="C152" s="60"/>
      <c r="D152" s="135" t="s">
        <v>857</v>
      </c>
      <c r="E152" s="135"/>
      <c r="F152" s="135"/>
      <c r="G152" s="135"/>
      <c r="H152" s="135"/>
      <c r="I152" s="135"/>
      <c r="J152" s="43"/>
      <c r="K152" s="55"/>
      <c r="L152" s="41"/>
      <c r="M152" s="43">
        <f>SUMIF(CD39:CD132, 4, BC39:BC132)</f>
        <v>0</v>
      </c>
    </row>
    <row r="153" spans="1:13" ht="14.25" hidden="1" x14ac:dyDescent="0.2">
      <c r="A153" s="55"/>
      <c r="B153" s="55"/>
      <c r="C153" s="60"/>
      <c r="D153" s="135" t="s">
        <v>858</v>
      </c>
      <c r="E153" s="135"/>
      <c r="F153" s="135"/>
      <c r="G153" s="135"/>
      <c r="H153" s="135"/>
      <c r="I153" s="135"/>
      <c r="J153" s="43"/>
      <c r="K153" s="55"/>
      <c r="L153" s="41"/>
      <c r="M153" s="43">
        <f>SUMIF(CD39:CD132, 4, BB39:BB132)</f>
        <v>0</v>
      </c>
    </row>
    <row r="154" spans="1:13" ht="14.25" x14ac:dyDescent="0.2">
      <c r="A154" s="55"/>
      <c r="B154" s="55"/>
      <c r="C154" s="60"/>
      <c r="D154" s="135" t="s">
        <v>894</v>
      </c>
      <c r="E154" s="135"/>
      <c r="F154" s="135"/>
      <c r="G154" s="135"/>
      <c r="H154" s="135"/>
      <c r="I154" s="135"/>
      <c r="J154" s="43"/>
      <c r="K154" s="55"/>
      <c r="L154" s="41"/>
      <c r="M154" s="43">
        <f>SUMIF(CD39:CD132, 4, AR39:AR132)+SUMIF(CD39:CD132, 4, AT39:AT132)+SUMIF(CD39:CD132, 4, AV39:AV132)</f>
        <v>3393.8300000000004</v>
      </c>
    </row>
    <row r="155" spans="1:13" ht="14.25" x14ac:dyDescent="0.2">
      <c r="A155" s="55"/>
      <c r="B155" s="55"/>
      <c r="C155" s="60"/>
      <c r="D155" s="135" t="s">
        <v>895</v>
      </c>
      <c r="E155" s="135"/>
      <c r="F155" s="135"/>
      <c r="G155" s="135"/>
      <c r="H155" s="135"/>
      <c r="I155" s="135"/>
      <c r="J155" s="43"/>
      <c r="K155" s="55"/>
      <c r="L155" s="41"/>
      <c r="M155" s="43">
        <f>SUMIF(CD39:CD132, 4, AZ39:AZ132)</f>
        <v>2511.4299999999998</v>
      </c>
    </row>
    <row r="156" spans="1:13" ht="14.25" x14ac:dyDescent="0.2">
      <c r="A156" s="55"/>
      <c r="B156" s="55"/>
      <c r="C156" s="60"/>
      <c r="D156" s="135" t="s">
        <v>896</v>
      </c>
      <c r="E156" s="135"/>
      <c r="F156" s="135"/>
      <c r="G156" s="135"/>
      <c r="H156" s="135"/>
      <c r="I156" s="135"/>
      <c r="J156" s="43"/>
      <c r="K156" s="55"/>
      <c r="L156" s="41"/>
      <c r="M156" s="43">
        <f>SUMIF(CD39:CD132, 4, BA39:BA132)</f>
        <v>1221.77</v>
      </c>
    </row>
    <row r="158" spans="1:13" ht="15" x14ac:dyDescent="0.2">
      <c r="A158" s="61"/>
      <c r="B158" s="61"/>
      <c r="C158" s="62"/>
      <c r="D158" s="136" t="s">
        <v>949</v>
      </c>
      <c r="E158" s="136"/>
      <c r="F158" s="136"/>
      <c r="G158" s="136"/>
      <c r="H158" s="136"/>
      <c r="I158" s="136"/>
      <c r="J158" s="47"/>
      <c r="K158" s="61"/>
      <c r="L158" s="63"/>
      <c r="M158" s="47">
        <f>M89+M109+M129+M134</f>
        <v>7127.0300000000007</v>
      </c>
    </row>
    <row r="159" spans="1:13" ht="14.25" x14ac:dyDescent="0.2">
      <c r="A159" s="55"/>
      <c r="B159" s="55"/>
      <c r="C159" s="60"/>
      <c r="D159" s="134" t="s">
        <v>849</v>
      </c>
      <c r="E159" s="135"/>
      <c r="F159" s="135"/>
      <c r="G159" s="135"/>
      <c r="H159" s="135"/>
      <c r="I159" s="135"/>
      <c r="J159" s="43"/>
      <c r="K159" s="55"/>
      <c r="L159" s="41"/>
      <c r="M159" s="43"/>
    </row>
    <row r="160" spans="1:13" ht="14.25" x14ac:dyDescent="0.2">
      <c r="A160" s="55"/>
      <c r="B160" s="55"/>
      <c r="C160" s="60"/>
      <c r="D160" s="135" t="s">
        <v>892</v>
      </c>
      <c r="E160" s="135"/>
      <c r="F160" s="135"/>
      <c r="G160" s="135"/>
      <c r="H160" s="135"/>
      <c r="I160" s="135"/>
      <c r="J160" s="43"/>
      <c r="K160" s="55"/>
      <c r="L160" s="41"/>
      <c r="M160" s="43">
        <f>M162+M163+M169+M173</f>
        <v>3393.8300000000004</v>
      </c>
    </row>
    <row r="161" spans="1:13" ht="14.25" x14ac:dyDescent="0.2">
      <c r="A161" s="55"/>
      <c r="B161" s="55"/>
      <c r="C161" s="60"/>
      <c r="D161" s="134" t="s">
        <v>849</v>
      </c>
      <c r="E161" s="135"/>
      <c r="F161" s="135"/>
      <c r="G161" s="135"/>
      <c r="H161" s="135"/>
      <c r="I161" s="135"/>
      <c r="J161" s="43"/>
      <c r="K161" s="55"/>
      <c r="L161" s="41"/>
      <c r="M161" s="43"/>
    </row>
    <row r="162" spans="1:13" ht="14.25" x14ac:dyDescent="0.2">
      <c r="A162" s="55"/>
      <c r="B162" s="55"/>
      <c r="C162" s="60"/>
      <c r="D162" s="135" t="s">
        <v>893</v>
      </c>
      <c r="E162" s="135"/>
      <c r="F162" s="135"/>
      <c r="G162" s="135"/>
      <c r="H162" s="135"/>
      <c r="I162" s="135"/>
      <c r="J162" s="43"/>
      <c r="K162" s="55"/>
      <c r="L162" s="41"/>
      <c r="M162" s="43">
        <f>SUM(AR39:AR156)</f>
        <v>3393.8300000000004</v>
      </c>
    </row>
    <row r="163" spans="1:13" ht="14.25" hidden="1" x14ac:dyDescent="0.2">
      <c r="A163" s="55"/>
      <c r="B163" s="55"/>
      <c r="C163" s="60"/>
      <c r="D163" s="135" t="s">
        <v>851</v>
      </c>
      <c r="E163" s="135"/>
      <c r="F163" s="135"/>
      <c r="G163" s="135"/>
      <c r="H163" s="135"/>
      <c r="I163" s="135"/>
      <c r="J163" s="43"/>
      <c r="K163" s="55"/>
      <c r="L163" s="41"/>
      <c r="M163" s="43">
        <f>M165+M168+M167</f>
        <v>0</v>
      </c>
    </row>
    <row r="164" spans="1:13" ht="14.25" hidden="1" x14ac:dyDescent="0.2">
      <c r="A164" s="55"/>
      <c r="B164" s="55"/>
      <c r="C164" s="60"/>
      <c r="D164" s="134" t="s">
        <v>852</v>
      </c>
      <c r="E164" s="135"/>
      <c r="F164" s="135"/>
      <c r="G164" s="135"/>
      <c r="H164" s="135"/>
      <c r="I164" s="135"/>
      <c r="J164" s="43"/>
      <c r="K164" s="55"/>
      <c r="L164" s="41"/>
      <c r="M164" s="43"/>
    </row>
    <row r="165" spans="1:13" ht="14.25" hidden="1" x14ac:dyDescent="0.2">
      <c r="A165" s="55"/>
      <c r="B165" s="55"/>
      <c r="C165" s="60"/>
      <c r="D165" s="135" t="s">
        <v>851</v>
      </c>
      <c r="E165" s="135"/>
      <c r="F165" s="135"/>
      <c r="G165" s="135"/>
      <c r="H165" s="135"/>
      <c r="I165" s="135"/>
      <c r="J165" s="43"/>
      <c r="K165" s="55"/>
      <c r="L165" s="41"/>
      <c r="M165" s="43">
        <f>SUM(AO39:AO156)</f>
        <v>0</v>
      </c>
    </row>
    <row r="166" spans="1:13" ht="14.25" hidden="1" x14ac:dyDescent="0.2">
      <c r="A166" s="55"/>
      <c r="B166" s="55"/>
      <c r="C166" s="60"/>
      <c r="D166" s="134" t="s">
        <v>853</v>
      </c>
      <c r="E166" s="135"/>
      <c r="F166" s="135"/>
      <c r="G166" s="135"/>
      <c r="H166" s="135"/>
      <c r="I166" s="135"/>
      <c r="J166" s="43"/>
      <c r="K166" s="55"/>
      <c r="L166" s="41"/>
      <c r="M166" s="43"/>
    </row>
    <row r="167" spans="1:13" ht="14.25" hidden="1" x14ac:dyDescent="0.2">
      <c r="A167" s="55"/>
      <c r="B167" s="55"/>
      <c r="C167" s="60"/>
      <c r="D167" s="135" t="s">
        <v>873</v>
      </c>
      <c r="E167" s="135"/>
      <c r="F167" s="135"/>
      <c r="G167" s="135"/>
      <c r="H167" s="135"/>
      <c r="I167" s="135"/>
      <c r="J167" s="43"/>
      <c r="K167" s="55"/>
      <c r="L167" s="41"/>
      <c r="M167" s="43">
        <f>SUM(AT39:AT156)</f>
        <v>0</v>
      </c>
    </row>
    <row r="168" spans="1:13" ht="14.25" hidden="1" x14ac:dyDescent="0.2">
      <c r="A168" s="55"/>
      <c r="B168" s="55"/>
      <c r="C168" s="60"/>
      <c r="D168" s="135" t="s">
        <v>854</v>
      </c>
      <c r="E168" s="135"/>
      <c r="F168" s="135"/>
      <c r="G168" s="135"/>
      <c r="H168" s="135"/>
      <c r="I168" s="135"/>
      <c r="J168" s="43"/>
      <c r="K168" s="55"/>
      <c r="L168" s="41"/>
      <c r="M168" s="43">
        <f>SUM(AV39:AV156)</f>
        <v>0</v>
      </c>
    </row>
    <row r="169" spans="1:13" ht="14.25" hidden="1" x14ac:dyDescent="0.2">
      <c r="A169" s="55"/>
      <c r="B169" s="55"/>
      <c r="C169" s="60"/>
      <c r="D169" s="135" t="s">
        <v>855</v>
      </c>
      <c r="E169" s="135"/>
      <c r="F169" s="135"/>
      <c r="G169" s="135"/>
      <c r="H169" s="135"/>
      <c r="I169" s="135"/>
      <c r="J169" s="43"/>
      <c r="K169" s="55"/>
      <c r="L169" s="41"/>
      <c r="M169" s="43">
        <f>M171+M172</f>
        <v>0</v>
      </c>
    </row>
    <row r="170" spans="1:13" ht="14.25" hidden="1" x14ac:dyDescent="0.2">
      <c r="A170" s="55"/>
      <c r="B170" s="55"/>
      <c r="C170" s="60"/>
      <c r="D170" s="134" t="s">
        <v>852</v>
      </c>
      <c r="E170" s="135"/>
      <c r="F170" s="135"/>
      <c r="G170" s="135"/>
      <c r="H170" s="135"/>
      <c r="I170" s="135"/>
      <c r="J170" s="43"/>
      <c r="K170" s="55"/>
      <c r="L170" s="41"/>
      <c r="M170" s="43"/>
    </row>
    <row r="171" spans="1:13" ht="14.25" hidden="1" x14ac:dyDescent="0.2">
      <c r="A171" s="55"/>
      <c r="B171" s="55"/>
      <c r="C171" s="60"/>
      <c r="D171" s="135" t="s">
        <v>856</v>
      </c>
      <c r="E171" s="135"/>
      <c r="F171" s="135"/>
      <c r="G171" s="135"/>
      <c r="H171" s="135"/>
      <c r="I171" s="135"/>
      <c r="J171" s="43"/>
      <c r="K171" s="55"/>
      <c r="L171" s="41"/>
      <c r="M171" s="43">
        <f>SUM(AW39:AW156)-SUM(BK39:BK156)</f>
        <v>0</v>
      </c>
    </row>
    <row r="172" spans="1:13" ht="14.25" hidden="1" x14ac:dyDescent="0.2">
      <c r="A172" s="55"/>
      <c r="B172" s="55"/>
      <c r="C172" s="60"/>
      <c r="D172" s="135" t="s">
        <v>857</v>
      </c>
      <c r="E172" s="135"/>
      <c r="F172" s="135"/>
      <c r="G172" s="135"/>
      <c r="H172" s="135"/>
      <c r="I172" s="135"/>
      <c r="J172" s="43"/>
      <c r="K172" s="55"/>
      <c r="L172" s="41"/>
      <c r="M172" s="43">
        <f>SUM(BC39:BC156)</f>
        <v>0</v>
      </c>
    </row>
    <row r="173" spans="1:13" ht="14.25" hidden="1" x14ac:dyDescent="0.2">
      <c r="A173" s="55"/>
      <c r="B173" s="55"/>
      <c r="C173" s="60"/>
      <c r="D173" s="135" t="s">
        <v>858</v>
      </c>
      <c r="E173" s="135"/>
      <c r="F173" s="135"/>
      <c r="G173" s="135"/>
      <c r="H173" s="135"/>
      <c r="I173" s="135"/>
      <c r="J173" s="43"/>
      <c r="K173" s="55"/>
      <c r="L173" s="41"/>
      <c r="M173" s="43">
        <f>SUM(BB39:BB156)</f>
        <v>0</v>
      </c>
    </row>
    <row r="174" spans="1:13" ht="14.25" x14ac:dyDescent="0.2">
      <c r="A174" s="55"/>
      <c r="B174" s="55"/>
      <c r="C174" s="60"/>
      <c r="D174" s="135" t="s">
        <v>859</v>
      </c>
      <c r="E174" s="135"/>
      <c r="F174" s="135"/>
      <c r="G174" s="135"/>
      <c r="H174" s="135"/>
      <c r="I174" s="135"/>
      <c r="J174" s="43"/>
      <c r="K174" s="55"/>
      <c r="L174" s="41"/>
      <c r="M174" s="43">
        <f>SUM(AR39:AR156)+SUM(AT39:AT156)+SUM(AV39:AV156)</f>
        <v>3393.8300000000004</v>
      </c>
    </row>
    <row r="175" spans="1:13" ht="14.25" x14ac:dyDescent="0.2">
      <c r="A175" s="55"/>
      <c r="B175" s="55"/>
      <c r="C175" s="60"/>
      <c r="D175" s="135" t="s">
        <v>860</v>
      </c>
      <c r="E175" s="135"/>
      <c r="F175" s="135"/>
      <c r="G175" s="135"/>
      <c r="H175" s="135"/>
      <c r="I175" s="135"/>
      <c r="J175" s="43"/>
      <c r="K175" s="55"/>
      <c r="L175" s="41"/>
      <c r="M175" s="43">
        <f>SUM(AZ39:AZ156)</f>
        <v>2511.4299999999998</v>
      </c>
    </row>
    <row r="176" spans="1:13" ht="14.25" x14ac:dyDescent="0.2">
      <c r="A176" s="55"/>
      <c r="B176" s="55"/>
      <c r="C176" s="60"/>
      <c r="D176" s="135" t="s">
        <v>861</v>
      </c>
      <c r="E176" s="135"/>
      <c r="F176" s="135"/>
      <c r="G176" s="135"/>
      <c r="H176" s="135"/>
      <c r="I176" s="135"/>
      <c r="J176" s="43"/>
      <c r="K176" s="55"/>
      <c r="L176" s="41"/>
      <c r="M176" s="43">
        <f>SUM(BA39:BA156)</f>
        <v>1221.77</v>
      </c>
    </row>
    <row r="177" spans="1:13" ht="14.25" hidden="1" x14ac:dyDescent="0.2">
      <c r="A177" s="55"/>
      <c r="B177" s="55"/>
      <c r="C177" s="60"/>
      <c r="D177" s="135" t="s">
        <v>903</v>
      </c>
      <c r="E177" s="135"/>
      <c r="F177" s="135"/>
      <c r="G177" s="135"/>
      <c r="H177" s="135"/>
      <c r="I177" s="135"/>
      <c r="J177" s="43"/>
      <c r="K177" s="55"/>
      <c r="L177" s="41"/>
      <c r="M177" s="43">
        <f>M179+M180</f>
        <v>0</v>
      </c>
    </row>
    <row r="178" spans="1:13" ht="14.25" hidden="1" x14ac:dyDescent="0.2">
      <c r="A178" s="55"/>
      <c r="B178" s="55"/>
      <c r="C178" s="60"/>
      <c r="D178" s="134" t="s">
        <v>849</v>
      </c>
      <c r="E178" s="135"/>
      <c r="F178" s="135"/>
      <c r="G178" s="135"/>
      <c r="H178" s="135"/>
      <c r="I178" s="135"/>
      <c r="J178" s="43"/>
      <c r="K178" s="55"/>
      <c r="L178" s="41"/>
      <c r="M178" s="43"/>
    </row>
    <row r="179" spans="1:13" ht="14.25" hidden="1" x14ac:dyDescent="0.2">
      <c r="A179" s="55"/>
      <c r="B179" s="55"/>
      <c r="C179" s="60"/>
      <c r="D179" s="135" t="s">
        <v>863</v>
      </c>
      <c r="E179" s="135"/>
      <c r="F179" s="135"/>
      <c r="G179" s="135"/>
      <c r="H179" s="135"/>
      <c r="I179" s="135"/>
      <c r="J179" s="43"/>
      <c r="K179" s="55"/>
      <c r="L179" s="41"/>
      <c r="M179" s="43">
        <f>SUM(BK39:BK156)</f>
        <v>0</v>
      </c>
    </row>
    <row r="180" spans="1:13" ht="14.25" hidden="1" x14ac:dyDescent="0.2">
      <c r="A180" s="55"/>
      <c r="B180" s="55"/>
      <c r="C180" s="60"/>
      <c r="D180" s="135" t="s">
        <v>864</v>
      </c>
      <c r="E180" s="135"/>
      <c r="F180" s="135"/>
      <c r="G180" s="135"/>
      <c r="H180" s="135"/>
      <c r="I180" s="135"/>
      <c r="J180" s="43"/>
      <c r="K180" s="55"/>
      <c r="L180" s="41"/>
      <c r="M180" s="43">
        <f>SUM(BD39:BD156)</f>
        <v>0</v>
      </c>
    </row>
    <row r="181" spans="1:13" ht="14.25" x14ac:dyDescent="0.2">
      <c r="A181" s="55"/>
      <c r="B181" s="55"/>
      <c r="C181" s="60"/>
      <c r="D181" s="135" t="s">
        <v>904</v>
      </c>
      <c r="E181" s="135"/>
      <c r="F181" s="135"/>
      <c r="G181" s="135"/>
      <c r="H181" s="135"/>
      <c r="I181" s="135"/>
      <c r="J181" s="43"/>
      <c r="K181" s="55"/>
      <c r="L181" s="41"/>
      <c r="M181" s="43">
        <f>M134</f>
        <v>7127.0300000000007</v>
      </c>
    </row>
    <row r="182" spans="1:13" ht="14.25" x14ac:dyDescent="0.2">
      <c r="A182" s="55"/>
      <c r="B182" s="55"/>
      <c r="C182" s="60"/>
      <c r="D182" s="136" t="s">
        <v>868</v>
      </c>
      <c r="E182" s="135"/>
      <c r="F182" s="135"/>
      <c r="G182" s="135"/>
      <c r="H182" s="135"/>
      <c r="I182" s="135"/>
      <c r="J182" s="43"/>
      <c r="K182" s="55"/>
      <c r="L182" s="41"/>
      <c r="M182" s="43"/>
    </row>
    <row r="183" spans="1:13" ht="14.25" hidden="1" x14ac:dyDescent="0.2">
      <c r="A183" s="55"/>
      <c r="B183" s="55"/>
      <c r="C183" s="60"/>
      <c r="D183" s="135" t="s">
        <v>869</v>
      </c>
      <c r="E183" s="135"/>
      <c r="F183" s="135"/>
      <c r="G183" s="135"/>
      <c r="H183" s="135"/>
      <c r="I183" s="135"/>
      <c r="J183" s="43"/>
      <c r="K183" s="55"/>
      <c r="L183" s="41"/>
      <c r="M183" s="43">
        <f>SUM(AX39:AX156)</f>
        <v>0</v>
      </c>
    </row>
    <row r="184" spans="1:13" ht="14.25" hidden="1" x14ac:dyDescent="0.2">
      <c r="A184" s="55"/>
      <c r="B184" s="55"/>
      <c r="C184" s="60"/>
      <c r="D184" s="135" t="s">
        <v>870</v>
      </c>
      <c r="E184" s="135"/>
      <c r="F184" s="135"/>
      <c r="G184" s="135"/>
      <c r="H184" s="135"/>
      <c r="I184" s="135"/>
      <c r="J184" s="43"/>
      <c r="K184" s="55"/>
      <c r="L184" s="41"/>
      <c r="M184" s="43">
        <f>SUM(AY39:AY156)</f>
        <v>0</v>
      </c>
    </row>
    <row r="185" spans="1:13" ht="14.25" x14ac:dyDescent="0.2">
      <c r="A185" s="55"/>
      <c r="B185" s="55"/>
      <c r="C185" s="60"/>
      <c r="D185" s="135" t="s">
        <v>871</v>
      </c>
      <c r="E185" s="135"/>
      <c r="F185" s="135"/>
      <c r="G185" s="137"/>
      <c r="H185" s="46">
        <f>Source!F335</f>
        <v>3.9340799999999998</v>
      </c>
      <c r="I185" s="55"/>
      <c r="J185" s="55"/>
      <c r="K185" s="55"/>
      <c r="L185" s="55"/>
      <c r="M185" s="55"/>
    </row>
    <row r="186" spans="1:13" ht="14.25" hidden="1" customHeight="1" x14ac:dyDescent="0.2">
      <c r="A186" s="55"/>
      <c r="B186" s="55"/>
      <c r="C186" s="60"/>
      <c r="D186" s="135" t="s">
        <v>872</v>
      </c>
      <c r="E186" s="135"/>
      <c r="F186" s="135"/>
      <c r="G186" s="137"/>
      <c r="H186" s="46">
        <f>Source!F336</f>
        <v>0</v>
      </c>
      <c r="I186" s="55"/>
      <c r="J186" s="55"/>
      <c r="K186" s="55"/>
      <c r="L186" s="55"/>
      <c r="M186" s="55"/>
    </row>
    <row r="190" spans="1:13" ht="14.25" customHeight="1" x14ac:dyDescent="0.2">
      <c r="A190" s="93"/>
      <c r="B190" s="14"/>
      <c r="C190" s="94" t="s">
        <v>950</v>
      </c>
      <c r="D190" s="96" t="str">
        <f>IF(Source!AM12&lt;&gt;"", Source!AM12," ")</f>
        <v xml:space="preserve"> </v>
      </c>
      <c r="E190" s="97"/>
      <c r="F190" s="97"/>
      <c r="G190" s="97"/>
      <c r="H190" s="97"/>
      <c r="I190" s="95" t="str">
        <f>IF(Source!AL12&lt;&gt;"", Source!AL12," ")</f>
        <v xml:space="preserve"> </v>
      </c>
      <c r="J190" s="9"/>
      <c r="K190" s="9"/>
      <c r="L190" s="9"/>
      <c r="M190" s="9"/>
    </row>
    <row r="191" spans="1:13" ht="14.25" customHeight="1" x14ac:dyDescent="0.2">
      <c r="A191" s="22"/>
      <c r="B191" s="14"/>
      <c r="C191" s="78"/>
      <c r="D191" s="146" t="s">
        <v>906</v>
      </c>
      <c r="E191" s="146"/>
      <c r="F191" s="146"/>
      <c r="G191" s="146"/>
      <c r="H191" s="146"/>
      <c r="I191" s="17"/>
      <c r="J191" s="9"/>
      <c r="K191" s="9"/>
      <c r="L191" s="9"/>
      <c r="M191" s="9"/>
    </row>
    <row r="192" spans="1:13" ht="12.75" customHeight="1" x14ac:dyDescent="0.2">
      <c r="A192" s="22"/>
      <c r="B192" s="14"/>
      <c r="C192" s="98"/>
      <c r="D192" s="22"/>
      <c r="E192" s="22"/>
      <c r="F192" s="22"/>
      <c r="G192" s="22"/>
      <c r="H192" s="22"/>
      <c r="I192" s="22"/>
      <c r="J192" s="9"/>
      <c r="K192" s="9"/>
      <c r="L192" s="9"/>
      <c r="M192" s="9"/>
    </row>
    <row r="193" spans="1:13" ht="14.25" customHeight="1" x14ac:dyDescent="0.2">
      <c r="A193" s="22"/>
      <c r="B193" s="14"/>
      <c r="C193" s="94" t="s">
        <v>951</v>
      </c>
      <c r="D193" s="96" t="str">
        <f>IF(Source!AI12&lt;&gt;"", Source!AI12," ")</f>
        <v xml:space="preserve"> </v>
      </c>
      <c r="E193" s="97"/>
      <c r="F193" s="97"/>
      <c r="G193" s="97"/>
      <c r="H193" s="97"/>
      <c r="I193" s="99" t="str">
        <f>IF(Source!AH12&lt;&gt;"", Source!AH12," ")</f>
        <v xml:space="preserve"> </v>
      </c>
      <c r="J193" s="9"/>
      <c r="K193" s="9"/>
      <c r="L193" s="9"/>
      <c r="M193" s="9"/>
    </row>
    <row r="194" spans="1:13" ht="14.25" customHeight="1" x14ac:dyDescent="0.2">
      <c r="A194" s="22"/>
      <c r="B194" s="17"/>
      <c r="C194" s="17"/>
      <c r="D194" s="146" t="s">
        <v>906</v>
      </c>
      <c r="E194" s="146"/>
      <c r="F194" s="146"/>
      <c r="G194" s="146"/>
      <c r="H194" s="146"/>
      <c r="I194" s="17"/>
      <c r="J194" s="9"/>
      <c r="K194" s="9"/>
      <c r="L194" s="9"/>
      <c r="M194" s="9"/>
    </row>
  </sheetData>
  <mergeCells count="158">
    <mergeCell ref="D185:G185"/>
    <mergeCell ref="D186:G186"/>
    <mergeCell ref="D191:H191"/>
    <mergeCell ref="D194:H194"/>
    <mergeCell ref="D179:I179"/>
    <mergeCell ref="D180:I180"/>
    <mergeCell ref="D181:I181"/>
    <mergeCell ref="D182:I182"/>
    <mergeCell ref="D183:I183"/>
    <mergeCell ref="D184:I184"/>
    <mergeCell ref="D173:I173"/>
    <mergeCell ref="D174:I174"/>
    <mergeCell ref="D175:I175"/>
    <mergeCell ref="D176:I176"/>
    <mergeCell ref="D177:I177"/>
    <mergeCell ref="D178:I178"/>
    <mergeCell ref="D167:I167"/>
    <mergeCell ref="D168:I168"/>
    <mergeCell ref="D169:I169"/>
    <mergeCell ref="D170:I170"/>
    <mergeCell ref="D171:I171"/>
    <mergeCell ref="D172:I172"/>
    <mergeCell ref="D161:I161"/>
    <mergeCell ref="D162:I162"/>
    <mergeCell ref="D163:I163"/>
    <mergeCell ref="D164:I164"/>
    <mergeCell ref="D165:I165"/>
    <mergeCell ref="D166:I166"/>
    <mergeCell ref="D154:I154"/>
    <mergeCell ref="D155:I155"/>
    <mergeCell ref="D156:I156"/>
    <mergeCell ref="D158:I158"/>
    <mergeCell ref="D159:I159"/>
    <mergeCell ref="D160:I160"/>
    <mergeCell ref="D148:I148"/>
    <mergeCell ref="D149:I149"/>
    <mergeCell ref="D150:I150"/>
    <mergeCell ref="D151:I151"/>
    <mergeCell ref="D152:I152"/>
    <mergeCell ref="D153:I153"/>
    <mergeCell ref="D142:I142"/>
    <mergeCell ref="D143:I143"/>
    <mergeCell ref="D144:I144"/>
    <mergeCell ref="D145:I145"/>
    <mergeCell ref="D146:I146"/>
    <mergeCell ref="D147:I147"/>
    <mergeCell ref="D136:I136"/>
    <mergeCell ref="D137:I137"/>
    <mergeCell ref="D138:I138"/>
    <mergeCell ref="D139:I139"/>
    <mergeCell ref="D140:I140"/>
    <mergeCell ref="D141:I141"/>
    <mergeCell ref="D129:I129"/>
    <mergeCell ref="D130:I130"/>
    <mergeCell ref="D131:I131"/>
    <mergeCell ref="D132:I132"/>
    <mergeCell ref="D134:I134"/>
    <mergeCell ref="D135:I135"/>
    <mergeCell ref="D122:I122"/>
    <mergeCell ref="D123:I123"/>
    <mergeCell ref="D124:I124"/>
    <mergeCell ref="D125:I125"/>
    <mergeCell ref="D126:I126"/>
    <mergeCell ref="D127:I127"/>
    <mergeCell ref="D116:I116"/>
    <mergeCell ref="D117:I117"/>
    <mergeCell ref="D118:I118"/>
    <mergeCell ref="D119:I119"/>
    <mergeCell ref="D120:I120"/>
    <mergeCell ref="D121:I121"/>
    <mergeCell ref="D110:I110"/>
    <mergeCell ref="D111:I111"/>
    <mergeCell ref="D112:I112"/>
    <mergeCell ref="D113:I113"/>
    <mergeCell ref="D114:I114"/>
    <mergeCell ref="D115:I115"/>
    <mergeCell ref="D103:I103"/>
    <mergeCell ref="D104:I104"/>
    <mergeCell ref="D105:I105"/>
    <mergeCell ref="D106:I106"/>
    <mergeCell ref="D107:I107"/>
    <mergeCell ref="D109:I109"/>
    <mergeCell ref="D97:I97"/>
    <mergeCell ref="D98:I98"/>
    <mergeCell ref="D99:I99"/>
    <mergeCell ref="D100:I100"/>
    <mergeCell ref="D101:I101"/>
    <mergeCell ref="D102:I102"/>
    <mergeCell ref="D91:I91"/>
    <mergeCell ref="D92:I92"/>
    <mergeCell ref="D93:I93"/>
    <mergeCell ref="D94:I94"/>
    <mergeCell ref="D95:I95"/>
    <mergeCell ref="D96:I96"/>
    <mergeCell ref="D85:I85"/>
    <mergeCell ref="J85:K85"/>
    <mergeCell ref="L85:M85"/>
    <mergeCell ref="D87:I87"/>
    <mergeCell ref="D89:I89"/>
    <mergeCell ref="D90:I90"/>
    <mergeCell ref="D66:I66"/>
    <mergeCell ref="J66:K66"/>
    <mergeCell ref="L66:M66"/>
    <mergeCell ref="D75:I75"/>
    <mergeCell ref="J75:K75"/>
    <mergeCell ref="L75:M75"/>
    <mergeCell ref="B33:B36"/>
    <mergeCell ref="A39:M39"/>
    <mergeCell ref="D48:I48"/>
    <mergeCell ref="J48:K48"/>
    <mergeCell ref="L48:M48"/>
    <mergeCell ref="D57:I57"/>
    <mergeCell ref="J57:K57"/>
    <mergeCell ref="L57:M5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selection sqref="A1:D1"/>
    </sheetView>
  </sheetViews>
  <sheetFormatPr defaultRowHeight="12.75" x14ac:dyDescent="0.2"/>
  <cols>
    <col min="1" max="1" width="5.7109375" customWidth="1"/>
    <col min="2" max="2" width="22.7109375" customWidth="1"/>
    <col min="10" max="11" width="11.140625" customWidth="1"/>
  </cols>
  <sheetData>
    <row r="1" spans="1:12" ht="14.25" x14ac:dyDescent="0.2">
      <c r="A1" s="182" t="str">
        <f>Source!B1</f>
        <v>Smeta.RU  (495) 974-1589</v>
      </c>
      <c r="B1" s="182"/>
      <c r="C1" s="182"/>
      <c r="D1" s="182"/>
      <c r="E1" s="35"/>
      <c r="F1" s="35"/>
      <c r="G1" s="35"/>
      <c r="H1" s="183" t="s">
        <v>953</v>
      </c>
      <c r="I1" s="183"/>
      <c r="J1" s="183"/>
      <c r="K1" s="183"/>
      <c r="L1" s="183"/>
    </row>
    <row r="2" spans="1:12" ht="14.25" x14ac:dyDescent="0.2">
      <c r="A2" s="35"/>
      <c r="B2" s="35"/>
      <c r="C2" s="35"/>
      <c r="D2" s="35"/>
      <c r="E2" s="35"/>
      <c r="F2" s="35"/>
      <c r="G2" s="35"/>
      <c r="H2" s="183" t="s">
        <v>921</v>
      </c>
      <c r="I2" s="183"/>
      <c r="J2" s="183"/>
      <c r="K2" s="183"/>
      <c r="L2" s="183"/>
    </row>
    <row r="3" spans="1:12" ht="14.25" x14ac:dyDescent="0.2">
      <c r="A3" s="35"/>
      <c r="B3" s="35"/>
      <c r="C3" s="35"/>
      <c r="D3" s="35"/>
      <c r="E3" s="35"/>
      <c r="F3" s="35"/>
      <c r="G3" s="35"/>
      <c r="H3" s="183" t="s">
        <v>922</v>
      </c>
      <c r="I3" s="183"/>
      <c r="J3" s="183"/>
      <c r="K3" s="183"/>
      <c r="L3" s="183"/>
    </row>
    <row r="4" spans="1:12" ht="14.25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180" t="s">
        <v>954</v>
      </c>
      <c r="L4" s="181"/>
    </row>
    <row r="5" spans="1:12" ht="14.25" x14ac:dyDescent="0.2">
      <c r="A5" s="35"/>
      <c r="B5" s="35"/>
      <c r="C5" s="35"/>
      <c r="D5" s="35"/>
      <c r="E5" s="35"/>
      <c r="F5" s="35"/>
      <c r="G5" s="35"/>
      <c r="H5" s="35"/>
      <c r="I5" s="179" t="s">
        <v>924</v>
      </c>
      <c r="J5" s="179"/>
      <c r="K5" s="180">
        <v>322001</v>
      </c>
      <c r="L5" s="181"/>
    </row>
    <row r="6" spans="1:12" ht="14.25" x14ac:dyDescent="0.2">
      <c r="A6" s="179" t="s">
        <v>955</v>
      </c>
      <c r="B6" s="179"/>
      <c r="C6" s="184"/>
      <c r="D6" s="184"/>
      <c r="E6" s="184"/>
      <c r="F6" s="184"/>
      <c r="G6" s="184"/>
      <c r="H6" s="184"/>
      <c r="I6" s="184"/>
      <c r="J6" s="40" t="s">
        <v>926</v>
      </c>
      <c r="K6" s="180"/>
      <c r="L6" s="181"/>
    </row>
    <row r="7" spans="1:12" ht="14.25" x14ac:dyDescent="0.2">
      <c r="A7" s="35"/>
      <c r="B7" s="35"/>
      <c r="C7" s="187" t="s">
        <v>927</v>
      </c>
      <c r="D7" s="187"/>
      <c r="E7" s="187"/>
      <c r="F7" s="187"/>
      <c r="G7" s="187"/>
      <c r="H7" s="187"/>
      <c r="I7" s="187"/>
      <c r="J7" s="35"/>
      <c r="K7" s="100"/>
      <c r="L7" s="101"/>
    </row>
    <row r="8" spans="1:12" ht="14.25" x14ac:dyDescent="0.2">
      <c r="A8" s="179" t="s">
        <v>956</v>
      </c>
      <c r="B8" s="179"/>
      <c r="C8" s="184"/>
      <c r="D8" s="184"/>
      <c r="E8" s="184"/>
      <c r="F8" s="184"/>
      <c r="G8" s="184"/>
      <c r="H8" s="184"/>
      <c r="I8" s="102"/>
      <c r="J8" s="40" t="s">
        <v>926</v>
      </c>
      <c r="K8" s="185"/>
      <c r="L8" s="186"/>
    </row>
    <row r="9" spans="1:12" ht="14.25" x14ac:dyDescent="0.2">
      <c r="A9" s="35"/>
      <c r="B9" s="35"/>
      <c r="C9" s="187" t="s">
        <v>927</v>
      </c>
      <c r="D9" s="187"/>
      <c r="E9" s="187"/>
      <c r="F9" s="187"/>
      <c r="G9" s="187"/>
      <c r="H9" s="187"/>
      <c r="I9" s="187"/>
      <c r="J9" s="35"/>
      <c r="K9" s="100"/>
      <c r="L9" s="101"/>
    </row>
    <row r="10" spans="1:12" ht="14.25" x14ac:dyDescent="0.2">
      <c r="A10" s="179" t="s">
        <v>957</v>
      </c>
      <c r="B10" s="179"/>
      <c r="C10" s="184"/>
      <c r="D10" s="184"/>
      <c r="E10" s="184"/>
      <c r="F10" s="184"/>
      <c r="G10" s="184"/>
      <c r="H10" s="184"/>
      <c r="I10" s="184"/>
      <c r="J10" s="40" t="s">
        <v>926</v>
      </c>
      <c r="K10" s="185"/>
      <c r="L10" s="186"/>
    </row>
    <row r="11" spans="1:12" ht="14.25" x14ac:dyDescent="0.2">
      <c r="A11" s="35"/>
      <c r="B11" s="35"/>
      <c r="C11" s="187" t="s">
        <v>927</v>
      </c>
      <c r="D11" s="187"/>
      <c r="E11" s="187"/>
      <c r="F11" s="187"/>
      <c r="G11" s="187"/>
      <c r="H11" s="187"/>
      <c r="I11" s="187"/>
      <c r="J11" s="35"/>
      <c r="K11" s="100"/>
      <c r="L11" s="101"/>
    </row>
    <row r="12" spans="1:12" ht="14.25" x14ac:dyDescent="0.2">
      <c r="A12" s="179" t="s">
        <v>958</v>
      </c>
      <c r="B12" s="179"/>
      <c r="C12" s="184"/>
      <c r="D12" s="184"/>
      <c r="E12" s="184"/>
      <c r="F12" s="184"/>
      <c r="G12" s="184"/>
      <c r="H12" s="184"/>
      <c r="I12" s="184"/>
      <c r="J12" s="40" t="s">
        <v>926</v>
      </c>
      <c r="K12" s="185"/>
      <c r="L12" s="186"/>
    </row>
    <row r="13" spans="1:12" ht="14.25" x14ac:dyDescent="0.2">
      <c r="A13" s="35"/>
      <c r="B13" s="35"/>
      <c r="C13" s="187" t="s">
        <v>931</v>
      </c>
      <c r="D13" s="187"/>
      <c r="E13" s="187"/>
      <c r="F13" s="187"/>
      <c r="G13" s="187"/>
      <c r="H13" s="179" t="s">
        <v>959</v>
      </c>
      <c r="I13" s="179"/>
      <c r="J13" s="188"/>
      <c r="K13" s="180"/>
      <c r="L13" s="181"/>
    </row>
    <row r="14" spans="1:12" ht="14.25" x14ac:dyDescent="0.2">
      <c r="A14" s="35"/>
      <c r="B14" s="35"/>
      <c r="C14" s="35"/>
      <c r="D14" s="35"/>
      <c r="E14" s="179" t="s">
        <v>960</v>
      </c>
      <c r="F14" s="179"/>
      <c r="G14" s="179"/>
      <c r="H14" s="179"/>
      <c r="I14" s="189" t="s">
        <v>936</v>
      </c>
      <c r="J14" s="190"/>
      <c r="K14" s="180"/>
      <c r="L14" s="181"/>
    </row>
    <row r="15" spans="1:12" ht="14.25" x14ac:dyDescent="0.2">
      <c r="A15" s="35"/>
      <c r="B15" s="35"/>
      <c r="C15" s="35"/>
      <c r="D15" s="35"/>
      <c r="E15" s="35"/>
      <c r="F15" s="35"/>
      <c r="G15" s="35"/>
      <c r="H15" s="35"/>
      <c r="I15" s="192" t="s">
        <v>937</v>
      </c>
      <c r="J15" s="193"/>
      <c r="K15" s="194"/>
      <c r="L15" s="195"/>
    </row>
    <row r="16" spans="1:12" ht="14.25" x14ac:dyDescent="0.2">
      <c r="A16" s="35"/>
      <c r="B16" s="35"/>
      <c r="C16" s="35"/>
      <c r="D16" s="35"/>
      <c r="E16" s="35"/>
      <c r="F16" s="35"/>
      <c r="G16" s="35"/>
      <c r="H16" s="35"/>
      <c r="I16" s="190" t="s">
        <v>938</v>
      </c>
      <c r="J16" s="190"/>
      <c r="K16" s="196"/>
      <c r="L16" s="197"/>
    </row>
    <row r="17" spans="1:12" ht="14.25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14.2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ht="14.25" x14ac:dyDescent="0.2">
      <c r="A19" s="35"/>
      <c r="B19" s="35"/>
      <c r="C19" s="198" t="s">
        <v>939</v>
      </c>
      <c r="D19" s="199"/>
      <c r="E19" s="198" t="s">
        <v>940</v>
      </c>
      <c r="F19" s="202"/>
      <c r="G19" s="35"/>
      <c r="H19" s="35"/>
      <c r="I19" s="198" t="s">
        <v>941</v>
      </c>
      <c r="J19" s="199"/>
      <c r="K19" s="199"/>
      <c r="L19" s="202"/>
    </row>
    <row r="20" spans="1:12" ht="14.25" x14ac:dyDescent="0.2">
      <c r="A20" s="35"/>
      <c r="B20" s="35"/>
      <c r="C20" s="200"/>
      <c r="D20" s="201"/>
      <c r="E20" s="200"/>
      <c r="F20" s="203"/>
      <c r="G20" s="35"/>
      <c r="H20" s="35"/>
      <c r="I20" s="204" t="s">
        <v>942</v>
      </c>
      <c r="J20" s="205"/>
      <c r="K20" s="204" t="s">
        <v>943</v>
      </c>
      <c r="L20" s="206"/>
    </row>
    <row r="21" spans="1:12" ht="14.25" x14ac:dyDescent="0.2">
      <c r="A21" s="35"/>
      <c r="B21" s="35"/>
      <c r="C21" s="207"/>
      <c r="D21" s="208"/>
      <c r="E21" s="209"/>
      <c r="F21" s="210"/>
      <c r="G21" s="103"/>
      <c r="H21" s="103"/>
      <c r="I21" s="209"/>
      <c r="J21" s="211"/>
      <c r="K21" s="209"/>
      <c r="L21" s="210"/>
    </row>
    <row r="22" spans="1:12" ht="14.25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ht="14.25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18" x14ac:dyDescent="0.25">
      <c r="A24" s="191" t="s">
        <v>961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</row>
    <row r="25" spans="1:12" ht="18" x14ac:dyDescent="0.25">
      <c r="A25" s="191" t="s">
        <v>962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</row>
    <row r="26" spans="1:12" ht="14.25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14.25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14.25" x14ac:dyDescent="0.2">
      <c r="A28" s="212" t="s">
        <v>813</v>
      </c>
      <c r="B28" s="212" t="s">
        <v>963</v>
      </c>
      <c r="C28" s="214"/>
      <c r="D28" s="214"/>
      <c r="E28" s="214"/>
      <c r="F28" s="212" t="s">
        <v>923</v>
      </c>
      <c r="G28" s="212" t="s">
        <v>964</v>
      </c>
      <c r="H28" s="214"/>
      <c r="I28" s="214"/>
      <c r="J28" s="214"/>
      <c r="K28" s="214"/>
      <c r="L28" s="216"/>
    </row>
    <row r="29" spans="1:12" x14ac:dyDescent="0.2">
      <c r="A29" s="213"/>
      <c r="B29" s="213"/>
      <c r="C29" s="215"/>
      <c r="D29" s="215"/>
      <c r="E29" s="215"/>
      <c r="F29" s="213"/>
      <c r="G29" s="212" t="s">
        <v>965</v>
      </c>
      <c r="H29" s="214"/>
      <c r="I29" s="212" t="s">
        <v>966</v>
      </c>
      <c r="J29" s="214"/>
      <c r="K29" s="212" t="s">
        <v>967</v>
      </c>
      <c r="L29" s="216"/>
    </row>
    <row r="30" spans="1:12" x14ac:dyDescent="0.2">
      <c r="A30" s="213"/>
      <c r="B30" s="213"/>
      <c r="C30" s="215"/>
      <c r="D30" s="215"/>
      <c r="E30" s="215"/>
      <c r="F30" s="213"/>
      <c r="G30" s="213"/>
      <c r="H30" s="215"/>
      <c r="I30" s="213"/>
      <c r="J30" s="215"/>
      <c r="K30" s="213"/>
      <c r="L30" s="217"/>
    </row>
    <row r="31" spans="1:12" x14ac:dyDescent="0.2">
      <c r="A31" s="213"/>
      <c r="B31" s="213"/>
      <c r="C31" s="215"/>
      <c r="D31" s="215"/>
      <c r="E31" s="215"/>
      <c r="F31" s="213"/>
      <c r="G31" s="213"/>
      <c r="H31" s="215"/>
      <c r="I31" s="213"/>
      <c r="J31" s="215"/>
      <c r="K31" s="213"/>
      <c r="L31" s="217"/>
    </row>
    <row r="32" spans="1:12" x14ac:dyDescent="0.2">
      <c r="A32" s="213"/>
      <c r="B32" s="213"/>
      <c r="C32" s="215"/>
      <c r="D32" s="215"/>
      <c r="E32" s="215"/>
      <c r="F32" s="213"/>
      <c r="G32" s="213"/>
      <c r="H32" s="215"/>
      <c r="I32" s="213"/>
      <c r="J32" s="215"/>
      <c r="K32" s="213"/>
      <c r="L32" s="217"/>
    </row>
    <row r="33" spans="1:12" ht="14.25" x14ac:dyDescent="0.2">
      <c r="A33" s="100">
        <v>1</v>
      </c>
      <c r="B33" s="180">
        <v>2</v>
      </c>
      <c r="C33" s="221"/>
      <c r="D33" s="221"/>
      <c r="E33" s="221"/>
      <c r="F33" s="100">
        <v>3</v>
      </c>
      <c r="G33" s="180">
        <v>4</v>
      </c>
      <c r="H33" s="221"/>
      <c r="I33" s="180">
        <v>5</v>
      </c>
      <c r="J33" s="221"/>
      <c r="K33" s="180">
        <v>6</v>
      </c>
      <c r="L33" s="181"/>
    </row>
    <row r="34" spans="1:12" ht="14.25" x14ac:dyDescent="0.2">
      <c r="A34" s="104"/>
      <c r="B34" s="222" t="s">
        <v>968</v>
      </c>
      <c r="C34" s="223"/>
      <c r="D34" s="223"/>
      <c r="E34" s="223"/>
      <c r="F34" s="105"/>
      <c r="G34" s="224"/>
      <c r="H34" s="225"/>
      <c r="I34" s="224"/>
      <c r="J34" s="225"/>
      <c r="K34" s="224"/>
      <c r="L34" s="226"/>
    </row>
    <row r="35" spans="1:12" ht="14.25" x14ac:dyDescent="0.2">
      <c r="A35" s="106"/>
      <c r="B35" s="227" t="s">
        <v>969</v>
      </c>
      <c r="C35" s="228"/>
      <c r="D35" s="228"/>
      <c r="E35" s="228"/>
      <c r="F35" s="228"/>
      <c r="G35" s="228"/>
      <c r="H35" s="228"/>
      <c r="I35" s="228"/>
      <c r="J35" s="228"/>
      <c r="K35" s="223"/>
      <c r="L35" s="229"/>
    </row>
    <row r="36" spans="1:12" ht="14.25" x14ac:dyDescent="0.2">
      <c r="A36" s="190" t="s">
        <v>970</v>
      </c>
      <c r="B36" s="190"/>
      <c r="C36" s="190"/>
      <c r="D36" s="190"/>
      <c r="E36" s="190"/>
      <c r="F36" s="190"/>
      <c r="G36" s="190"/>
      <c r="H36" s="190"/>
      <c r="I36" s="190"/>
      <c r="J36" s="230"/>
      <c r="K36" s="231"/>
      <c r="L36" s="230"/>
    </row>
    <row r="37" spans="1:12" ht="14.25" x14ac:dyDescent="0.2">
      <c r="A37" s="218" t="s">
        <v>971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32"/>
      <c r="L37" s="233"/>
    </row>
    <row r="38" spans="1:12" ht="14.25" x14ac:dyDescent="0.2">
      <c r="A38" s="218" t="s">
        <v>972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9"/>
      <c r="L38" s="220"/>
    </row>
    <row r="39" spans="1:12" ht="14.25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2" spans="1:12" ht="14.25" x14ac:dyDescent="0.2">
      <c r="A42" s="234" t="s">
        <v>956</v>
      </c>
      <c r="B42" s="234"/>
      <c r="C42" s="235"/>
      <c r="D42" s="235"/>
      <c r="E42" s="235"/>
      <c r="F42" s="35"/>
      <c r="G42" s="235"/>
      <c r="H42" s="235"/>
      <c r="I42" s="35"/>
      <c r="J42" s="235"/>
      <c r="K42" s="235"/>
      <c r="L42" s="235"/>
    </row>
    <row r="43" spans="1:12" ht="14.25" x14ac:dyDescent="0.2">
      <c r="A43" s="35"/>
      <c r="B43" s="35"/>
      <c r="C43" s="236" t="s">
        <v>973</v>
      </c>
      <c r="D43" s="236"/>
      <c r="E43" s="236"/>
      <c r="F43" s="35"/>
      <c r="G43" s="236" t="s">
        <v>974</v>
      </c>
      <c r="H43" s="236"/>
      <c r="I43" s="35"/>
      <c r="J43" s="236" t="s">
        <v>975</v>
      </c>
      <c r="K43" s="236"/>
      <c r="L43" s="236"/>
    </row>
    <row r="44" spans="1:12" ht="14.25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ht="14.25" x14ac:dyDescent="0.2">
      <c r="A45" s="40" t="s">
        <v>976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4.25" x14ac:dyDescent="0.2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ht="14.25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ht="14.25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ht="14.25" x14ac:dyDescent="0.2">
      <c r="A49" s="234" t="s">
        <v>957</v>
      </c>
      <c r="B49" s="234"/>
      <c r="C49" s="235"/>
      <c r="D49" s="235"/>
      <c r="E49" s="235"/>
      <c r="F49" s="35"/>
      <c r="G49" s="235"/>
      <c r="H49" s="235"/>
      <c r="I49" s="35"/>
      <c r="J49" s="235"/>
      <c r="K49" s="235"/>
      <c r="L49" s="235"/>
    </row>
    <row r="50" spans="1:12" ht="14.25" x14ac:dyDescent="0.2">
      <c r="A50" s="35"/>
      <c r="B50" s="35"/>
      <c r="C50" s="236" t="s">
        <v>973</v>
      </c>
      <c r="D50" s="236"/>
      <c r="E50" s="236"/>
      <c r="F50" s="35"/>
      <c r="G50" s="236" t="s">
        <v>974</v>
      </c>
      <c r="H50" s="236"/>
      <c r="I50" s="35"/>
      <c r="J50" s="236" t="s">
        <v>975</v>
      </c>
      <c r="K50" s="236"/>
      <c r="L50" s="236"/>
    </row>
    <row r="51" spans="1:12" ht="14.25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ht="14.25" x14ac:dyDescent="0.2">
      <c r="A52" s="40" t="s">
        <v>976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</sheetData>
  <mergeCells count="79">
    <mergeCell ref="A49:B49"/>
    <mergeCell ref="C49:E49"/>
    <mergeCell ref="G49:H49"/>
    <mergeCell ref="J49:L49"/>
    <mergeCell ref="C50:E50"/>
    <mergeCell ref="G50:H50"/>
    <mergeCell ref="J50:L50"/>
    <mergeCell ref="A42:B42"/>
    <mergeCell ref="C42:E42"/>
    <mergeCell ref="G42:H42"/>
    <mergeCell ref="J42:L42"/>
    <mergeCell ref="C43:E43"/>
    <mergeCell ref="G43:H43"/>
    <mergeCell ref="J43:L43"/>
    <mergeCell ref="A38:J38"/>
    <mergeCell ref="K38:L38"/>
    <mergeCell ref="B33:E33"/>
    <mergeCell ref="G33:H33"/>
    <mergeCell ref="I33:J33"/>
    <mergeCell ref="K33:L33"/>
    <mergeCell ref="B34:E34"/>
    <mergeCell ref="G34:H34"/>
    <mergeCell ref="I34:J34"/>
    <mergeCell ref="K34:L34"/>
    <mergeCell ref="B35:L35"/>
    <mergeCell ref="A36:J36"/>
    <mergeCell ref="K36:L36"/>
    <mergeCell ref="A37:J37"/>
    <mergeCell ref="K37:L37"/>
    <mergeCell ref="A28:A32"/>
    <mergeCell ref="B28:E32"/>
    <mergeCell ref="F28:F32"/>
    <mergeCell ref="G28:L28"/>
    <mergeCell ref="G29:H32"/>
    <mergeCell ref="I29:J32"/>
    <mergeCell ref="K29:L32"/>
    <mergeCell ref="A25:L25"/>
    <mergeCell ref="I15:J15"/>
    <mergeCell ref="K15:L15"/>
    <mergeCell ref="I16:J16"/>
    <mergeCell ref="K16:L16"/>
    <mergeCell ref="C19:D20"/>
    <mergeCell ref="E19:F20"/>
    <mergeCell ref="I19:L19"/>
    <mergeCell ref="I20:J20"/>
    <mergeCell ref="K20:L20"/>
    <mergeCell ref="C21:D21"/>
    <mergeCell ref="E21:F21"/>
    <mergeCell ref="I21:J21"/>
    <mergeCell ref="K21:L21"/>
    <mergeCell ref="A24:L24"/>
    <mergeCell ref="C13:G13"/>
    <mergeCell ref="H13:J13"/>
    <mergeCell ref="K13:L13"/>
    <mergeCell ref="E14:H14"/>
    <mergeCell ref="I14:J14"/>
    <mergeCell ref="K14:L14"/>
    <mergeCell ref="A12:B12"/>
    <mergeCell ref="C12:I12"/>
    <mergeCell ref="K12:L12"/>
    <mergeCell ref="A6:B6"/>
    <mergeCell ref="C6:I6"/>
    <mergeCell ref="K6:L6"/>
    <mergeCell ref="C7:I7"/>
    <mergeCell ref="A8:B8"/>
    <mergeCell ref="C8:H8"/>
    <mergeCell ref="K8:L8"/>
    <mergeCell ref="C9:I9"/>
    <mergeCell ref="A10:B10"/>
    <mergeCell ref="C10:I10"/>
    <mergeCell ref="K10:L10"/>
    <mergeCell ref="C11:I11"/>
    <mergeCell ref="I5:J5"/>
    <mergeCell ref="K5:L5"/>
    <mergeCell ref="A1:D1"/>
    <mergeCell ref="H1:L1"/>
    <mergeCell ref="H2:L2"/>
    <mergeCell ref="H3:L3"/>
    <mergeCell ref="K4:L4"/>
  </mergeCells>
  <pageMargins left="0.4" right="0.2" top="0.2" bottom="0.4" header="0.2" footer="0.2"/>
  <pageSetup paperSize="9" scale="80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08"/>
  <sheetViews>
    <sheetView workbookViewId="0">
      <selection activeCell="A404" sqref="A404:AX40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402</v>
      </c>
      <c r="C12" s="1">
        <v>0</v>
      </c>
      <c r="D12" s="1">
        <f>ROW(A343)</f>
        <v>343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786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B343</f>
        <v>402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Титульный ТП - Администрация, Котеджный поселок, н.п. Сараи- ВЛ-10 кВ+ РЛК (ФСНБ-2022) 4 кв.24г. Россети+СВ-КП (ФСНБ-2022) (ФСНБ-2022)_(Копия)_(Копия)_(Копия)_(Копия) (ФСНБ-2022) (ФСНБ-2022)</v>
      </c>
      <c r="G18" s="2" t="str">
        <f t="shared" si="0"/>
        <v>8. ВЛ- 0,4 кВ № 2 от ТП -2558 (оп. 6-7) _ Россети_ И16</v>
      </c>
      <c r="H18" s="2"/>
      <c r="I18" s="2"/>
      <c r="J18" s="2"/>
      <c r="K18" s="2"/>
      <c r="L18" s="2"/>
      <c r="M18" s="2"/>
      <c r="N18" s="2"/>
      <c r="O18" s="2">
        <f t="shared" ref="O18:AT18" si="1">O343</f>
        <v>173969.25</v>
      </c>
      <c r="P18" s="2">
        <f t="shared" si="1"/>
        <v>128318.85</v>
      </c>
      <c r="Q18" s="2">
        <f t="shared" si="1"/>
        <v>16486</v>
      </c>
      <c r="R18" s="2">
        <f t="shared" si="1"/>
        <v>6876.95</v>
      </c>
      <c r="S18" s="2">
        <f t="shared" si="1"/>
        <v>22287.45</v>
      </c>
      <c r="T18" s="2">
        <f t="shared" si="1"/>
        <v>0</v>
      </c>
      <c r="U18" s="2">
        <f t="shared" si="1"/>
        <v>35.312080000000002</v>
      </c>
      <c r="V18" s="2">
        <f t="shared" si="1"/>
        <v>9.4240000000000013</v>
      </c>
      <c r="W18" s="2">
        <f t="shared" si="1"/>
        <v>0</v>
      </c>
      <c r="X18" s="2">
        <f t="shared" si="1"/>
        <v>28962.49</v>
      </c>
      <c r="Y18" s="2">
        <f t="shared" si="1"/>
        <v>16547.68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223290.25</v>
      </c>
      <c r="AS18" s="2">
        <f t="shared" si="1"/>
        <v>202431.49</v>
      </c>
      <c r="AT18" s="2">
        <f t="shared" si="1"/>
        <v>13731.73</v>
      </c>
      <c r="AU18" s="2">
        <f t="shared" ref="AU18:BZ18" si="2">AU343</f>
        <v>7127.03</v>
      </c>
      <c r="AV18" s="2">
        <f t="shared" si="2"/>
        <v>128318.85</v>
      </c>
      <c r="AW18" s="2">
        <f t="shared" si="2"/>
        <v>128318.85</v>
      </c>
      <c r="AX18" s="2">
        <f t="shared" si="2"/>
        <v>0</v>
      </c>
      <c r="AY18" s="2">
        <f t="shared" si="2"/>
        <v>128318.85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3810.83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CA343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DG343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EM343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FS343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ROW(A273)</f>
        <v>273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Переустройство ВЛ-0,4 кВ № 2 от ТП-2558 (оп. 6-7)</v>
      </c>
      <c r="H22" s="2"/>
      <c r="I22" s="2"/>
      <c r="J22" s="2"/>
      <c r="K22" s="2"/>
      <c r="L22" s="2"/>
      <c r="M22" s="2"/>
      <c r="N22" s="2"/>
      <c r="O22" s="2">
        <f t="shared" ref="O22:AT22" si="8">O273</f>
        <v>170575.42</v>
      </c>
      <c r="P22" s="2">
        <f t="shared" si="8"/>
        <v>128318.85</v>
      </c>
      <c r="Q22" s="2">
        <f t="shared" si="8"/>
        <v>16486</v>
      </c>
      <c r="R22" s="2">
        <f t="shared" si="8"/>
        <v>6876.95</v>
      </c>
      <c r="S22" s="2">
        <f t="shared" si="8"/>
        <v>18893.62</v>
      </c>
      <c r="T22" s="2">
        <f t="shared" si="8"/>
        <v>0</v>
      </c>
      <c r="U22" s="2">
        <f t="shared" si="8"/>
        <v>31.378</v>
      </c>
      <c r="V22" s="2">
        <f t="shared" si="8"/>
        <v>9.4240000000000013</v>
      </c>
      <c r="W22" s="2">
        <f t="shared" si="8"/>
        <v>0</v>
      </c>
      <c r="X22" s="2">
        <f t="shared" si="8"/>
        <v>26451.06</v>
      </c>
      <c r="Y22" s="2">
        <f t="shared" si="8"/>
        <v>15325.91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216163.22</v>
      </c>
      <c r="AS22" s="2">
        <f t="shared" si="8"/>
        <v>202431.49</v>
      </c>
      <c r="AT22" s="2">
        <f t="shared" si="8"/>
        <v>13731.73</v>
      </c>
      <c r="AU22" s="2">
        <f t="shared" ref="AU22:BZ22" si="9">AU273</f>
        <v>0</v>
      </c>
      <c r="AV22" s="2">
        <f t="shared" si="9"/>
        <v>128318.85</v>
      </c>
      <c r="AW22" s="2">
        <f t="shared" si="9"/>
        <v>128318.85</v>
      </c>
      <c r="AX22" s="2">
        <f t="shared" si="9"/>
        <v>0</v>
      </c>
      <c r="AY22" s="2">
        <f t="shared" si="9"/>
        <v>128318.85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3810.83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ROW(A60)</f>
        <v>60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O60</f>
        <v>9997.81</v>
      </c>
      <c r="P26" s="2">
        <f t="shared" si="15"/>
        <v>0</v>
      </c>
      <c r="Q26" s="2">
        <f t="shared" si="15"/>
        <v>3797.2</v>
      </c>
      <c r="R26" s="2">
        <f t="shared" si="15"/>
        <v>1761.34</v>
      </c>
      <c r="S26" s="2">
        <f t="shared" si="15"/>
        <v>4439.2700000000004</v>
      </c>
      <c r="T26" s="2">
        <f t="shared" si="15"/>
        <v>0</v>
      </c>
      <c r="U26" s="2">
        <f t="shared" si="15"/>
        <v>7.3259999999999996</v>
      </c>
      <c r="V26" s="2">
        <f t="shared" si="15"/>
        <v>2.4160000000000004</v>
      </c>
      <c r="W26" s="2">
        <f t="shared" si="15"/>
        <v>0</v>
      </c>
      <c r="X26" s="2">
        <f t="shared" si="15"/>
        <v>6386.63</v>
      </c>
      <c r="Y26" s="2">
        <f t="shared" si="15"/>
        <v>3720.36</v>
      </c>
      <c r="Z26" s="2">
        <f t="shared" si="15"/>
        <v>0</v>
      </c>
      <c r="AA26" s="2">
        <f t="shared" si="15"/>
        <v>0</v>
      </c>
      <c r="AB26" s="2">
        <f t="shared" si="15"/>
        <v>9997.81</v>
      </c>
      <c r="AC26" s="2">
        <f t="shared" si="15"/>
        <v>0</v>
      </c>
      <c r="AD26" s="2">
        <f t="shared" si="15"/>
        <v>3797.2</v>
      </c>
      <c r="AE26" s="2">
        <f t="shared" si="15"/>
        <v>1761.34</v>
      </c>
      <c r="AF26" s="2">
        <f t="shared" si="15"/>
        <v>4439.2700000000004</v>
      </c>
      <c r="AG26" s="2">
        <f t="shared" si="15"/>
        <v>0</v>
      </c>
      <c r="AH26" s="2">
        <f t="shared" si="15"/>
        <v>7.3259999999999996</v>
      </c>
      <c r="AI26" s="2">
        <f t="shared" si="15"/>
        <v>2.4160000000000004</v>
      </c>
      <c r="AJ26" s="2">
        <f t="shared" si="15"/>
        <v>0</v>
      </c>
      <c r="AK26" s="2">
        <f t="shared" si="15"/>
        <v>6386.63</v>
      </c>
      <c r="AL26" s="2">
        <f t="shared" si="15"/>
        <v>3720.36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21899</v>
      </c>
      <c r="AS26" s="2">
        <f t="shared" si="15"/>
        <v>21899</v>
      </c>
      <c r="AT26" s="2">
        <f t="shared" si="15"/>
        <v>0</v>
      </c>
      <c r="AU26" s="2">
        <f t="shared" ref="AU26:BZ26" si="16">AU60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1794.2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CA60</f>
        <v>21899</v>
      </c>
      <c r="CB26" s="2">
        <f t="shared" si="17"/>
        <v>21899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1794.2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18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 t="shared" ref="O28:O43" si="21">ROUND(CP28,2)</f>
        <v>2964.1</v>
      </c>
      <c r="P28">
        <f>SUMIF(SmtRes!AQ1:'SmtRes'!AQ4,"=1",SmtRes!DF1:'SmtRes'!DF4)</f>
        <v>0</v>
      </c>
      <c r="Q28">
        <f>SUMIF(SmtRes!AQ1:'SmtRes'!AQ4,"=1",SmtRes!DG1:'SmtRes'!DG4)</f>
        <v>140.19</v>
      </c>
      <c r="R28">
        <f>SUMIF(SmtRes!AQ1:'SmtRes'!AQ4,"=1",SmtRes!DH1:'SmtRes'!DH4)</f>
        <v>140.28</v>
      </c>
      <c r="S28">
        <f>SUMIF(SmtRes!AQ1:'SmtRes'!AQ4,"=1",SmtRes!DI1:'SmtRes'!DI4)</f>
        <v>2683.63</v>
      </c>
      <c r="T28">
        <f t="shared" ref="T28:T55" si="22">ROUND(CU28*I28,2)</f>
        <v>0</v>
      </c>
      <c r="U28">
        <f>SUMIF(SmtRes!AQ1:'SmtRes'!AQ4,"=1",SmtRes!CV1:'SmtRes'!CV4)</f>
        <v>4.3259999999999996</v>
      </c>
      <c r="V28">
        <f>SUMIF(SmtRes!AQ1:'SmtRes'!AQ4,"=1",SmtRes!CW1:'SmtRes'!CW4)</f>
        <v>0.216</v>
      </c>
      <c r="W28">
        <f t="shared" ref="W28:W55" si="23">ROUND(CX28*I28,2)</f>
        <v>0</v>
      </c>
      <c r="X28">
        <f t="shared" ref="X28:X55" si="24">ROUND(CY28,2)</f>
        <v>2908.63</v>
      </c>
      <c r="Y28">
        <f t="shared" ref="Y28:Y55" si="25">ROUND(CZ28,2)</f>
        <v>1694.35</v>
      </c>
      <c r="AA28">
        <v>48343908</v>
      </c>
      <c r="AB28">
        <f t="shared" ref="AB28:AB55" si="26">ROUND((AC28+AD28+AF28),6)</f>
        <v>2823.8289</v>
      </c>
      <c r="AC28">
        <f>ROUND((0),6)</f>
        <v>0</v>
      </c>
      <c r="AD28">
        <f>ROUND((((SUM(SmtRes!BR1:'SmtRes'!BR4))-(SUM(SmtRes!BS1:'SmtRes'!BS4)))+AE28),6)</f>
        <v>140.19479999999999</v>
      </c>
      <c r="AE28">
        <f>ROUND((SUM(SmtRes!BS1:'SmtRes'!BS4)),6)</f>
        <v>140.27688000000001</v>
      </c>
      <c r="AF28">
        <f>ROUND((SUM(SmtRes!BT1:'SmtRes'!BT4)),6)</f>
        <v>2683.6341000000002</v>
      </c>
      <c r="AG28">
        <f t="shared" ref="AG28:AG55" si="27">ROUND((AP28),6)</f>
        <v>0</v>
      </c>
      <c r="AH28">
        <f>(SUM(SmtRes!BU1:'SmtRes'!BU4))</f>
        <v>4.3259999999999996</v>
      </c>
      <c r="AI28">
        <f>(SUM(SmtRes!BV1:'SmtRes'!BV4))</f>
        <v>0.216</v>
      </c>
      <c r="AJ28">
        <f t="shared" ref="AJ28:AJ55" si="28">(AS28)</f>
        <v>0</v>
      </c>
      <c r="AK28">
        <v>4940.1763000000001</v>
      </c>
      <c r="AL28">
        <v>0</v>
      </c>
      <c r="AM28">
        <v>233.65799999999999</v>
      </c>
      <c r="AN28">
        <v>233.79479999999998</v>
      </c>
      <c r="AO28">
        <v>4472.7235000000001</v>
      </c>
      <c r="AP28">
        <v>0</v>
      </c>
      <c r="AQ28">
        <v>7.21</v>
      </c>
      <c r="AR28">
        <v>0.36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33001</v>
      </c>
      <c r="BN28">
        <v>33926398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23</v>
      </c>
      <c r="CO28">
        <v>0</v>
      </c>
      <c r="CP28">
        <f t="shared" ref="CP28:CP43" si="29">(P28+Q28+S28+R28)</f>
        <v>2964.1000000000004</v>
      </c>
      <c r="CQ28">
        <f>SUMIF(SmtRes!AQ1:'SmtRes'!AQ4,"=1",SmtRes!AA1:'SmtRes'!AA4)</f>
        <v>0</v>
      </c>
      <c r="CR28">
        <f>SUMIF(SmtRes!AQ1:'SmtRes'!AQ4,"=1",SmtRes!AB1:'SmtRes'!AB4)</f>
        <v>649.04999999999995</v>
      </c>
      <c r="CS28">
        <f>SUMIF(SmtRes!AQ1:'SmtRes'!AQ4,"=1",SmtRes!AC1:'SmtRes'!AC4)</f>
        <v>649.42999999999995</v>
      </c>
      <c r="CT28">
        <f>SUMIF(SmtRes!AQ1:'SmtRes'!AQ4,"=1",SmtRes!AD1:'SmtRes'!AD4)</f>
        <v>620.35</v>
      </c>
      <c r="CU28">
        <f t="shared" ref="CU28:CU43" si="30">AG28</f>
        <v>0</v>
      </c>
      <c r="CV28">
        <f>SUMIF(SmtRes!AQ1:'SmtRes'!AQ4,"=1",SmtRes!BU1:'SmtRes'!BU4)</f>
        <v>4.3259999999999996</v>
      </c>
      <c r="CW28">
        <f>SUMIF(SmtRes!AQ1:'SmtRes'!AQ4,"=1",SmtRes!BV1:'SmtRes'!BV4)</f>
        <v>0.216</v>
      </c>
      <c r="CX28">
        <f t="shared" ref="CX28:CX43" si="31">AJ28</f>
        <v>0</v>
      </c>
      <c r="CY28">
        <f t="shared" ref="CY28:CY43" si="32">(((S28+R28)*AT28)/100)</f>
        <v>2908.6273000000006</v>
      </c>
      <c r="CZ28">
        <f t="shared" ref="CZ28:CZ43" si="33">(((S28+R28)*AU28)/100)</f>
        <v>1694.346</v>
      </c>
      <c r="DB28">
        <v>1</v>
      </c>
      <c r="DC28" t="s">
        <v>3</v>
      </c>
      <c r="DD28" t="s">
        <v>24</v>
      </c>
      <c r="DE28" t="s">
        <v>25</v>
      </c>
      <c r="DF28" t="s">
        <v>25</v>
      </c>
      <c r="DG28" t="s">
        <v>25</v>
      </c>
      <c r="DH28" t="s">
        <v>3</v>
      </c>
      <c r="DI28" t="s">
        <v>25</v>
      </c>
      <c r="DJ28" t="s">
        <v>25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46827587</v>
      </c>
      <c r="EF28">
        <v>2</v>
      </c>
      <c r="EG28" t="s">
        <v>26</v>
      </c>
      <c r="EH28">
        <v>27</v>
      </c>
      <c r="EI28" t="s">
        <v>27</v>
      </c>
      <c r="EJ28">
        <v>1</v>
      </c>
      <c r="EK28">
        <v>33001</v>
      </c>
      <c r="EL28" t="s">
        <v>27</v>
      </c>
      <c r="EM28" t="s">
        <v>28</v>
      </c>
      <c r="EO28" t="s">
        <v>29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7.21</v>
      </c>
      <c r="EX28">
        <v>0.36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-2138984517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8" si="34">ROUND(IF(AND(BH28=3,BI28=3,FS28&lt;&gt;0),P28,0),2)</f>
        <v>0</v>
      </c>
      <c r="GM28">
        <f t="shared" ref="GM28:GM55" si="35">ROUND(O28+X28+Y28,2)+GX28</f>
        <v>7567.08</v>
      </c>
      <c r="GN28">
        <f t="shared" ref="GN28:GN58" si="36">IF(OR(BI28=0,BI28=1),GM28-GX28,0)</f>
        <v>7567.08</v>
      </c>
      <c r="GO28">
        <f t="shared" ref="GO28:GO58" si="37">IF(BI28=2,GM28-GX28,0)</f>
        <v>0</v>
      </c>
      <c r="GP28">
        <f t="shared" ref="GP28:GP58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5" si="39">ROUND((GT28),6)</f>
        <v>0</v>
      </c>
      <c r="GW28">
        <v>1</v>
      </c>
      <c r="GX28">
        <f t="shared" ref="GX28:GX55" si="40">ROUND(HC28*I28,2)</f>
        <v>0</v>
      </c>
      <c r="HA28">
        <v>0</v>
      </c>
      <c r="HB28">
        <v>0</v>
      </c>
      <c r="HC28">
        <f t="shared" ref="HC28:HC43" si="41"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4</v>
      </c>
      <c r="E29" t="s">
        <v>32</v>
      </c>
      <c r="F29" t="s">
        <v>33</v>
      </c>
      <c r="G29" t="s">
        <v>34</v>
      </c>
      <c r="H29" t="s">
        <v>35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48343908</v>
      </c>
      <c r="AB29">
        <f t="shared" si="26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7"/>
        <v>0</v>
      </c>
      <c r="AH29">
        <f>(EW29)</f>
        <v>0</v>
      </c>
      <c r="AI29">
        <f>(EX29)</f>
        <v>0</v>
      </c>
      <c r="AJ29">
        <f t="shared" si="28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</v>
      </c>
      <c r="CO29">
        <v>0</v>
      </c>
      <c r="CP29">
        <f t="shared" si="29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30"/>
        <v>0</v>
      </c>
      <c r="CV29">
        <f>AH29</f>
        <v>0</v>
      </c>
      <c r="CW29">
        <f>AI29</f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35</v>
      </c>
      <c r="DW29" t="s">
        <v>35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46827587</v>
      </c>
      <c r="EF29">
        <v>2</v>
      </c>
      <c r="EG29" t="s">
        <v>26</v>
      </c>
      <c r="EH29">
        <v>27</v>
      </c>
      <c r="EI29" t="s">
        <v>27</v>
      </c>
      <c r="EJ29">
        <v>1</v>
      </c>
      <c r="EK29">
        <v>33001</v>
      </c>
      <c r="EL29" t="s">
        <v>27</v>
      </c>
      <c r="EM29" t="s">
        <v>28</v>
      </c>
      <c r="EO29" t="s">
        <v>29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1511376573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0</v>
      </c>
      <c r="GN29">
        <f t="shared" si="36"/>
        <v>0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24</v>
      </c>
      <c r="HN29" t="s">
        <v>30</v>
      </c>
      <c r="HO29" t="s">
        <v>31</v>
      </c>
      <c r="HP29" t="s">
        <v>27</v>
      </c>
      <c r="HQ29" t="s">
        <v>27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36</v>
      </c>
      <c r="F30" t="s">
        <v>37</v>
      </c>
      <c r="G30" t="s">
        <v>38</v>
      </c>
      <c r="H30" t="s">
        <v>21</v>
      </c>
      <c r="I30">
        <v>0</v>
      </c>
      <c r="J30">
        <v>0</v>
      </c>
      <c r="K30">
        <v>0</v>
      </c>
      <c r="O30">
        <f t="shared" si="21"/>
        <v>0</v>
      </c>
      <c r="P30">
        <f>SUMIF(SmtRes!AQ5:'SmtRes'!AQ8,"=1",SmtRes!DF5:'SmtRes'!DF8)</f>
        <v>0</v>
      </c>
      <c r="Q30">
        <f>SUMIF(SmtRes!AQ5:'SmtRes'!AQ8,"=1",SmtRes!DG5:'SmtRes'!DG8)</f>
        <v>0</v>
      </c>
      <c r="R30">
        <f>SUMIF(SmtRes!AQ5:'SmtRes'!AQ8,"=1",SmtRes!DH5:'SmtRes'!DH8)</f>
        <v>0</v>
      </c>
      <c r="S30">
        <f>SUMIF(SmtRes!AQ5:'SmtRes'!AQ8,"=1",SmtRes!DI5:'SmtRes'!DI8)</f>
        <v>0</v>
      </c>
      <c r="T30">
        <f t="shared" si="22"/>
        <v>0</v>
      </c>
      <c r="U30">
        <f>SUMIF(SmtRes!AQ5:'SmtRes'!AQ8,"=1",SmtRes!CV5:'SmtRes'!CV8)</f>
        <v>0</v>
      </c>
      <c r="V30">
        <f>SUMIF(SmtRes!AQ5:'SmtRes'!AQ8,"=1",SmtRes!CW5:'SmtRes'!CW8)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48343908</v>
      </c>
      <c r="AB30">
        <f t="shared" si="26"/>
        <v>6254.4970000000003</v>
      </c>
      <c r="AC30">
        <f>ROUND((0),6)</f>
        <v>0</v>
      </c>
      <c r="AD30">
        <f>ROUND((((SUM(SmtRes!BR5:'SmtRes'!BR8))-(SUM(SmtRes!BS5:'SmtRes'!BS8)))+AE30),6)</f>
        <v>311.54399999999998</v>
      </c>
      <c r="AE30">
        <f>ROUND((SUM(SmtRes!BS5:'SmtRes'!BS8)),6)</f>
        <v>311.72640000000001</v>
      </c>
      <c r="AF30">
        <f>ROUND((SUM(SmtRes!BT5:'SmtRes'!BT8)),6)</f>
        <v>5942.9530000000004</v>
      </c>
      <c r="AG30">
        <f t="shared" si="27"/>
        <v>0</v>
      </c>
      <c r="AH30">
        <f>(SUM(SmtRes!BU5:'SmtRes'!BU8))</f>
        <v>9.58</v>
      </c>
      <c r="AI30">
        <f>(SUM(SmtRes!BV5:'SmtRes'!BV8))</f>
        <v>0.48</v>
      </c>
      <c r="AJ30">
        <f t="shared" si="28"/>
        <v>0</v>
      </c>
      <c r="AK30">
        <v>6566.2233999999999</v>
      </c>
      <c r="AL30">
        <v>0</v>
      </c>
      <c r="AM30">
        <v>311.54399999999998</v>
      </c>
      <c r="AN30">
        <v>311.72639999999996</v>
      </c>
      <c r="AO30">
        <v>5942.9530000000004</v>
      </c>
      <c r="AP30">
        <v>0</v>
      </c>
      <c r="AQ30">
        <v>9.58</v>
      </c>
      <c r="AR30">
        <v>0.48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33001</v>
      </c>
      <c r="BN30">
        <v>33926398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0</v>
      </c>
      <c r="CQ30">
        <f>SUMIF(SmtRes!AQ5:'SmtRes'!AQ8,"=1",SmtRes!AA5:'SmtRes'!AA8)</f>
        <v>0</v>
      </c>
      <c r="CR30">
        <f>SUMIF(SmtRes!AQ5:'SmtRes'!AQ8,"=1",SmtRes!AB5:'SmtRes'!AB8)</f>
        <v>649.04999999999995</v>
      </c>
      <c r="CS30">
        <f>SUMIF(SmtRes!AQ5:'SmtRes'!AQ8,"=1",SmtRes!AC5:'SmtRes'!AC8)</f>
        <v>649.42999999999995</v>
      </c>
      <c r="CT30">
        <f>SUMIF(SmtRes!AQ5:'SmtRes'!AQ8,"=1",SmtRes!AD5:'SmtRes'!AD8)</f>
        <v>620.35</v>
      </c>
      <c r="CU30">
        <f t="shared" si="30"/>
        <v>0</v>
      </c>
      <c r="CV30">
        <f>SUMIF(SmtRes!AQ5:'SmtRes'!AQ8,"=1",SmtRes!BU5:'SmtRes'!BU8)</f>
        <v>9.58</v>
      </c>
      <c r="CW30">
        <f>SUMIF(SmtRes!AQ5:'SmtRes'!AQ8,"=1",SmtRes!BV5:'SmtRes'!BV8)</f>
        <v>0.48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46827587</v>
      </c>
      <c r="EF30">
        <v>2</v>
      </c>
      <c r="EG30" t="s">
        <v>26</v>
      </c>
      <c r="EH30">
        <v>27</v>
      </c>
      <c r="EI30" t="s">
        <v>27</v>
      </c>
      <c r="EJ30">
        <v>1</v>
      </c>
      <c r="EK30">
        <v>33001</v>
      </c>
      <c r="EL30" t="s">
        <v>27</v>
      </c>
      <c r="EM30" t="s">
        <v>28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9.58</v>
      </c>
      <c r="EX30">
        <v>0.48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1703957623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0</v>
      </c>
      <c r="GN30">
        <f t="shared" si="36"/>
        <v>0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27</v>
      </c>
      <c r="HQ30" t="s">
        <v>27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8</v>
      </c>
      <c r="E31" t="s">
        <v>40</v>
      </c>
      <c r="F31" t="s">
        <v>33</v>
      </c>
      <c r="G31" t="s">
        <v>34</v>
      </c>
      <c r="H31" t="s">
        <v>35</v>
      </c>
      <c r="I31">
        <f>I30*J31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48343908</v>
      </c>
      <c r="AB31">
        <f t="shared" si="26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7"/>
        <v>0</v>
      </c>
      <c r="AH31">
        <f>(EW31)</f>
        <v>0</v>
      </c>
      <c r="AI31">
        <f>(EX31)</f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30"/>
        <v>0</v>
      </c>
      <c r="CV31">
        <f>AH31</f>
        <v>0</v>
      </c>
      <c r="CW31">
        <f>AI31</f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35</v>
      </c>
      <c r="DW31" t="s">
        <v>35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46827587</v>
      </c>
      <c r="EF31">
        <v>2</v>
      </c>
      <c r="EG31" t="s">
        <v>26</v>
      </c>
      <c r="EH31">
        <v>27</v>
      </c>
      <c r="EI31" t="s">
        <v>27</v>
      </c>
      <c r="EJ31">
        <v>1</v>
      </c>
      <c r="EK31">
        <v>33001</v>
      </c>
      <c r="EL31" t="s">
        <v>27</v>
      </c>
      <c r="EM31" t="s">
        <v>28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1511376573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0</v>
      </c>
      <c r="GN31">
        <f t="shared" si="36"/>
        <v>0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27</v>
      </c>
      <c r="HQ31" t="s">
        <v>27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ROW(SmtRes!A12)</f>
        <v>12</v>
      </c>
      <c r="D32">
        <f>ROW(EtalonRes!A12)</f>
        <v>12</v>
      </c>
      <c r="E32" t="s">
        <v>41</v>
      </c>
      <c r="F32" t="s">
        <v>42</v>
      </c>
      <c r="G32" t="s">
        <v>43</v>
      </c>
      <c r="H32" t="s">
        <v>44</v>
      </c>
      <c r="I32">
        <f>ROUND(2*0,7)</f>
        <v>0</v>
      </c>
      <c r="J32">
        <v>0</v>
      </c>
      <c r="K32">
        <f>ROUND(2*0,7)</f>
        <v>0</v>
      </c>
      <c r="O32">
        <f t="shared" si="21"/>
        <v>0</v>
      </c>
      <c r="P32">
        <f>SUMIF(SmtRes!AQ9:'SmtRes'!AQ12,"=1",SmtRes!DF9:'SmtRes'!DF12)</f>
        <v>0</v>
      </c>
      <c r="Q32">
        <f>SUMIF(SmtRes!AQ9:'SmtRes'!AQ12,"=1",SmtRes!DG9:'SmtRes'!DG12)</f>
        <v>0</v>
      </c>
      <c r="R32">
        <f>SUMIF(SmtRes!AQ9:'SmtRes'!AQ12,"=1",SmtRes!DH9:'SmtRes'!DH12)</f>
        <v>0</v>
      </c>
      <c r="S32">
        <f>SUMIF(SmtRes!AQ9:'SmtRes'!AQ12,"=1",SmtRes!DI9:'SmtRes'!DI12)</f>
        <v>0</v>
      </c>
      <c r="T32">
        <f t="shared" si="22"/>
        <v>0</v>
      </c>
      <c r="U32">
        <f>SUMIF(SmtRes!AQ9:'SmtRes'!AQ12,"=1",SmtRes!CV9:'SmtRes'!CV12)</f>
        <v>0</v>
      </c>
      <c r="V32">
        <f>SUMIF(SmtRes!AQ9:'SmtRes'!AQ12,"=1",SmtRes!CW9:'SmtRes'!CW12)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48343908</v>
      </c>
      <c r="AB32">
        <f t="shared" si="26"/>
        <v>880.4393</v>
      </c>
      <c r="AC32">
        <f>ROUND((0),6)</f>
        <v>0</v>
      </c>
      <c r="AD32">
        <f>ROUND((((SUM(SmtRes!BR9:'SmtRes'!BR12))-(SUM(SmtRes!BS9:'SmtRes'!BS12)))+AE32),6)</f>
        <v>160.29849999999999</v>
      </c>
      <c r="AE32">
        <f>ROUND((SUM(SmtRes!BS9:'SmtRes'!BS12)),6)</f>
        <v>266.2663</v>
      </c>
      <c r="AF32">
        <f>ROUND((SUM(SmtRes!BT9:'SmtRes'!BT12)),6)</f>
        <v>720.14080000000001</v>
      </c>
      <c r="AG32">
        <f t="shared" si="27"/>
        <v>0</v>
      </c>
      <c r="AH32">
        <f>(SUM(SmtRes!BU9:'SmtRes'!BU12))</f>
        <v>1.27</v>
      </c>
      <c r="AI32">
        <f>(SUM(SmtRes!BV9:'SmtRes'!BV12))</f>
        <v>0.41</v>
      </c>
      <c r="AJ32">
        <f t="shared" si="28"/>
        <v>0</v>
      </c>
      <c r="AK32">
        <v>1146.7056</v>
      </c>
      <c r="AL32">
        <v>0</v>
      </c>
      <c r="AM32">
        <v>160.29849999999999</v>
      </c>
      <c r="AN32">
        <v>266.26629999999994</v>
      </c>
      <c r="AO32">
        <v>720.14080000000001</v>
      </c>
      <c r="AP32">
        <v>0</v>
      </c>
      <c r="AQ32">
        <v>1.27</v>
      </c>
      <c r="AR32">
        <v>0.41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33002</v>
      </c>
      <c r="BN32">
        <v>33926398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0</v>
      </c>
      <c r="CQ32">
        <f>SUMIF(SmtRes!AQ9:'SmtRes'!AQ12,"=1",SmtRes!AA9:'SmtRes'!AA12)</f>
        <v>0</v>
      </c>
      <c r="CR32">
        <f>SUMIF(SmtRes!AQ9:'SmtRes'!AQ12,"=1",SmtRes!AB9:'SmtRes'!AB12)</f>
        <v>1151.81</v>
      </c>
      <c r="CS32">
        <f>SUMIF(SmtRes!AQ9:'SmtRes'!AQ12,"=1",SmtRes!AC9:'SmtRes'!AC12)</f>
        <v>1298.8599999999999</v>
      </c>
      <c r="CT32">
        <f>SUMIF(SmtRes!AQ9:'SmtRes'!AQ12,"=1",SmtRes!AD9:'SmtRes'!AD12)</f>
        <v>567.04</v>
      </c>
      <c r="CU32">
        <f t="shared" si="30"/>
        <v>0</v>
      </c>
      <c r="CV32">
        <f>SUMIF(SmtRes!AQ9:'SmtRes'!AQ12,"=1",SmtRes!BU9:'SmtRes'!BU12)</f>
        <v>1.27</v>
      </c>
      <c r="CW32">
        <f>SUMIF(SmtRes!AQ9:'SmtRes'!AQ12,"=1",SmtRes!BV9:'SmtRes'!BV12)</f>
        <v>0.41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44</v>
      </c>
      <c r="DW32" t="s">
        <v>44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46827895</v>
      </c>
      <c r="EF32">
        <v>2</v>
      </c>
      <c r="EG32" t="s">
        <v>26</v>
      </c>
      <c r="EH32">
        <v>27</v>
      </c>
      <c r="EI32" t="s">
        <v>27</v>
      </c>
      <c r="EJ32">
        <v>1</v>
      </c>
      <c r="EK32">
        <v>33002</v>
      </c>
      <c r="EL32" t="s">
        <v>27</v>
      </c>
      <c r="EM32" t="s">
        <v>28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1.27</v>
      </c>
      <c r="EX32">
        <v>0.41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-2087322017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0</v>
      </c>
      <c r="GN32">
        <f t="shared" si="36"/>
        <v>0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ROW(SmtRes!A16)</f>
        <v>16</v>
      </c>
      <c r="D33">
        <f>ROW(EtalonRes!A16)</f>
        <v>16</v>
      </c>
      <c r="E33" t="s">
        <v>46</v>
      </c>
      <c r="F33" t="s">
        <v>47</v>
      </c>
      <c r="G33" t="s">
        <v>48</v>
      </c>
      <c r="H33" t="s">
        <v>44</v>
      </c>
      <c r="I33">
        <f>ROUND(2*0,7)</f>
        <v>0</v>
      </c>
      <c r="J33">
        <v>0</v>
      </c>
      <c r="K33">
        <f>ROUND(2*0,7)</f>
        <v>0</v>
      </c>
      <c r="O33">
        <f t="shared" si="21"/>
        <v>0</v>
      </c>
      <c r="P33">
        <f>SUMIF(SmtRes!AQ13:'SmtRes'!AQ16,"=1",SmtRes!DF13:'SmtRes'!DF16)</f>
        <v>0</v>
      </c>
      <c r="Q33">
        <f>SUMIF(SmtRes!AQ13:'SmtRes'!AQ16,"=1",SmtRes!DG13:'SmtRes'!DG16)</f>
        <v>0</v>
      </c>
      <c r="R33">
        <f>SUMIF(SmtRes!AQ13:'SmtRes'!AQ16,"=1",SmtRes!DH13:'SmtRes'!DH16)</f>
        <v>0</v>
      </c>
      <c r="S33">
        <f>SUMIF(SmtRes!AQ13:'SmtRes'!AQ16,"=1",SmtRes!DI13:'SmtRes'!DI16)</f>
        <v>0</v>
      </c>
      <c r="T33">
        <f t="shared" si="22"/>
        <v>0</v>
      </c>
      <c r="U33">
        <f>SUMIF(SmtRes!AQ13:'SmtRes'!AQ16,"=1",SmtRes!CV13:'SmtRes'!CV16)</f>
        <v>0</v>
      </c>
      <c r="V33">
        <f>SUMIF(SmtRes!AQ13:'SmtRes'!AQ16,"=1",SmtRes!CW13:'SmtRes'!CW16)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48343908</v>
      </c>
      <c r="AB33">
        <f t="shared" si="26"/>
        <v>114.36409999999999</v>
      </c>
      <c r="AC33">
        <f>ROUND((0),6)</f>
        <v>0</v>
      </c>
      <c r="AD33">
        <f>ROUND((((SUM(SmtRes!BR13:'SmtRes'!BR16))-(SUM(SmtRes!BS13:'SmtRes'!BS16)))+AE33),6)</f>
        <v>30.761600000000001</v>
      </c>
      <c r="AE33">
        <f>ROUND((SUM(SmtRes!BS13:'SmtRes'!BS16)),6)</f>
        <v>51.9544</v>
      </c>
      <c r="AF33">
        <f>ROUND((SUM(SmtRes!BT13:'SmtRes'!BT16)),6)</f>
        <v>83.602500000000006</v>
      </c>
      <c r="AG33">
        <f t="shared" si="27"/>
        <v>0</v>
      </c>
      <c r="AH33">
        <f>(SUM(SmtRes!BU13:'SmtRes'!BU16))</f>
        <v>0.15</v>
      </c>
      <c r="AI33">
        <f>(SUM(SmtRes!BV13:'SmtRes'!BV16))</f>
        <v>0.08</v>
      </c>
      <c r="AJ33">
        <f t="shared" si="28"/>
        <v>0</v>
      </c>
      <c r="AK33">
        <v>166.31850000000003</v>
      </c>
      <c r="AL33">
        <v>0</v>
      </c>
      <c r="AM33">
        <v>30.761600000000005</v>
      </c>
      <c r="AN33">
        <v>51.954400000000007</v>
      </c>
      <c r="AO33">
        <v>83.602500000000006</v>
      </c>
      <c r="AP33">
        <v>0</v>
      </c>
      <c r="AQ33">
        <v>0.15</v>
      </c>
      <c r="AR33">
        <v>0.08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49</v>
      </c>
      <c r="BM33">
        <v>33002</v>
      </c>
      <c r="BN33">
        <v>33926398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>SUMIF(SmtRes!AQ13:'SmtRes'!AQ16,"=1",SmtRes!AA13:'SmtRes'!AA16)</f>
        <v>0</v>
      </c>
      <c r="CR33">
        <f>SUMIF(SmtRes!AQ13:'SmtRes'!AQ16,"=1",SmtRes!AB13:'SmtRes'!AB16)</f>
        <v>1151.81</v>
      </c>
      <c r="CS33">
        <f>SUMIF(SmtRes!AQ13:'SmtRes'!AQ16,"=1",SmtRes!AC13:'SmtRes'!AC16)</f>
        <v>1298.8599999999999</v>
      </c>
      <c r="CT33">
        <f>SUMIF(SmtRes!AQ13:'SmtRes'!AQ16,"=1",SmtRes!AD13:'SmtRes'!AD16)</f>
        <v>557.35</v>
      </c>
      <c r="CU33">
        <f t="shared" si="30"/>
        <v>0</v>
      </c>
      <c r="CV33">
        <f>SUMIF(SmtRes!AQ13:'SmtRes'!AQ16,"=1",SmtRes!BU13:'SmtRes'!BU16)</f>
        <v>0.15</v>
      </c>
      <c r="CW33">
        <f>SUMIF(SmtRes!AQ13:'SmtRes'!AQ16,"=1",SmtRes!BV13:'SmtRes'!BV16)</f>
        <v>0.08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44</v>
      </c>
      <c r="DW33" t="s">
        <v>44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46827895</v>
      </c>
      <c r="EF33">
        <v>2</v>
      </c>
      <c r="EG33" t="s">
        <v>26</v>
      </c>
      <c r="EH33">
        <v>27</v>
      </c>
      <c r="EI33" t="s">
        <v>27</v>
      </c>
      <c r="EJ33">
        <v>1</v>
      </c>
      <c r="EK33">
        <v>33002</v>
      </c>
      <c r="EL33" t="s">
        <v>27</v>
      </c>
      <c r="EM33" t="s">
        <v>28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0.15</v>
      </c>
      <c r="EX33">
        <v>0.08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184970936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ROW(SmtRes!A29)</f>
        <v>29</v>
      </c>
      <c r="D34">
        <f>ROW(EtalonRes!A29)</f>
        <v>29</v>
      </c>
      <c r="E34" t="s">
        <v>50</v>
      </c>
      <c r="F34" t="s">
        <v>51</v>
      </c>
      <c r="G34" t="s">
        <v>52</v>
      </c>
      <c r="H34" t="s">
        <v>53</v>
      </c>
      <c r="I34">
        <v>0</v>
      </c>
      <c r="J34">
        <v>0</v>
      </c>
      <c r="K34">
        <v>0</v>
      </c>
      <c r="O34">
        <f t="shared" si="21"/>
        <v>0</v>
      </c>
      <c r="P34">
        <f>SUMIF(SmtRes!AQ17:'SmtRes'!AQ29,"=1",SmtRes!DF17:'SmtRes'!DF29)</f>
        <v>0</v>
      </c>
      <c r="Q34">
        <f>SUMIF(SmtRes!AQ17:'SmtRes'!AQ29,"=1",SmtRes!DG17:'SmtRes'!DG29)</f>
        <v>0</v>
      </c>
      <c r="R34">
        <f>SUMIF(SmtRes!AQ17:'SmtRes'!AQ29,"=1",SmtRes!DH17:'SmtRes'!DH29)</f>
        <v>0</v>
      </c>
      <c r="S34">
        <f>SUMIF(SmtRes!AQ17:'SmtRes'!AQ29,"=1",SmtRes!DI17:'SmtRes'!DI29)</f>
        <v>0</v>
      </c>
      <c r="T34">
        <f t="shared" si="22"/>
        <v>0</v>
      </c>
      <c r="U34">
        <f>SUMIF(SmtRes!AQ17:'SmtRes'!AQ29,"=1",SmtRes!CV17:'SmtRes'!CV29)</f>
        <v>0</v>
      </c>
      <c r="V34">
        <f>SUMIF(SmtRes!AQ17:'SmtRes'!AQ29,"=1",SmtRes!CW17:'SmtRes'!CW29)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48343908</v>
      </c>
      <c r="AB34">
        <f t="shared" si="26"/>
        <v>42087.837599999999</v>
      </c>
      <c r="AC34">
        <f>ROUND((0),6)</f>
        <v>0</v>
      </c>
      <c r="AD34">
        <f>ROUND((((SUM(SmtRes!BR17:'SmtRes'!BR29))-(SUM(SmtRes!BS17:'SmtRes'!BS29)))+AE34),6)</f>
        <v>5796.2671200000004</v>
      </c>
      <c r="AE34">
        <f>ROUND((SUM(SmtRes!BS17:'SmtRes'!BS29)),6)</f>
        <v>9798.9106200000006</v>
      </c>
      <c r="AF34">
        <f>ROUND((SUM(SmtRes!BT17:'SmtRes'!BT29)),6)</f>
        <v>36291.570480000002</v>
      </c>
      <c r="AG34">
        <f t="shared" si="27"/>
        <v>0</v>
      </c>
      <c r="AH34">
        <f>(SUM(SmtRes!BU17:'SmtRes'!BU29))</f>
        <v>57.072000000000003</v>
      </c>
      <c r="AI34">
        <f>(SUM(SmtRes!BV17:'SmtRes'!BV29))</f>
        <v>14.933999999999997</v>
      </c>
      <c r="AJ34">
        <f t="shared" si="28"/>
        <v>0</v>
      </c>
      <c r="AK34">
        <v>86477.913700000005</v>
      </c>
      <c r="AL34">
        <v>0</v>
      </c>
      <c r="AM34">
        <v>9660.4452000000001</v>
      </c>
      <c r="AN34">
        <v>16331.517699999997</v>
      </c>
      <c r="AO34">
        <v>60485.950800000006</v>
      </c>
      <c r="AP34">
        <v>0</v>
      </c>
      <c r="AQ34">
        <v>95.12</v>
      </c>
      <c r="AR34">
        <v>24.889999999999997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54</v>
      </c>
      <c r="BM34">
        <v>33001</v>
      </c>
      <c r="BN34">
        <v>33926398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23</v>
      </c>
      <c r="CO34">
        <v>0</v>
      </c>
      <c r="CP34">
        <f t="shared" si="29"/>
        <v>0</v>
      </c>
      <c r="CQ34">
        <f>SUMIF(SmtRes!AQ17:'SmtRes'!AQ29,"=1",SmtRes!AA17:'SmtRes'!AA29)</f>
        <v>0</v>
      </c>
      <c r="CR34">
        <f>SUMIF(SmtRes!AQ17:'SmtRes'!AQ29,"=1",SmtRes!AB17:'SmtRes'!AB29)</f>
        <v>2996.2999999999997</v>
      </c>
      <c r="CS34">
        <f>SUMIF(SmtRes!AQ17:'SmtRes'!AQ29,"=1",SmtRes!AC17:'SmtRes'!AC29)</f>
        <v>2820.66</v>
      </c>
      <c r="CT34">
        <f>SUMIF(SmtRes!AQ17:'SmtRes'!AQ29,"=1",SmtRes!AD17:'SmtRes'!AD29)</f>
        <v>2500.79</v>
      </c>
      <c r="CU34">
        <f t="shared" si="30"/>
        <v>0</v>
      </c>
      <c r="CV34">
        <f>SUMIF(SmtRes!AQ17:'SmtRes'!AQ29,"=1",SmtRes!BU17:'SmtRes'!BU29)</f>
        <v>57.072000000000003</v>
      </c>
      <c r="CW34">
        <f>SUMIF(SmtRes!AQ17:'SmtRes'!AQ29,"=1",SmtRes!BV17:'SmtRes'!BV29)</f>
        <v>14.933999999999997</v>
      </c>
      <c r="CX34">
        <f t="shared" si="31"/>
        <v>0</v>
      </c>
      <c r="CY34">
        <f t="shared" si="32"/>
        <v>0</v>
      </c>
      <c r="CZ34">
        <f t="shared" si="33"/>
        <v>0</v>
      </c>
      <c r="DB34">
        <v>2</v>
      </c>
      <c r="DC34" t="s">
        <v>3</v>
      </c>
      <c r="DD34" t="s">
        <v>24</v>
      </c>
      <c r="DE34" t="s">
        <v>25</v>
      </c>
      <c r="DF34" t="s">
        <v>25</v>
      </c>
      <c r="DG34" t="s">
        <v>25</v>
      </c>
      <c r="DH34" t="s">
        <v>3</v>
      </c>
      <c r="DI34" t="s">
        <v>25</v>
      </c>
      <c r="DJ34" t="s">
        <v>25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53</v>
      </c>
      <c r="DW34" t="s">
        <v>55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46827587</v>
      </c>
      <c r="EF34">
        <v>2</v>
      </c>
      <c r="EG34" t="s">
        <v>26</v>
      </c>
      <c r="EH34">
        <v>27</v>
      </c>
      <c r="EI34" t="s">
        <v>27</v>
      </c>
      <c r="EJ34">
        <v>1</v>
      </c>
      <c r="EK34">
        <v>33001</v>
      </c>
      <c r="EL34" t="s">
        <v>27</v>
      </c>
      <c r="EM34" t="s">
        <v>28</v>
      </c>
      <c r="EO34" t="s">
        <v>29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95.12</v>
      </c>
      <c r="EX34">
        <v>24.89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521562356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27</v>
      </c>
      <c r="E35" t="s">
        <v>56</v>
      </c>
      <c r="F35" t="s">
        <v>57</v>
      </c>
      <c r="G35" t="s">
        <v>58</v>
      </c>
      <c r="H35" t="s">
        <v>44</v>
      </c>
      <c r="I35">
        <f>I34*J35</f>
        <v>0</v>
      </c>
      <c r="J35">
        <v>0</v>
      </c>
      <c r="K35">
        <v>0</v>
      </c>
      <c r="O35">
        <f t="shared" si="21"/>
        <v>0</v>
      </c>
      <c r="P35">
        <f>ROUND(CQ35*I35,2)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48343908</v>
      </c>
      <c r="AB35">
        <f t="shared" si="26"/>
        <v>0</v>
      </c>
      <c r="AC35">
        <f>ROUND((ES35),6)</f>
        <v>0</v>
      </c>
      <c r="AD35">
        <f>ROUND((((ET35)-(EU35))+AE35),6)</f>
        <v>0</v>
      </c>
      <c r="AE35">
        <f t="shared" ref="AE35:AF37" si="42">ROUND((EU35),6)</f>
        <v>0</v>
      </c>
      <c r="AF35">
        <f t="shared" si="42"/>
        <v>0</v>
      </c>
      <c r="AG35">
        <f t="shared" si="27"/>
        <v>0</v>
      </c>
      <c r="AH35">
        <f t="shared" ref="AH35:AI37" si="43">(EW35)</f>
        <v>0</v>
      </c>
      <c r="AI35">
        <f t="shared" si="43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23</v>
      </c>
      <c r="CO35">
        <v>0</v>
      </c>
      <c r="CP35">
        <f t="shared" si="29"/>
        <v>0</v>
      </c>
      <c r="CQ35">
        <f>ROUND(AL35*BC35,2)</f>
        <v>0</v>
      </c>
      <c r="CR35">
        <f>ROUND(AM35*BB35,2)</f>
        <v>0</v>
      </c>
      <c r="CS35">
        <f>ROUND(AN35*BS35,2)</f>
        <v>0</v>
      </c>
      <c r="CT35">
        <f>ROUND(AO35*BA35,2)</f>
        <v>0</v>
      </c>
      <c r="CU35">
        <f t="shared" si="30"/>
        <v>0</v>
      </c>
      <c r="CV35">
        <f t="shared" ref="CV35:CW37" si="44">AH35</f>
        <v>0</v>
      </c>
      <c r="CW35">
        <f t="shared" si="44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44</v>
      </c>
      <c r="DW35" t="s">
        <v>44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46827587</v>
      </c>
      <c r="EF35">
        <v>2</v>
      </c>
      <c r="EG35" t="s">
        <v>26</v>
      </c>
      <c r="EH35">
        <v>27</v>
      </c>
      <c r="EI35" t="s">
        <v>27</v>
      </c>
      <c r="EJ35">
        <v>1</v>
      </c>
      <c r="EK35">
        <v>33001</v>
      </c>
      <c r="EL35" t="s">
        <v>27</v>
      </c>
      <c r="EM35" t="s">
        <v>28</v>
      </c>
      <c r="EO35" t="s">
        <v>29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864875641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0</v>
      </c>
      <c r="GN35">
        <f t="shared" si="36"/>
        <v>0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24</v>
      </c>
      <c r="HN35" t="s">
        <v>30</v>
      </c>
      <c r="HO35" t="s">
        <v>31</v>
      </c>
      <c r="HP35" t="s">
        <v>27</v>
      </c>
      <c r="HQ35" t="s">
        <v>27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28</v>
      </c>
      <c r="E36" t="s">
        <v>59</v>
      </c>
      <c r="F36" t="s">
        <v>60</v>
      </c>
      <c r="G36" t="s">
        <v>61</v>
      </c>
      <c r="H36" t="s">
        <v>44</v>
      </c>
      <c r="I36">
        <f>I34*J36</f>
        <v>0</v>
      </c>
      <c r="J36">
        <v>0</v>
      </c>
      <c r="K36">
        <v>0</v>
      </c>
      <c r="O36">
        <f t="shared" si="21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48343908</v>
      </c>
      <c r="AB36">
        <f t="shared" si="26"/>
        <v>0</v>
      </c>
      <c r="AC36">
        <f>ROUND((ES36),6)</f>
        <v>0</v>
      </c>
      <c r="AD36">
        <f>ROUND((((ET36)-(EU36))+AE36),6)</f>
        <v>0</v>
      </c>
      <c r="AE36">
        <f t="shared" si="42"/>
        <v>0</v>
      </c>
      <c r="AF36">
        <f t="shared" si="42"/>
        <v>0</v>
      </c>
      <c r="AG36">
        <f t="shared" si="27"/>
        <v>0</v>
      </c>
      <c r="AH36">
        <f t="shared" si="43"/>
        <v>0</v>
      </c>
      <c r="AI36">
        <f t="shared" si="43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23</v>
      </c>
      <c r="CO36">
        <v>0</v>
      </c>
      <c r="CP36">
        <f t="shared" si="29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 t="shared" si="44"/>
        <v>0</v>
      </c>
      <c r="CW36">
        <f t="shared" si="44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44</v>
      </c>
      <c r="DW36" t="s">
        <v>44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46827587</v>
      </c>
      <c r="EF36">
        <v>2</v>
      </c>
      <c r="EG36" t="s">
        <v>26</v>
      </c>
      <c r="EH36">
        <v>27</v>
      </c>
      <c r="EI36" t="s">
        <v>27</v>
      </c>
      <c r="EJ36">
        <v>1</v>
      </c>
      <c r="EK36">
        <v>33001</v>
      </c>
      <c r="EL36" t="s">
        <v>27</v>
      </c>
      <c r="EM36" t="s">
        <v>28</v>
      </c>
      <c r="EO36" t="s">
        <v>29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-1890832814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0</v>
      </c>
      <c r="GN36">
        <f t="shared" si="36"/>
        <v>0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24</v>
      </c>
      <c r="HN36" t="s">
        <v>30</v>
      </c>
      <c r="HO36" t="s">
        <v>31</v>
      </c>
      <c r="HP36" t="s">
        <v>27</v>
      </c>
      <c r="HQ36" t="s">
        <v>27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29</v>
      </c>
      <c r="E37" t="s">
        <v>62</v>
      </c>
      <c r="F37" t="s">
        <v>63</v>
      </c>
      <c r="G37" t="s">
        <v>64</v>
      </c>
      <c r="H37" t="s">
        <v>53</v>
      </c>
      <c r="I37">
        <f>I34*J37</f>
        <v>0</v>
      </c>
      <c r="J37">
        <v>0</v>
      </c>
      <c r="K37">
        <v>0</v>
      </c>
      <c r="O37">
        <f t="shared" si="21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48343908</v>
      </c>
      <c r="AB37">
        <f t="shared" si="26"/>
        <v>0</v>
      </c>
      <c r="AC37">
        <f>ROUND((ES37),6)</f>
        <v>0</v>
      </c>
      <c r="AD37">
        <f>ROUND((((ET37)-(EU37))+AE37),6)</f>
        <v>0</v>
      </c>
      <c r="AE37">
        <f t="shared" si="42"/>
        <v>0</v>
      </c>
      <c r="AF37">
        <f t="shared" si="42"/>
        <v>0</v>
      </c>
      <c r="AG37">
        <f t="shared" si="27"/>
        <v>0</v>
      </c>
      <c r="AH37">
        <f t="shared" si="43"/>
        <v>0</v>
      </c>
      <c r="AI37">
        <f t="shared" si="43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23</v>
      </c>
      <c r="CO37">
        <v>0</v>
      </c>
      <c r="CP37">
        <f t="shared" si="29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 t="shared" si="44"/>
        <v>0</v>
      </c>
      <c r="CW37">
        <f t="shared" si="44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53</v>
      </c>
      <c r="DW37" t="s">
        <v>55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46827587</v>
      </c>
      <c r="EF37">
        <v>2</v>
      </c>
      <c r="EG37" t="s">
        <v>26</v>
      </c>
      <c r="EH37">
        <v>27</v>
      </c>
      <c r="EI37" t="s">
        <v>27</v>
      </c>
      <c r="EJ37">
        <v>1</v>
      </c>
      <c r="EK37">
        <v>33001</v>
      </c>
      <c r="EL37" t="s">
        <v>27</v>
      </c>
      <c r="EM37" t="s">
        <v>28</v>
      </c>
      <c r="EO37" t="s">
        <v>29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164804165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24</v>
      </c>
      <c r="HN37" t="s">
        <v>30</v>
      </c>
      <c r="HO37" t="s">
        <v>31</v>
      </c>
      <c r="HP37" t="s">
        <v>27</v>
      </c>
      <c r="HQ37" t="s">
        <v>27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ROW(SmtRes!A33)</f>
        <v>33</v>
      </c>
      <c r="D38">
        <f>ROW(EtalonRes!A33)</f>
        <v>33</v>
      </c>
      <c r="E38" t="s">
        <v>65</v>
      </c>
      <c r="F38" t="s">
        <v>66</v>
      </c>
      <c r="G38" t="s">
        <v>67</v>
      </c>
      <c r="H38" t="s">
        <v>44</v>
      </c>
      <c r="I38">
        <v>2</v>
      </c>
      <c r="J38">
        <v>0</v>
      </c>
      <c r="K38">
        <v>2</v>
      </c>
      <c r="O38">
        <f t="shared" si="21"/>
        <v>4106.6499999999996</v>
      </c>
      <c r="P38">
        <f>SUMIF(SmtRes!AQ30:'SmtRes'!AQ33,"=1",SmtRes!DF30:'SmtRes'!DF33)</f>
        <v>0</v>
      </c>
      <c r="Q38">
        <f>SUMIF(SmtRes!AQ30:'SmtRes'!AQ33,"=1",SmtRes!DG30:'SmtRes'!DG33)</f>
        <v>2404.71</v>
      </c>
      <c r="R38">
        <f>SUMIF(SmtRes!AQ30:'SmtRes'!AQ33,"=1",SmtRes!DH30:'SmtRes'!DH33)</f>
        <v>708.75</v>
      </c>
      <c r="S38">
        <f>SUMIF(SmtRes!AQ30:'SmtRes'!AQ33,"=1",SmtRes!DI30:'SmtRes'!DI33)</f>
        <v>993.19</v>
      </c>
      <c r="T38">
        <f t="shared" si="22"/>
        <v>0</v>
      </c>
      <c r="U38">
        <f>SUMIF(SmtRes!AQ30:'SmtRes'!AQ33,"=1",SmtRes!CV30:'SmtRes'!CV33)</f>
        <v>1.62</v>
      </c>
      <c r="V38">
        <f>SUMIF(SmtRes!AQ30:'SmtRes'!AQ33,"=1",SmtRes!CW30:'SmtRes'!CW33)</f>
        <v>0.96</v>
      </c>
      <c r="W38">
        <f t="shared" si="23"/>
        <v>0</v>
      </c>
      <c r="X38">
        <f t="shared" si="24"/>
        <v>1753</v>
      </c>
      <c r="Y38">
        <f t="shared" si="25"/>
        <v>1021.16</v>
      </c>
      <c r="AA38">
        <v>48343908</v>
      </c>
      <c r="AB38">
        <f t="shared" si="26"/>
        <v>1441.6156000000001</v>
      </c>
      <c r="AC38">
        <f t="shared" ref="AC38:AC43" si="45">ROUND((0),6)</f>
        <v>0</v>
      </c>
      <c r="AD38">
        <f>ROUND((((SUM(SmtRes!BR30:'SmtRes'!BR33))-(SUM(SmtRes!BS30:'SmtRes'!BS33)))+AE38),6)</f>
        <v>945.02080000000001</v>
      </c>
      <c r="AE38">
        <f>ROUND((SUM(SmtRes!BS30:'SmtRes'!BS33)),6)</f>
        <v>354.37560000000002</v>
      </c>
      <c r="AF38">
        <f>ROUND((SUM(SmtRes!BT30:'SmtRes'!BT33)),6)</f>
        <v>496.59480000000002</v>
      </c>
      <c r="AG38">
        <f t="shared" si="27"/>
        <v>0</v>
      </c>
      <c r="AH38">
        <f>(SUM(SmtRes!BU30:'SmtRes'!BU33))</f>
        <v>0.81</v>
      </c>
      <c r="AI38">
        <f>(SUM(SmtRes!BV30:'SmtRes'!BV33))</f>
        <v>0.48</v>
      </c>
      <c r="AJ38">
        <f t="shared" si="28"/>
        <v>0</v>
      </c>
      <c r="AK38">
        <v>1795.9911999999999</v>
      </c>
      <c r="AL38">
        <v>0</v>
      </c>
      <c r="AM38">
        <v>945.02080000000001</v>
      </c>
      <c r="AN38">
        <v>354.37559999999996</v>
      </c>
      <c r="AO38">
        <v>496.59480000000008</v>
      </c>
      <c r="AP38">
        <v>0</v>
      </c>
      <c r="AQ38">
        <v>0.81</v>
      </c>
      <c r="AR38">
        <v>0.48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68</v>
      </c>
      <c r="BM38">
        <v>33002</v>
      </c>
      <c r="BN38">
        <v>33926398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4106.6499999999996</v>
      </c>
      <c r="CQ38">
        <f>SUMIF(SmtRes!AQ30:'SmtRes'!AQ33,"=1",SmtRes!AA30:'SmtRes'!AA33)</f>
        <v>0</v>
      </c>
      <c r="CR38">
        <f>SUMIF(SmtRes!AQ30:'SmtRes'!AQ33,"=1",SmtRes!AB30:'SmtRes'!AB33)</f>
        <v>3322.6800000000003</v>
      </c>
      <c r="CS38">
        <f>SUMIF(SmtRes!AQ30:'SmtRes'!AQ33,"=1",SmtRes!AC30:'SmtRes'!AC33)</f>
        <v>1395.79</v>
      </c>
      <c r="CT38">
        <f>SUMIF(SmtRes!AQ30:'SmtRes'!AQ33,"=1",SmtRes!AD30:'SmtRes'!AD33)</f>
        <v>613.08000000000004</v>
      </c>
      <c r="CU38">
        <f t="shared" si="30"/>
        <v>0</v>
      </c>
      <c r="CV38">
        <f>SUMIF(SmtRes!AQ30:'SmtRes'!AQ33,"=1",SmtRes!BU30:'SmtRes'!BU33)</f>
        <v>0.81</v>
      </c>
      <c r="CW38">
        <f>SUMIF(SmtRes!AQ30:'SmtRes'!AQ33,"=1",SmtRes!BV30:'SmtRes'!BV33)</f>
        <v>0.48</v>
      </c>
      <c r="CX38">
        <f t="shared" si="31"/>
        <v>0</v>
      </c>
      <c r="CY38">
        <f t="shared" si="32"/>
        <v>1752.9982</v>
      </c>
      <c r="CZ38">
        <f t="shared" si="33"/>
        <v>1021.1640000000001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44</v>
      </c>
      <c r="DW38" t="s">
        <v>44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46827895</v>
      </c>
      <c r="EF38">
        <v>2</v>
      </c>
      <c r="EG38" t="s">
        <v>26</v>
      </c>
      <c r="EH38">
        <v>27</v>
      </c>
      <c r="EI38" t="s">
        <v>27</v>
      </c>
      <c r="EJ38">
        <v>1</v>
      </c>
      <c r="EK38">
        <v>33002</v>
      </c>
      <c r="EL38" t="s">
        <v>27</v>
      </c>
      <c r="EM38" t="s">
        <v>28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0.81</v>
      </c>
      <c r="EX38">
        <v>0.48</v>
      </c>
      <c r="EY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2089295648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6880.81</v>
      </c>
      <c r="GN38">
        <f t="shared" si="36"/>
        <v>6880.81</v>
      </c>
      <c r="GO38">
        <f t="shared" si="37"/>
        <v>0</v>
      </c>
      <c r="GP38">
        <f t="shared" si="38"/>
        <v>0</v>
      </c>
      <c r="GR38">
        <v>0</v>
      </c>
      <c r="GS38">
        <v>3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30</v>
      </c>
      <c r="HO38" t="s">
        <v>31</v>
      </c>
      <c r="HP38" t="s">
        <v>27</v>
      </c>
      <c r="HQ38" t="s">
        <v>27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ROW(SmtRes!A38)</f>
        <v>38</v>
      </c>
      <c r="D39">
        <f>ROW(EtalonRes!A38)</f>
        <v>38</v>
      </c>
      <c r="E39" t="s">
        <v>69</v>
      </c>
      <c r="F39" t="s">
        <v>70</v>
      </c>
      <c r="G39" t="s">
        <v>71</v>
      </c>
      <c r="H39" t="s">
        <v>44</v>
      </c>
      <c r="I39">
        <v>0</v>
      </c>
      <c r="J39">
        <v>0</v>
      </c>
      <c r="K39">
        <v>0</v>
      </c>
      <c r="O39">
        <f t="shared" si="21"/>
        <v>0</v>
      </c>
      <c r="P39">
        <f>SUMIF(SmtRes!AQ34:'SmtRes'!AQ38,"=1",SmtRes!DF34:'SmtRes'!DF38)</f>
        <v>0</v>
      </c>
      <c r="Q39">
        <f>SUMIF(SmtRes!AQ34:'SmtRes'!AQ38,"=1",SmtRes!DG34:'SmtRes'!DG38)</f>
        <v>0</v>
      </c>
      <c r="R39">
        <f>SUMIF(SmtRes!AQ34:'SmtRes'!AQ38,"=1",SmtRes!DH34:'SmtRes'!DH38)</f>
        <v>0</v>
      </c>
      <c r="S39">
        <f>SUMIF(SmtRes!AQ34:'SmtRes'!AQ38,"=1",SmtRes!DI34:'SmtRes'!DI38)</f>
        <v>0</v>
      </c>
      <c r="T39">
        <f t="shared" si="22"/>
        <v>0</v>
      </c>
      <c r="U39">
        <f>SUMIF(SmtRes!AQ34:'SmtRes'!AQ38,"=1",SmtRes!CV34:'SmtRes'!CV38)</f>
        <v>0</v>
      </c>
      <c r="V39">
        <f>SUMIF(SmtRes!AQ34:'SmtRes'!AQ38,"=1",SmtRes!CW34:'SmtRes'!CW38)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48343908</v>
      </c>
      <c r="AB39">
        <f t="shared" si="26"/>
        <v>3427.7768999999998</v>
      </c>
      <c r="AC39">
        <f t="shared" si="45"/>
        <v>0</v>
      </c>
      <c r="AD39">
        <f>ROUND((((SUM(SmtRes!BR34:'SmtRes'!BR38))-(SUM(SmtRes!BS34:'SmtRes'!BS38)))+AE39),6)</f>
        <v>2354.8869</v>
      </c>
      <c r="AE39">
        <f>ROUND((SUM(SmtRes!BS34:'SmtRes'!BS38)),6)</f>
        <v>1320.4755</v>
      </c>
      <c r="AF39">
        <f>ROUND((SUM(SmtRes!BT34:'SmtRes'!BT38)),6)</f>
        <v>1072.8900000000001</v>
      </c>
      <c r="AG39">
        <f t="shared" si="27"/>
        <v>0</v>
      </c>
      <c r="AH39">
        <f>(SUM(SmtRes!BU34:'SmtRes'!BU38))</f>
        <v>1.75</v>
      </c>
      <c r="AI39">
        <f>(SUM(SmtRes!BV34:'SmtRes'!BV38))</f>
        <v>1.89</v>
      </c>
      <c r="AJ39">
        <f t="shared" si="28"/>
        <v>0</v>
      </c>
      <c r="AK39">
        <v>4748.2523999999994</v>
      </c>
      <c r="AL39">
        <v>0</v>
      </c>
      <c r="AM39">
        <v>2354.8869</v>
      </c>
      <c r="AN39">
        <v>1320.4754999999998</v>
      </c>
      <c r="AO39">
        <v>1072.8900000000001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72</v>
      </c>
      <c r="BM39">
        <v>33002</v>
      </c>
      <c r="BN39">
        <v>33926398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0</v>
      </c>
      <c r="CQ39">
        <f>SUMIF(SmtRes!AQ34:'SmtRes'!AQ38,"=1",SmtRes!AA34:'SmtRes'!AA38)</f>
        <v>0</v>
      </c>
      <c r="CR39">
        <f>SUMIF(SmtRes!AQ34:'SmtRes'!AQ38,"=1",SmtRes!AB34:'SmtRes'!AB38)</f>
        <v>3825.4400000000005</v>
      </c>
      <c r="CS39">
        <f>SUMIF(SmtRes!AQ34:'SmtRes'!AQ38,"=1",SmtRes!AC34:'SmtRes'!AC38)</f>
        <v>2045.2199999999998</v>
      </c>
      <c r="CT39">
        <f>SUMIF(SmtRes!AQ34:'SmtRes'!AQ38,"=1",SmtRes!AD34:'SmtRes'!AD38)</f>
        <v>613.08000000000004</v>
      </c>
      <c r="CU39">
        <f t="shared" si="30"/>
        <v>0</v>
      </c>
      <c r="CV39">
        <f>SUMIF(SmtRes!AQ34:'SmtRes'!AQ38,"=1",SmtRes!BU34:'SmtRes'!BU38)</f>
        <v>1.75</v>
      </c>
      <c r="CW39">
        <f>SUMIF(SmtRes!AQ34:'SmtRes'!AQ38,"=1",SmtRes!BV34:'SmtRes'!BV38)</f>
        <v>1.89</v>
      </c>
      <c r="CX39">
        <f t="shared" si="31"/>
        <v>0</v>
      </c>
      <c r="CY39">
        <f t="shared" si="32"/>
        <v>0</v>
      </c>
      <c r="CZ39">
        <f t="shared" si="33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44</v>
      </c>
      <c r="DW39" t="s">
        <v>44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46827895</v>
      </c>
      <c r="EF39">
        <v>2</v>
      </c>
      <c r="EG39" t="s">
        <v>26</v>
      </c>
      <c r="EH39">
        <v>27</v>
      </c>
      <c r="EI39" t="s">
        <v>27</v>
      </c>
      <c r="EJ39">
        <v>1</v>
      </c>
      <c r="EK39">
        <v>33002</v>
      </c>
      <c r="EL39" t="s">
        <v>27</v>
      </c>
      <c r="EM39" t="s">
        <v>28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245460879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30</v>
      </c>
      <c r="HO39" t="s">
        <v>31</v>
      </c>
      <c r="HP39" t="s">
        <v>27</v>
      </c>
      <c r="HQ39" t="s">
        <v>27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ROW(SmtRes!A43)</f>
        <v>43</v>
      </c>
      <c r="D40">
        <f>ROW(EtalonRes!A43)</f>
        <v>43</v>
      </c>
      <c r="E40" t="s">
        <v>73</v>
      </c>
      <c r="F40" t="s">
        <v>74</v>
      </c>
      <c r="G40" t="s">
        <v>75</v>
      </c>
      <c r="H40" t="s">
        <v>44</v>
      </c>
      <c r="I40">
        <v>2</v>
      </c>
      <c r="J40">
        <v>0</v>
      </c>
      <c r="K40">
        <v>2</v>
      </c>
      <c r="O40">
        <f t="shared" si="21"/>
        <v>2292.66</v>
      </c>
      <c r="P40">
        <f>SUMIF(SmtRes!AQ39:'SmtRes'!AQ43,"=1",SmtRes!DF39:'SmtRes'!DF43)</f>
        <v>0</v>
      </c>
      <c r="Q40">
        <f>SUMIF(SmtRes!AQ39:'SmtRes'!AQ43,"=1",SmtRes!DG39:'SmtRes'!DG43)</f>
        <v>1075.99</v>
      </c>
      <c r="R40">
        <f>SUMIF(SmtRes!AQ39:'SmtRes'!AQ43,"=1",SmtRes!DH39:'SmtRes'!DH43)</f>
        <v>730.47</v>
      </c>
      <c r="S40">
        <f>SUMIF(SmtRes!AQ39:'SmtRes'!AQ43,"=1",SmtRes!DI39:'SmtRes'!DI43)</f>
        <v>486.2</v>
      </c>
      <c r="T40">
        <f t="shared" si="22"/>
        <v>0</v>
      </c>
      <c r="U40">
        <f>SUMIF(SmtRes!AQ39:'SmtRes'!AQ43,"=1",SmtRes!CV39:'SmtRes'!CV43)</f>
        <v>0.88</v>
      </c>
      <c r="V40">
        <f>SUMIF(SmtRes!AQ39:'SmtRes'!AQ43,"=1",SmtRes!CW39:'SmtRes'!CW43)</f>
        <v>0.96</v>
      </c>
      <c r="W40">
        <f t="shared" si="23"/>
        <v>0</v>
      </c>
      <c r="X40">
        <f t="shared" si="24"/>
        <v>1253.17</v>
      </c>
      <c r="Y40">
        <f t="shared" si="25"/>
        <v>730</v>
      </c>
      <c r="AA40">
        <v>48343908</v>
      </c>
      <c r="AB40">
        <f t="shared" si="26"/>
        <v>750.64959999999996</v>
      </c>
      <c r="AC40">
        <f t="shared" si="45"/>
        <v>0</v>
      </c>
      <c r="AD40">
        <f>ROUND((((SUM(SmtRes!BR39:'SmtRes'!BR43))-(SUM(SmtRes!BS39:'SmtRes'!BS43)))+AE40),6)</f>
        <v>507.5496</v>
      </c>
      <c r="AE40">
        <f>ROUND((SUM(SmtRes!BS39:'SmtRes'!BS43)),6)</f>
        <v>365.23200000000003</v>
      </c>
      <c r="AF40">
        <f>ROUND((SUM(SmtRes!BT39:'SmtRes'!BT43)),6)</f>
        <v>243.1</v>
      </c>
      <c r="AG40">
        <f t="shared" si="27"/>
        <v>0</v>
      </c>
      <c r="AH40">
        <f>(SUM(SmtRes!BU39:'SmtRes'!BU43))</f>
        <v>0.44</v>
      </c>
      <c r="AI40">
        <f>(SUM(SmtRes!BV39:'SmtRes'!BV43))</f>
        <v>0.48</v>
      </c>
      <c r="AJ40">
        <f t="shared" si="28"/>
        <v>0</v>
      </c>
      <c r="AK40">
        <v>1115.8815999999999</v>
      </c>
      <c r="AL40">
        <v>0</v>
      </c>
      <c r="AM40">
        <v>507.54959999999994</v>
      </c>
      <c r="AN40">
        <v>365.23199999999997</v>
      </c>
      <c r="AO40">
        <v>243.1</v>
      </c>
      <c r="AP40">
        <v>0</v>
      </c>
      <c r="AQ40">
        <v>0.44</v>
      </c>
      <c r="AR40">
        <v>0.48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76</v>
      </c>
      <c r="BM40">
        <v>33001</v>
      </c>
      <c r="BN40">
        <v>33926398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2292.66</v>
      </c>
      <c r="CQ40">
        <f>SUMIF(SmtRes!AQ39:'SmtRes'!AQ43,"=1",SmtRes!AA39:'SmtRes'!AA43)</f>
        <v>0</v>
      </c>
      <c r="CR40">
        <f>SUMIF(SmtRes!AQ39:'SmtRes'!AQ43,"=1",SmtRes!AB39:'SmtRes'!AB43)</f>
        <v>2241.65</v>
      </c>
      <c r="CS40">
        <f>SUMIF(SmtRes!AQ39:'SmtRes'!AQ43,"=1",SmtRes!AC39:'SmtRes'!AC43)</f>
        <v>1521.8</v>
      </c>
      <c r="CT40">
        <f>SUMIF(SmtRes!AQ39:'SmtRes'!AQ43,"=1",SmtRes!AD39:'SmtRes'!AD43)</f>
        <v>552.5</v>
      </c>
      <c r="CU40">
        <f t="shared" si="30"/>
        <v>0</v>
      </c>
      <c r="CV40">
        <f>SUMIF(SmtRes!AQ39:'SmtRes'!AQ43,"=1",SmtRes!BU39:'SmtRes'!BU43)</f>
        <v>0.44</v>
      </c>
      <c r="CW40">
        <f>SUMIF(SmtRes!AQ39:'SmtRes'!AQ43,"=1",SmtRes!BV39:'SmtRes'!BV43)</f>
        <v>0.48</v>
      </c>
      <c r="CX40">
        <f t="shared" si="31"/>
        <v>0</v>
      </c>
      <c r="CY40">
        <f t="shared" si="32"/>
        <v>1253.1701</v>
      </c>
      <c r="CZ40">
        <f t="shared" si="33"/>
        <v>730.00200000000007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44</v>
      </c>
      <c r="DW40" t="s">
        <v>44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46827587</v>
      </c>
      <c r="EF40">
        <v>2</v>
      </c>
      <c r="EG40" t="s">
        <v>26</v>
      </c>
      <c r="EH40">
        <v>27</v>
      </c>
      <c r="EI40" t="s">
        <v>27</v>
      </c>
      <c r="EJ40">
        <v>1</v>
      </c>
      <c r="EK40">
        <v>33001</v>
      </c>
      <c r="EL40" t="s">
        <v>27</v>
      </c>
      <c r="EM40" t="s">
        <v>28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0.44</v>
      </c>
      <c r="EX40">
        <v>0.48</v>
      </c>
      <c r="EY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-1032039534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4"/>
        <v>0</v>
      </c>
      <c r="GM40">
        <f t="shared" si="35"/>
        <v>4275.83</v>
      </c>
      <c r="GN40">
        <f t="shared" si="36"/>
        <v>4275.83</v>
      </c>
      <c r="GO40">
        <f t="shared" si="37"/>
        <v>0</v>
      </c>
      <c r="GP40">
        <f t="shared" si="38"/>
        <v>0</v>
      </c>
      <c r="GR40">
        <v>0</v>
      </c>
      <c r="GS40">
        <v>3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30</v>
      </c>
      <c r="HO40" t="s">
        <v>31</v>
      </c>
      <c r="HP40" t="s">
        <v>27</v>
      </c>
      <c r="HQ40" t="s">
        <v>27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ROW(SmtRes!A47)</f>
        <v>47</v>
      </c>
      <c r="D41">
        <f>ROW(EtalonRes!A47)</f>
        <v>47</v>
      </c>
      <c r="E41" t="s">
        <v>77</v>
      </c>
      <c r="F41" t="s">
        <v>78</v>
      </c>
      <c r="G41" t="s">
        <v>79</v>
      </c>
      <c r="H41" t="s">
        <v>44</v>
      </c>
      <c r="I41">
        <v>2</v>
      </c>
      <c r="J41">
        <v>0</v>
      </c>
      <c r="K41">
        <v>2</v>
      </c>
      <c r="O41">
        <f t="shared" si="21"/>
        <v>634.4</v>
      </c>
      <c r="P41">
        <f>SUMIF(SmtRes!AQ44:'SmtRes'!AQ47,"=1",SmtRes!DF44:'SmtRes'!DF47)</f>
        <v>0</v>
      </c>
      <c r="Q41">
        <f>SUMIF(SmtRes!AQ44:'SmtRes'!AQ47,"=1",SmtRes!DG44:'SmtRes'!DG47)</f>
        <v>176.30999999999997</v>
      </c>
      <c r="R41">
        <f>SUMIF(SmtRes!AQ44:'SmtRes'!AQ47,"=1",SmtRes!DH44:'SmtRes'!DH47)</f>
        <v>181.84</v>
      </c>
      <c r="S41">
        <f>SUMIF(SmtRes!AQ44:'SmtRes'!AQ47,"=1",SmtRes!DI44:'SmtRes'!DI47)</f>
        <v>276.25</v>
      </c>
      <c r="T41">
        <f t="shared" si="22"/>
        <v>0</v>
      </c>
      <c r="U41">
        <f>SUMIF(SmtRes!AQ44:'SmtRes'!AQ47,"=1",SmtRes!CV44:'SmtRes'!CV47)</f>
        <v>0.5</v>
      </c>
      <c r="V41">
        <f>SUMIF(SmtRes!AQ44:'SmtRes'!AQ47,"=1",SmtRes!CW44:'SmtRes'!CW47)</f>
        <v>0.28000000000000003</v>
      </c>
      <c r="W41">
        <f t="shared" si="23"/>
        <v>0</v>
      </c>
      <c r="X41">
        <f t="shared" si="24"/>
        <v>471.83</v>
      </c>
      <c r="Y41">
        <f t="shared" si="25"/>
        <v>274.85000000000002</v>
      </c>
      <c r="AA41">
        <v>48343908</v>
      </c>
      <c r="AB41">
        <f t="shared" si="26"/>
        <v>208.524</v>
      </c>
      <c r="AC41">
        <f t="shared" si="45"/>
        <v>0</v>
      </c>
      <c r="AD41">
        <f>ROUND((((SUM(SmtRes!BR44:'SmtRes'!BR47))-(SUM(SmtRes!BS44:'SmtRes'!BS47)))+AE41),6)</f>
        <v>70.399000000000001</v>
      </c>
      <c r="AE41">
        <f>ROUND((SUM(SmtRes!BS44:'SmtRes'!BS47)),6)</f>
        <v>90.920199999999994</v>
      </c>
      <c r="AF41">
        <f>ROUND((SUM(SmtRes!BT44:'SmtRes'!BT47)),6)</f>
        <v>138.125</v>
      </c>
      <c r="AG41">
        <f t="shared" si="27"/>
        <v>0</v>
      </c>
      <c r="AH41">
        <f>(SUM(SmtRes!BU44:'SmtRes'!BU47))</f>
        <v>0.25</v>
      </c>
      <c r="AI41">
        <f>(SUM(SmtRes!BV44:'SmtRes'!BV47))</f>
        <v>0.14000000000000001</v>
      </c>
      <c r="AJ41">
        <f t="shared" si="28"/>
        <v>0</v>
      </c>
      <c r="AK41">
        <v>299.44420000000002</v>
      </c>
      <c r="AL41">
        <v>0</v>
      </c>
      <c r="AM41">
        <v>70.399000000000015</v>
      </c>
      <c r="AN41">
        <v>90.920200000000008</v>
      </c>
      <c r="AO41">
        <v>138.125</v>
      </c>
      <c r="AP41">
        <v>0</v>
      </c>
      <c r="AQ41">
        <v>0.25</v>
      </c>
      <c r="AR41">
        <v>0.14000000000000001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80</v>
      </c>
      <c r="BM41">
        <v>33001</v>
      </c>
      <c r="BN41">
        <v>33926398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634.4</v>
      </c>
      <c r="CQ41">
        <f>SUMIF(SmtRes!AQ44:'SmtRes'!AQ47,"=1",SmtRes!AA44:'SmtRes'!AA47)</f>
        <v>0</v>
      </c>
      <c r="CR41">
        <f>SUMIF(SmtRes!AQ44:'SmtRes'!AQ47,"=1",SmtRes!AB44:'SmtRes'!AB47)</f>
        <v>629.70999999999992</v>
      </c>
      <c r="CS41">
        <f>SUMIF(SmtRes!AQ44:'SmtRes'!AQ47,"=1",SmtRes!AC44:'SmtRes'!AC47)</f>
        <v>649.42999999999995</v>
      </c>
      <c r="CT41">
        <f>SUMIF(SmtRes!AQ44:'SmtRes'!AQ47,"=1",SmtRes!AD44:'SmtRes'!AD47)</f>
        <v>552.5</v>
      </c>
      <c r="CU41">
        <f t="shared" si="30"/>
        <v>0</v>
      </c>
      <c r="CV41">
        <f>SUMIF(SmtRes!AQ44:'SmtRes'!AQ47,"=1",SmtRes!BU44:'SmtRes'!BU47)</f>
        <v>0.25</v>
      </c>
      <c r="CW41">
        <f>SUMIF(SmtRes!AQ44:'SmtRes'!AQ47,"=1",SmtRes!BV44:'SmtRes'!BV47)</f>
        <v>0.14000000000000001</v>
      </c>
      <c r="CX41">
        <f t="shared" si="31"/>
        <v>0</v>
      </c>
      <c r="CY41">
        <f t="shared" si="32"/>
        <v>471.83270000000005</v>
      </c>
      <c r="CZ41">
        <f t="shared" si="33"/>
        <v>274.85400000000004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44</v>
      </c>
      <c r="DW41" t="s">
        <v>44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46827587</v>
      </c>
      <c r="EF41">
        <v>2</v>
      </c>
      <c r="EG41" t="s">
        <v>26</v>
      </c>
      <c r="EH41">
        <v>27</v>
      </c>
      <c r="EI41" t="s">
        <v>27</v>
      </c>
      <c r="EJ41">
        <v>1</v>
      </c>
      <c r="EK41">
        <v>33001</v>
      </c>
      <c r="EL41" t="s">
        <v>27</v>
      </c>
      <c r="EM41" t="s">
        <v>28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0.25</v>
      </c>
      <c r="EX41">
        <v>0.14000000000000001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-86913853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4"/>
        <v>0</v>
      </c>
      <c r="GM41">
        <f t="shared" si="35"/>
        <v>1381.08</v>
      </c>
      <c r="GN41">
        <f t="shared" si="36"/>
        <v>1381.08</v>
      </c>
      <c r="GO41">
        <f t="shared" si="37"/>
        <v>0</v>
      </c>
      <c r="GP41">
        <f t="shared" si="38"/>
        <v>0</v>
      </c>
      <c r="GR41">
        <v>0</v>
      </c>
      <c r="GS41">
        <v>3</v>
      </c>
      <c r="GT41">
        <v>0</v>
      </c>
      <c r="GU41" t="s">
        <v>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30</v>
      </c>
      <c r="HO41" t="s">
        <v>31</v>
      </c>
      <c r="HP41" t="s">
        <v>27</v>
      </c>
      <c r="HQ41" t="s">
        <v>27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ROW(SmtRes!A51)</f>
        <v>51</v>
      </c>
      <c r="D42">
        <f>ROW(EtalonRes!A51)</f>
        <v>51</v>
      </c>
      <c r="E42" t="s">
        <v>81</v>
      </c>
      <c r="F42" t="s">
        <v>82</v>
      </c>
      <c r="G42" t="s">
        <v>83</v>
      </c>
      <c r="H42" t="s">
        <v>44</v>
      </c>
      <c r="I42">
        <v>0</v>
      </c>
      <c r="J42">
        <v>0</v>
      </c>
      <c r="K42">
        <v>0</v>
      </c>
      <c r="O42">
        <f t="shared" si="21"/>
        <v>0</v>
      </c>
      <c r="P42">
        <f>SUMIF(SmtRes!AQ48:'SmtRes'!AQ51,"=1",SmtRes!DF48:'SmtRes'!DF51)</f>
        <v>0</v>
      </c>
      <c r="Q42">
        <f>SUMIF(SmtRes!AQ48:'SmtRes'!AQ51,"=1",SmtRes!DG48:'SmtRes'!DG51)</f>
        <v>0</v>
      </c>
      <c r="R42">
        <f>SUMIF(SmtRes!AQ48:'SmtRes'!AQ51,"=1",SmtRes!DH48:'SmtRes'!DH51)</f>
        <v>0</v>
      </c>
      <c r="S42">
        <f>SUMIF(SmtRes!AQ48:'SmtRes'!AQ51,"=1",SmtRes!DI48:'SmtRes'!DI51)</f>
        <v>0</v>
      </c>
      <c r="T42">
        <f t="shared" si="22"/>
        <v>0</v>
      </c>
      <c r="U42">
        <f>SUMIF(SmtRes!AQ48:'SmtRes'!AQ51,"=1",SmtRes!CV48:'SmtRes'!CV51)</f>
        <v>0</v>
      </c>
      <c r="V42">
        <f>SUMIF(SmtRes!AQ48:'SmtRes'!AQ51,"=1",SmtRes!CW48:'SmtRes'!CW51)</f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48343908</v>
      </c>
      <c r="AB42">
        <f t="shared" si="26"/>
        <v>246.20599999999999</v>
      </c>
      <c r="AC42">
        <f t="shared" si="45"/>
        <v>0</v>
      </c>
      <c r="AD42">
        <f>ROUND((((SUM(SmtRes!BR48:'SmtRes'!BR51))-(SUM(SmtRes!BS48:'SmtRes'!BS51)))+AE42),6)</f>
        <v>80.456000000000003</v>
      </c>
      <c r="AE42">
        <f>ROUND((SUM(SmtRes!BS48:'SmtRes'!BS51)),6)</f>
        <v>103.9088</v>
      </c>
      <c r="AF42">
        <f>ROUND((SUM(SmtRes!BT48:'SmtRes'!BT51)),6)</f>
        <v>165.75</v>
      </c>
      <c r="AG42">
        <f t="shared" si="27"/>
        <v>0</v>
      </c>
      <c r="AH42">
        <f>(SUM(SmtRes!BU48:'SmtRes'!BU51))</f>
        <v>0.3</v>
      </c>
      <c r="AI42">
        <f>(SUM(SmtRes!BV48:'SmtRes'!BV51))</f>
        <v>0.16</v>
      </c>
      <c r="AJ42">
        <f t="shared" si="28"/>
        <v>0</v>
      </c>
      <c r="AK42">
        <v>350.1148</v>
      </c>
      <c r="AL42">
        <v>0</v>
      </c>
      <c r="AM42">
        <v>80.456000000000003</v>
      </c>
      <c r="AN42">
        <v>103.9088</v>
      </c>
      <c r="AO42">
        <v>165.75</v>
      </c>
      <c r="AP42">
        <v>0</v>
      </c>
      <c r="AQ42">
        <v>0.3</v>
      </c>
      <c r="AR42">
        <v>0.16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84</v>
      </c>
      <c r="BM42">
        <v>33001</v>
      </c>
      <c r="BN42">
        <v>33926398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0</v>
      </c>
      <c r="CQ42">
        <f>SUMIF(SmtRes!AQ48:'SmtRes'!AQ51,"=1",SmtRes!AA48:'SmtRes'!AA51)</f>
        <v>0</v>
      </c>
      <c r="CR42">
        <f>SUMIF(SmtRes!AQ48:'SmtRes'!AQ51,"=1",SmtRes!AB48:'SmtRes'!AB51)</f>
        <v>629.70999999999992</v>
      </c>
      <c r="CS42">
        <f>SUMIF(SmtRes!AQ48:'SmtRes'!AQ51,"=1",SmtRes!AC48:'SmtRes'!AC51)</f>
        <v>649.42999999999995</v>
      </c>
      <c r="CT42">
        <f>SUMIF(SmtRes!AQ48:'SmtRes'!AQ51,"=1",SmtRes!AD48:'SmtRes'!AD51)</f>
        <v>552.5</v>
      </c>
      <c r="CU42">
        <f t="shared" si="30"/>
        <v>0</v>
      </c>
      <c r="CV42">
        <f>SUMIF(SmtRes!AQ48:'SmtRes'!AQ51,"=1",SmtRes!BU48:'SmtRes'!BU51)</f>
        <v>0.3</v>
      </c>
      <c r="CW42">
        <f>SUMIF(SmtRes!AQ48:'SmtRes'!AQ51,"=1",SmtRes!BV48:'SmtRes'!BV51)</f>
        <v>0.16</v>
      </c>
      <c r="CX42">
        <f t="shared" si="31"/>
        <v>0</v>
      </c>
      <c r="CY42">
        <f t="shared" si="32"/>
        <v>0</v>
      </c>
      <c r="CZ42">
        <f t="shared" si="33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44</v>
      </c>
      <c r="DW42" t="s">
        <v>44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46827587</v>
      </c>
      <c r="EF42">
        <v>2</v>
      </c>
      <c r="EG42" t="s">
        <v>26</v>
      </c>
      <c r="EH42">
        <v>27</v>
      </c>
      <c r="EI42" t="s">
        <v>27</v>
      </c>
      <c r="EJ42">
        <v>1</v>
      </c>
      <c r="EK42">
        <v>33001</v>
      </c>
      <c r="EL42" t="s">
        <v>27</v>
      </c>
      <c r="EM42" t="s">
        <v>28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0.3</v>
      </c>
      <c r="EX42">
        <v>0.16</v>
      </c>
      <c r="EY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441190642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0</v>
      </c>
      <c r="GN42">
        <f t="shared" si="36"/>
        <v>0</v>
      </c>
      <c r="GO42">
        <f t="shared" si="37"/>
        <v>0</v>
      </c>
      <c r="GP42">
        <f t="shared" si="38"/>
        <v>0</v>
      </c>
      <c r="GR42">
        <v>0</v>
      </c>
      <c r="GS42">
        <v>3</v>
      </c>
      <c r="GT42">
        <v>0</v>
      </c>
      <c r="GU42" t="s">
        <v>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</v>
      </c>
      <c r="HN42" t="s">
        <v>30</v>
      </c>
      <c r="HO42" t="s">
        <v>31</v>
      </c>
      <c r="HP42" t="s">
        <v>27</v>
      </c>
      <c r="HQ42" t="s">
        <v>27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ROW(SmtRes!A62)</f>
        <v>62</v>
      </c>
      <c r="D43">
        <f>ROW(EtalonRes!A62)</f>
        <v>62</v>
      </c>
      <c r="E43" t="s">
        <v>85</v>
      </c>
      <c r="F43" t="s">
        <v>86</v>
      </c>
      <c r="G43" t="s">
        <v>87</v>
      </c>
      <c r="H43" t="s">
        <v>44</v>
      </c>
      <c r="I43">
        <v>0</v>
      </c>
      <c r="J43">
        <v>0</v>
      </c>
      <c r="K43">
        <v>0</v>
      </c>
      <c r="O43">
        <f t="shared" si="21"/>
        <v>0</v>
      </c>
      <c r="P43">
        <f>SUMIF(SmtRes!AQ52:'SmtRes'!AQ62,"=1",SmtRes!DF52:'SmtRes'!DF62)</f>
        <v>0</v>
      </c>
      <c r="Q43">
        <f>SUMIF(SmtRes!AQ52:'SmtRes'!AQ62,"=1",SmtRes!DG52:'SmtRes'!DG62)</f>
        <v>0</v>
      </c>
      <c r="R43">
        <f>SUMIF(SmtRes!AQ52:'SmtRes'!AQ62,"=1",SmtRes!DH52:'SmtRes'!DH62)</f>
        <v>0</v>
      </c>
      <c r="S43">
        <f>SUMIF(SmtRes!AQ52:'SmtRes'!AQ62,"=1",SmtRes!DI52:'SmtRes'!DI62)</f>
        <v>0</v>
      </c>
      <c r="T43">
        <f t="shared" si="22"/>
        <v>0</v>
      </c>
      <c r="U43">
        <f>SUMIF(SmtRes!AQ52:'SmtRes'!AQ62,"=1",SmtRes!CV52:'SmtRes'!CV62)</f>
        <v>0</v>
      </c>
      <c r="V43">
        <f>SUMIF(SmtRes!AQ52:'SmtRes'!AQ62,"=1",SmtRes!CW52:'SmtRes'!CW62)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48343908</v>
      </c>
      <c r="AB43">
        <f t="shared" si="26"/>
        <v>968.52948000000004</v>
      </c>
      <c r="AC43">
        <f t="shared" si="45"/>
        <v>0</v>
      </c>
      <c r="AD43">
        <f>ROUND((((SUM(SmtRes!BR52:'SmtRes'!BR62))-(SUM(SmtRes!BS52:'SmtRes'!BS62)))+AE43),6)</f>
        <v>141.86796000000001</v>
      </c>
      <c r="AE43">
        <f>ROUND((SUM(SmtRes!BS52:'SmtRes'!BS62)),6)</f>
        <v>128.81981999999999</v>
      </c>
      <c r="AF43">
        <f>ROUND((SUM(SmtRes!BT52:'SmtRes'!BT62)),6)</f>
        <v>826.66152</v>
      </c>
      <c r="AG43">
        <f t="shared" si="27"/>
        <v>0</v>
      </c>
      <c r="AH43">
        <f>(SUM(SmtRes!BU52:'SmtRes'!BU62))</f>
        <v>1.236</v>
      </c>
      <c r="AI43">
        <f>(SUM(SmtRes!BV52:'SmtRes'!BV62))</f>
        <v>0.186</v>
      </c>
      <c r="AJ43">
        <f t="shared" si="28"/>
        <v>0</v>
      </c>
      <c r="AK43">
        <v>1863.5690999999999</v>
      </c>
      <c r="AL43">
        <v>34.653600000000004</v>
      </c>
      <c r="AM43">
        <v>236.44659999999999</v>
      </c>
      <c r="AN43">
        <v>214.69969999999998</v>
      </c>
      <c r="AO43">
        <v>1377.7692000000002</v>
      </c>
      <c r="AP43">
        <v>0</v>
      </c>
      <c r="AQ43">
        <v>2.06</v>
      </c>
      <c r="AR43">
        <v>0.31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88</v>
      </c>
      <c r="BM43">
        <v>108001</v>
      </c>
      <c r="BN43">
        <v>33926398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89</v>
      </c>
      <c r="CO43">
        <v>0</v>
      </c>
      <c r="CP43">
        <f t="shared" si="29"/>
        <v>0</v>
      </c>
      <c r="CQ43">
        <f>SUMIF(SmtRes!AQ52:'SmtRes'!AQ62,"=1",SmtRes!AA52:'SmtRes'!AA62)</f>
        <v>458.67999999999995</v>
      </c>
      <c r="CR43">
        <f>SUMIF(SmtRes!AQ52:'SmtRes'!AQ62,"=1",SmtRes!AB52:'SmtRes'!AB62)</f>
        <v>2706</v>
      </c>
      <c r="CS43">
        <f>SUMIF(SmtRes!AQ52:'SmtRes'!AQ62,"=1",SmtRes!AC52:'SmtRes'!AC62)</f>
        <v>2171.23</v>
      </c>
      <c r="CT43">
        <f>SUMIF(SmtRes!AQ52:'SmtRes'!AQ62,"=1",SmtRes!AD52:'SmtRes'!AD62)</f>
        <v>668.82</v>
      </c>
      <c r="CU43">
        <f t="shared" si="30"/>
        <v>0</v>
      </c>
      <c r="CV43">
        <f>SUMIF(SmtRes!AQ52:'SmtRes'!AQ62,"=1",SmtRes!BU52:'SmtRes'!BU62)</f>
        <v>1.236</v>
      </c>
      <c r="CW43">
        <f>SUMIF(SmtRes!AQ52:'SmtRes'!AQ62,"=1",SmtRes!BV52:'SmtRes'!BV62)</f>
        <v>0.186</v>
      </c>
      <c r="CX43">
        <f t="shared" si="31"/>
        <v>0</v>
      </c>
      <c r="CY43">
        <f t="shared" si="32"/>
        <v>0</v>
      </c>
      <c r="CZ43">
        <f t="shared" si="33"/>
        <v>0</v>
      </c>
      <c r="DB43">
        <v>3</v>
      </c>
      <c r="DC43" t="s">
        <v>3</v>
      </c>
      <c r="DD43" t="s">
        <v>24</v>
      </c>
      <c r="DE43" t="s">
        <v>25</v>
      </c>
      <c r="DF43" t="s">
        <v>25</v>
      </c>
      <c r="DG43" t="s">
        <v>25</v>
      </c>
      <c r="DH43" t="s">
        <v>3</v>
      </c>
      <c r="DI43" t="s">
        <v>25</v>
      </c>
      <c r="DJ43" t="s">
        <v>25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44</v>
      </c>
      <c r="DW43" t="s">
        <v>44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46827410</v>
      </c>
      <c r="EF43">
        <v>3</v>
      </c>
      <c r="EG43" t="s">
        <v>90</v>
      </c>
      <c r="EH43">
        <v>0</v>
      </c>
      <c r="EI43" t="s">
        <v>3</v>
      </c>
      <c r="EJ43">
        <v>2</v>
      </c>
      <c r="EK43">
        <v>108001</v>
      </c>
      <c r="EL43" t="s">
        <v>91</v>
      </c>
      <c r="EM43" t="s">
        <v>92</v>
      </c>
      <c r="EO43" t="s">
        <v>93</v>
      </c>
      <c r="EQ43">
        <v>1310720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2.06</v>
      </c>
      <c r="EX43">
        <v>0.31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714347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0</v>
      </c>
      <c r="GN43">
        <f t="shared" si="36"/>
        <v>0</v>
      </c>
      <c r="GO43">
        <f t="shared" si="37"/>
        <v>0</v>
      </c>
      <c r="GP43">
        <f t="shared" si="38"/>
        <v>0</v>
      </c>
      <c r="GR43">
        <v>0</v>
      </c>
      <c r="GS43">
        <v>3</v>
      </c>
      <c r="GT43">
        <v>0</v>
      </c>
      <c r="GU43" t="s">
        <v>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</v>
      </c>
      <c r="HN43" t="s">
        <v>94</v>
      </c>
      <c r="HO43" t="s">
        <v>95</v>
      </c>
      <c r="HP43" t="s">
        <v>91</v>
      </c>
      <c r="HQ43" t="s">
        <v>91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62</v>
      </c>
      <c r="E44" t="s">
        <v>96</v>
      </c>
      <c r="F44" t="s">
        <v>97</v>
      </c>
      <c r="G44" t="s">
        <v>98</v>
      </c>
      <c r="H44" t="s">
        <v>99</v>
      </c>
      <c r="I44">
        <f>J44</f>
        <v>2</v>
      </c>
      <c r="J44">
        <v>2</v>
      </c>
      <c r="K44">
        <v>2</v>
      </c>
      <c r="O44">
        <f>ROUND(P44,2)</f>
        <v>0</v>
      </c>
      <c r="P44">
        <f>ROUND(ROUND(ROUND(SUMIF(SmtRes!AQ52:'SmtRes'!AQ62,"=1",SmtRes!CU52:'SmtRes'!CU62),2),2)*I44/100,2)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2"/>
        <v>0</v>
      </c>
      <c r="U44">
        <f>ROUND(CV44*I44,7)</f>
        <v>0</v>
      </c>
      <c r="V44">
        <f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48343908</v>
      </c>
      <c r="AB44">
        <f t="shared" si="26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7"/>
        <v>0</v>
      </c>
      <c r="AH44">
        <f>(EW44)</f>
        <v>0</v>
      </c>
      <c r="AI44">
        <f>(EX44)</f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99</v>
      </c>
      <c r="DW44" t="s">
        <v>99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46827410</v>
      </c>
      <c r="EF44">
        <v>3</v>
      </c>
      <c r="EG44" t="s">
        <v>90</v>
      </c>
      <c r="EH44">
        <v>0</v>
      </c>
      <c r="EI44" t="s">
        <v>3</v>
      </c>
      <c r="EJ44">
        <v>2</v>
      </c>
      <c r="EK44">
        <v>108001</v>
      </c>
      <c r="EL44" t="s">
        <v>91</v>
      </c>
      <c r="EM44" t="s">
        <v>92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274903907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3</v>
      </c>
      <c r="GT44">
        <v>0</v>
      </c>
      <c r="GU44" t="s">
        <v>3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94</v>
      </c>
      <c r="HO44" t="s">
        <v>95</v>
      </c>
      <c r="HP44" t="s">
        <v>91</v>
      </c>
      <c r="HQ44" t="s">
        <v>91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ROW(SmtRes!A65)</f>
        <v>65</v>
      </c>
      <c r="D45">
        <f>ROW(EtalonRes!A65)</f>
        <v>65</v>
      </c>
      <c r="E45" t="s">
        <v>100</v>
      </c>
      <c r="F45" t="s">
        <v>101</v>
      </c>
      <c r="G45" t="s">
        <v>102</v>
      </c>
      <c r="H45" t="s">
        <v>103</v>
      </c>
      <c r="I45">
        <v>0</v>
      </c>
      <c r="J45">
        <v>0</v>
      </c>
      <c r="K45">
        <v>0</v>
      </c>
      <c r="O45">
        <f>ROUND(CP45,2)</f>
        <v>0</v>
      </c>
      <c r="P45">
        <f>SUMIF(SmtRes!AQ63:'SmtRes'!AQ65,"=1",SmtRes!DF63:'SmtRes'!DF65)</f>
        <v>0</v>
      </c>
      <c r="Q45">
        <f>SUMIF(SmtRes!AQ63:'SmtRes'!AQ65,"=1",SmtRes!DG63:'SmtRes'!DG65)</f>
        <v>0</v>
      </c>
      <c r="R45">
        <f>SUMIF(SmtRes!AQ63:'SmtRes'!AQ65,"=1",SmtRes!DH63:'SmtRes'!DH65)</f>
        <v>0</v>
      </c>
      <c r="S45">
        <f>SUMIF(SmtRes!AQ63:'SmtRes'!AQ65,"=1",SmtRes!DI63:'SmtRes'!DI65)</f>
        <v>0</v>
      </c>
      <c r="T45">
        <f t="shared" si="22"/>
        <v>0</v>
      </c>
      <c r="U45">
        <f>SUMIF(SmtRes!AQ63:'SmtRes'!AQ65,"=1",SmtRes!CV63:'SmtRes'!CV65)</f>
        <v>0</v>
      </c>
      <c r="V45">
        <f>SUMIF(SmtRes!AQ63:'SmtRes'!AQ65,"=1",SmtRes!CW63:'SmtRes'!CW65)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48343908</v>
      </c>
      <c r="AB45">
        <f t="shared" si="26"/>
        <v>384.12150000000003</v>
      </c>
      <c r="AC45">
        <f>ROUND((0),6)</f>
        <v>0</v>
      </c>
      <c r="AD45">
        <f>ROUND((((SUM(SmtRes!BR63:'SmtRes'!BR65))-(SUM(SmtRes!BS63:'SmtRes'!BS65)))+AE45),6)</f>
        <v>19.471499999999999</v>
      </c>
      <c r="AE45">
        <f>ROUND((SUM(SmtRes!BS63:'SmtRes'!BS65)),6)</f>
        <v>19.482900000000001</v>
      </c>
      <c r="AF45">
        <f>ROUND((SUM(SmtRes!BT63:'SmtRes'!BT65)),6)</f>
        <v>364.65</v>
      </c>
      <c r="AG45">
        <f t="shared" si="27"/>
        <v>0</v>
      </c>
      <c r="AH45">
        <f>(SUM(SmtRes!BU63:'SmtRes'!BU65))</f>
        <v>0.66</v>
      </c>
      <c r="AI45">
        <f>(SUM(SmtRes!BV63:'SmtRes'!BV65))</f>
        <v>0.03</v>
      </c>
      <c r="AJ45">
        <f t="shared" si="28"/>
        <v>0</v>
      </c>
      <c r="AK45">
        <v>403.6044</v>
      </c>
      <c r="AL45">
        <v>0</v>
      </c>
      <c r="AM45">
        <v>19.471499999999999</v>
      </c>
      <c r="AN45">
        <v>19.482899999999997</v>
      </c>
      <c r="AO45">
        <v>364.65000000000003</v>
      </c>
      <c r="AP45">
        <v>0</v>
      </c>
      <c r="AQ45">
        <v>0.66</v>
      </c>
      <c r="AR45">
        <v>0.03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104</v>
      </c>
      <c r="BM45">
        <v>33001</v>
      </c>
      <c r="BN45">
        <v>33926398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0</v>
      </c>
      <c r="CQ45">
        <f>SUMIF(SmtRes!AQ63:'SmtRes'!AQ65,"=1",SmtRes!AA63:'SmtRes'!AA65)</f>
        <v>0</v>
      </c>
      <c r="CR45">
        <f>SUMIF(SmtRes!AQ63:'SmtRes'!AQ65,"=1",SmtRes!AB63:'SmtRes'!AB65)</f>
        <v>649.04999999999995</v>
      </c>
      <c r="CS45">
        <f>SUMIF(SmtRes!AQ63:'SmtRes'!AQ65,"=1",SmtRes!AC63:'SmtRes'!AC65)</f>
        <v>649.42999999999995</v>
      </c>
      <c r="CT45">
        <f>SUMIF(SmtRes!AQ63:'SmtRes'!AQ65,"=1",SmtRes!AD63:'SmtRes'!AD65)</f>
        <v>552.5</v>
      </c>
      <c r="CU45">
        <f>AG45</f>
        <v>0</v>
      </c>
      <c r="CV45">
        <f>SUMIF(SmtRes!AQ63:'SmtRes'!AQ65,"=1",SmtRes!BU63:'SmtRes'!BU65)</f>
        <v>0.66</v>
      </c>
      <c r="CW45">
        <f>SUMIF(SmtRes!AQ63:'SmtRes'!AQ65,"=1",SmtRes!BV63:'SmtRes'!BV65)</f>
        <v>0.03</v>
      </c>
      <c r="CX45">
        <f>AJ45</f>
        <v>0</v>
      </c>
      <c r="CY45">
        <f>(((S45+R45)*AT45)/100)</f>
        <v>0</v>
      </c>
      <c r="CZ45">
        <f>(((S45+R45)*AU45)/100)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103</v>
      </c>
      <c r="DW45" t="s">
        <v>103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46827587</v>
      </c>
      <c r="EF45">
        <v>2</v>
      </c>
      <c r="EG45" t="s">
        <v>26</v>
      </c>
      <c r="EH45">
        <v>27</v>
      </c>
      <c r="EI45" t="s">
        <v>27</v>
      </c>
      <c r="EJ45">
        <v>1</v>
      </c>
      <c r="EK45">
        <v>33001</v>
      </c>
      <c r="EL45" t="s">
        <v>27</v>
      </c>
      <c r="EM45" t="s">
        <v>28</v>
      </c>
      <c r="EO45" t="s">
        <v>3</v>
      </c>
      <c r="EQ45">
        <v>1048576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0.66</v>
      </c>
      <c r="EX45">
        <v>0.03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-1829591646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4"/>
        <v>0</v>
      </c>
      <c r="GM45">
        <f t="shared" si="35"/>
        <v>0</v>
      </c>
      <c r="GN45">
        <f t="shared" si="36"/>
        <v>0</v>
      </c>
      <c r="GO45">
        <f t="shared" si="37"/>
        <v>0</v>
      </c>
      <c r="GP45">
        <f t="shared" si="38"/>
        <v>0</v>
      </c>
      <c r="GR45">
        <v>0</v>
      </c>
      <c r="GS45">
        <v>3</v>
      </c>
      <c r="GT45">
        <v>0</v>
      </c>
      <c r="GU45" t="s">
        <v>3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30</v>
      </c>
      <c r="HO45" t="s">
        <v>31</v>
      </c>
      <c r="HP45" t="s">
        <v>27</v>
      </c>
      <c r="HQ45" t="s">
        <v>27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ROW(SmtRes!A69)</f>
        <v>69</v>
      </c>
      <c r="D46">
        <f>ROW(EtalonRes!A69)</f>
        <v>69</v>
      </c>
      <c r="E46" t="s">
        <v>105</v>
      </c>
      <c r="F46" t="s">
        <v>106</v>
      </c>
      <c r="G46" t="s">
        <v>107</v>
      </c>
      <c r="H46" t="s">
        <v>44</v>
      </c>
      <c r="I46">
        <v>0</v>
      </c>
      <c r="J46">
        <v>0</v>
      </c>
      <c r="K46">
        <v>0</v>
      </c>
      <c r="O46">
        <f>ROUND(CP46,2)</f>
        <v>0</v>
      </c>
      <c r="P46">
        <f>SUMIF(SmtRes!AQ66:'SmtRes'!AQ69,"=1",SmtRes!DF66:'SmtRes'!DF69)</f>
        <v>0</v>
      </c>
      <c r="Q46">
        <f>SUMIF(SmtRes!AQ66:'SmtRes'!AQ69,"=1",SmtRes!DG66:'SmtRes'!DG69)</f>
        <v>0</v>
      </c>
      <c r="R46">
        <f>SUMIF(SmtRes!AQ66:'SmtRes'!AQ69,"=1",SmtRes!DH66:'SmtRes'!DH69)</f>
        <v>0</v>
      </c>
      <c r="S46">
        <f>SUMIF(SmtRes!AQ66:'SmtRes'!AQ69,"=1",SmtRes!DI66:'SmtRes'!DI69)</f>
        <v>0</v>
      </c>
      <c r="T46">
        <f t="shared" si="22"/>
        <v>0</v>
      </c>
      <c r="U46">
        <f>SUMIF(SmtRes!AQ66:'SmtRes'!AQ69,"=1",SmtRes!CV66:'SmtRes'!CV69)</f>
        <v>0</v>
      </c>
      <c r="V46">
        <f>SUMIF(SmtRes!AQ66:'SmtRes'!AQ69,"=1",SmtRes!CW66:'SmtRes'!CW69)</f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48343908</v>
      </c>
      <c r="AB46">
        <f t="shared" si="26"/>
        <v>835.71594000000005</v>
      </c>
      <c r="AC46">
        <f>ROUND((0),6)</f>
        <v>0</v>
      </c>
      <c r="AD46">
        <f>ROUND((((SUM(SmtRes!BR66:'SmtRes'!BR69))-(SUM(SmtRes!BS66:'SmtRes'!BS69)))+AE46),6)</f>
        <v>444.89544000000001</v>
      </c>
      <c r="AE46">
        <f>ROUND((SUM(SmtRes!BS66:'SmtRes'!BS69)),6)</f>
        <v>240.77412000000001</v>
      </c>
      <c r="AF46">
        <f>ROUND((SUM(SmtRes!BT66:'SmtRes'!BT69)),6)</f>
        <v>390.82049999999998</v>
      </c>
      <c r="AG46">
        <f t="shared" si="27"/>
        <v>0</v>
      </c>
      <c r="AH46">
        <f>(SUM(SmtRes!BU66:'SmtRes'!BU69))</f>
        <v>0.63</v>
      </c>
      <c r="AI46">
        <f>(SUM(SmtRes!BV66:'SmtRes'!BV69))</f>
        <v>0.27600000000000002</v>
      </c>
      <c r="AJ46">
        <f t="shared" si="28"/>
        <v>0</v>
      </c>
      <c r="AK46">
        <v>1794.1501000000003</v>
      </c>
      <c r="AL46">
        <v>0</v>
      </c>
      <c r="AM46">
        <v>741.49240000000009</v>
      </c>
      <c r="AN46">
        <v>401.29020000000003</v>
      </c>
      <c r="AO46">
        <v>651.36750000000006</v>
      </c>
      <c r="AP46">
        <v>0</v>
      </c>
      <c r="AQ46">
        <v>1.05</v>
      </c>
      <c r="AR46">
        <v>0.46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108</v>
      </c>
      <c r="BM46">
        <v>108001</v>
      </c>
      <c r="BN46">
        <v>33926398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89</v>
      </c>
      <c r="CO46">
        <v>0</v>
      </c>
      <c r="CP46">
        <f>(P46+Q46+S46+R46)</f>
        <v>0</v>
      </c>
      <c r="CQ46">
        <f>SUMIF(SmtRes!AQ66:'SmtRes'!AQ69,"=1",SmtRes!AA66:'SmtRes'!AA69)</f>
        <v>0</v>
      </c>
      <c r="CR46">
        <f>SUMIF(SmtRes!AQ66:'SmtRes'!AQ69,"=1",SmtRes!AB66:'SmtRes'!AB69)</f>
        <v>1611.94</v>
      </c>
      <c r="CS46">
        <f>SUMIF(SmtRes!AQ66:'SmtRes'!AQ69,"=1",SmtRes!AC66:'SmtRes'!AC69)</f>
        <v>872.37</v>
      </c>
      <c r="CT46">
        <f>SUMIF(SmtRes!AQ66:'SmtRes'!AQ69,"=1",SmtRes!AD66:'SmtRes'!AD69)</f>
        <v>620.35</v>
      </c>
      <c r="CU46">
        <f>AG46</f>
        <v>0</v>
      </c>
      <c r="CV46">
        <f>SUMIF(SmtRes!AQ66:'SmtRes'!AQ69,"=1",SmtRes!BU66:'SmtRes'!BU69)</f>
        <v>0.63</v>
      </c>
      <c r="CW46">
        <f>SUMIF(SmtRes!AQ66:'SmtRes'!AQ69,"=1",SmtRes!BV66:'SmtRes'!BV69)</f>
        <v>0.27600000000000002</v>
      </c>
      <c r="CX46">
        <f>AJ46</f>
        <v>0</v>
      </c>
      <c r="CY46">
        <f>(((S46+R46)*AT46)/100)</f>
        <v>0</v>
      </c>
      <c r="CZ46">
        <f>(((S46+R46)*AU46)/100)</f>
        <v>0</v>
      </c>
      <c r="DB46">
        <v>4</v>
      </c>
      <c r="DC46" t="s">
        <v>3</v>
      </c>
      <c r="DD46" t="s">
        <v>24</v>
      </c>
      <c r="DE46" t="s">
        <v>25</v>
      </c>
      <c r="DF46" t="s">
        <v>25</v>
      </c>
      <c r="DG46" t="s">
        <v>25</v>
      </c>
      <c r="DH46" t="s">
        <v>3</v>
      </c>
      <c r="DI46" t="s">
        <v>25</v>
      </c>
      <c r="DJ46" t="s">
        <v>25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44</v>
      </c>
      <c r="DW46" t="s">
        <v>44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46827410</v>
      </c>
      <c r="EF46">
        <v>3</v>
      </c>
      <c r="EG46" t="s">
        <v>90</v>
      </c>
      <c r="EH46">
        <v>0</v>
      </c>
      <c r="EI46" t="s">
        <v>3</v>
      </c>
      <c r="EJ46">
        <v>2</v>
      </c>
      <c r="EK46">
        <v>108001</v>
      </c>
      <c r="EL46" t="s">
        <v>91</v>
      </c>
      <c r="EM46" t="s">
        <v>92</v>
      </c>
      <c r="EO46" t="s">
        <v>93</v>
      </c>
      <c r="EQ46">
        <v>2359296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1.05</v>
      </c>
      <c r="EX46">
        <v>0.46</v>
      </c>
      <c r="EY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-1616334247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4"/>
        <v>0</v>
      </c>
      <c r="GM46">
        <f t="shared" si="35"/>
        <v>0</v>
      </c>
      <c r="GN46">
        <f t="shared" si="36"/>
        <v>0</v>
      </c>
      <c r="GO46">
        <f t="shared" si="37"/>
        <v>0</v>
      </c>
      <c r="GP46">
        <f t="shared" si="38"/>
        <v>0</v>
      </c>
      <c r="GR46">
        <v>0</v>
      </c>
      <c r="GS46">
        <v>3</v>
      </c>
      <c r="GT46">
        <v>0</v>
      </c>
      <c r="GU46" t="s">
        <v>3</v>
      </c>
      <c r="GV46">
        <f t="shared" si="39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94</v>
      </c>
      <c r="HO46" t="s">
        <v>95</v>
      </c>
      <c r="HP46" t="s">
        <v>91</v>
      </c>
      <c r="HQ46" t="s">
        <v>91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69</v>
      </c>
      <c r="E47" t="s">
        <v>109</v>
      </c>
      <c r="F47" t="s">
        <v>97</v>
      </c>
      <c r="G47" t="s">
        <v>98</v>
      </c>
      <c r="H47" t="s">
        <v>99</v>
      </c>
      <c r="I47">
        <f>J47</f>
        <v>2</v>
      </c>
      <c r="J47">
        <v>2</v>
      </c>
      <c r="K47">
        <v>2</v>
      </c>
      <c r="O47">
        <f>ROUND(P47,2)</f>
        <v>0</v>
      </c>
      <c r="P47">
        <f>ROUND(ROUND(ROUND(SUMIF(SmtRes!AQ66:'SmtRes'!AQ69,"=1",SmtRes!CU66:'SmtRes'!CU69),2),2)*I47/100,2)</f>
        <v>0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2"/>
        <v>0</v>
      </c>
      <c r="U47">
        <f>ROUND(CV47*I47,7)</f>
        <v>0</v>
      </c>
      <c r="V47">
        <f>ROUND(CW47*I47,7)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48343908</v>
      </c>
      <c r="AB47">
        <f t="shared" si="26"/>
        <v>0</v>
      </c>
      <c r="AC47">
        <f>ROUND((ES47),6)</f>
        <v>0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27"/>
        <v>0</v>
      </c>
      <c r="AH47">
        <f>(EW47)</f>
        <v>0</v>
      </c>
      <c r="AI47">
        <f>(EX47)</f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0</f>
        <v>0</v>
      </c>
      <c r="CQ47">
        <f>0</f>
        <v>0</v>
      </c>
      <c r="CR47">
        <f>0</f>
        <v>0</v>
      </c>
      <c r="CS47">
        <f>0</f>
        <v>0</v>
      </c>
      <c r="CT47">
        <f>0</f>
        <v>0</v>
      </c>
      <c r="CU47">
        <f>0</f>
        <v>0</v>
      </c>
      <c r="CV47">
        <f>0</f>
        <v>0</v>
      </c>
      <c r="CW47">
        <f>0</f>
        <v>0</v>
      </c>
      <c r="CX47">
        <f>0</f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99</v>
      </c>
      <c r="DW47" t="s">
        <v>99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46827410</v>
      </c>
      <c r="EF47">
        <v>3</v>
      </c>
      <c r="EG47" t="s">
        <v>90</v>
      </c>
      <c r="EH47">
        <v>0</v>
      </c>
      <c r="EI47" t="s">
        <v>3</v>
      </c>
      <c r="EJ47">
        <v>2</v>
      </c>
      <c r="EK47">
        <v>108001</v>
      </c>
      <c r="EL47" t="s">
        <v>91</v>
      </c>
      <c r="EM47" t="s">
        <v>92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274903907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0</v>
      </c>
      <c r="GN47">
        <f t="shared" si="36"/>
        <v>0</v>
      </c>
      <c r="GO47">
        <f t="shared" si="37"/>
        <v>0</v>
      </c>
      <c r="GP47">
        <f t="shared" si="38"/>
        <v>0</v>
      </c>
      <c r="GR47">
        <v>0</v>
      </c>
      <c r="GS47">
        <v>3</v>
      </c>
      <c r="GT47">
        <v>0</v>
      </c>
      <c r="GU47" t="s">
        <v>3</v>
      </c>
      <c r="GV47">
        <f t="shared" si="39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>0</f>
        <v>0</v>
      </c>
      <c r="HE47" t="s">
        <v>3</v>
      </c>
      <c r="HF47" t="s">
        <v>3</v>
      </c>
      <c r="HM47" t="s">
        <v>3</v>
      </c>
      <c r="HN47" t="s">
        <v>94</v>
      </c>
      <c r="HO47" t="s">
        <v>95</v>
      </c>
      <c r="HP47" t="s">
        <v>91</v>
      </c>
      <c r="HQ47" t="s">
        <v>91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ROW(SmtRes!A82)</f>
        <v>82</v>
      </c>
      <c r="D48">
        <f>ROW(EtalonRes!A82)</f>
        <v>82</v>
      </c>
      <c r="E48" t="s">
        <v>110</v>
      </c>
      <c r="F48" t="s">
        <v>111</v>
      </c>
      <c r="G48" t="s">
        <v>112</v>
      </c>
      <c r="H48" t="s">
        <v>113</v>
      </c>
      <c r="I48">
        <v>0</v>
      </c>
      <c r="J48">
        <v>0</v>
      </c>
      <c r="K48">
        <v>0</v>
      </c>
      <c r="O48">
        <f>ROUND(CP48,2)</f>
        <v>0</v>
      </c>
      <c r="P48">
        <f>SUMIF(SmtRes!AQ70:'SmtRes'!AQ82,"=1",SmtRes!DF70:'SmtRes'!DF82)</f>
        <v>0</v>
      </c>
      <c r="Q48">
        <f>SUMIF(SmtRes!AQ70:'SmtRes'!AQ82,"=1",SmtRes!DG70:'SmtRes'!DG82)</f>
        <v>0</v>
      </c>
      <c r="R48">
        <f>SUMIF(SmtRes!AQ70:'SmtRes'!AQ82,"=1",SmtRes!DH70:'SmtRes'!DH82)</f>
        <v>0</v>
      </c>
      <c r="S48">
        <f>SUMIF(SmtRes!AQ70:'SmtRes'!AQ82,"=1",SmtRes!DI70:'SmtRes'!DI82)</f>
        <v>0</v>
      </c>
      <c r="T48">
        <f t="shared" si="22"/>
        <v>0</v>
      </c>
      <c r="U48">
        <f>SUMIF(SmtRes!AQ70:'SmtRes'!AQ82,"=1",SmtRes!CV70:'SmtRes'!CV82)</f>
        <v>0</v>
      </c>
      <c r="V48">
        <f>SUMIF(SmtRes!AQ70:'SmtRes'!AQ82,"=1",SmtRes!CW70:'SmtRes'!CW82)</f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48343908</v>
      </c>
      <c r="AB48">
        <f t="shared" si="26"/>
        <v>6497.8491599999998</v>
      </c>
      <c r="AC48">
        <f>ROUND((0),6)</f>
        <v>0</v>
      </c>
      <c r="AD48">
        <f>ROUND((((SUM(SmtRes!BR70:'SmtRes'!BR82))-(SUM(SmtRes!BS70:'SmtRes'!BS82)))+AE48),6)</f>
        <v>1110.9891600000001</v>
      </c>
      <c r="AE48">
        <f>ROUND((SUM(SmtRes!BS70:'SmtRes'!BS82)),6)</f>
        <v>832.93776000000003</v>
      </c>
      <c r="AF48">
        <f>ROUND((SUM(SmtRes!BT70:'SmtRes'!BT82)),6)</f>
        <v>5386.86</v>
      </c>
      <c r="AG48">
        <f t="shared" si="27"/>
        <v>0</v>
      </c>
      <c r="AH48">
        <f>(SUM(SmtRes!BU70:'SmtRes'!BU82))</f>
        <v>9</v>
      </c>
      <c r="AI48">
        <f>(SUM(SmtRes!BV70:'SmtRes'!BV82))</f>
        <v>1.1160000000000001</v>
      </c>
      <c r="AJ48">
        <f t="shared" si="28"/>
        <v>0</v>
      </c>
      <c r="AK48">
        <v>23274.703928999999</v>
      </c>
      <c r="AL48">
        <v>11056.725729000002</v>
      </c>
      <c r="AM48">
        <v>1851.6486</v>
      </c>
      <c r="AN48">
        <v>1388.2296000000001</v>
      </c>
      <c r="AO48">
        <v>8978.0999999999985</v>
      </c>
      <c r="AP48">
        <v>0</v>
      </c>
      <c r="AQ48">
        <v>15</v>
      </c>
      <c r="AR48">
        <v>1.86</v>
      </c>
      <c r="AS48">
        <v>0</v>
      </c>
      <c r="AT48">
        <v>90</v>
      </c>
      <c r="AU48">
        <v>46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114</v>
      </c>
      <c r="BM48">
        <v>110006</v>
      </c>
      <c r="BN48">
        <v>33926398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90</v>
      </c>
      <c r="CA48">
        <v>46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89</v>
      </c>
      <c r="CO48">
        <v>0</v>
      </c>
      <c r="CP48">
        <f>(P48+Q48+S48+R48)</f>
        <v>0</v>
      </c>
      <c r="CQ48">
        <f>SUMIF(SmtRes!AQ70:'SmtRes'!AQ82,"=1",SmtRes!AA70:'SmtRes'!AA82)</f>
        <v>573228.14999999991</v>
      </c>
      <c r="CR48">
        <f>SUMIF(SmtRes!AQ70:'SmtRes'!AQ82,"=1",SmtRes!AB70:'SmtRes'!AB82)</f>
        <v>1234.43</v>
      </c>
      <c r="CS48">
        <f>SUMIF(SmtRes!AQ70:'SmtRes'!AQ82,"=1",SmtRes!AC70:'SmtRes'!AC82)</f>
        <v>746.36</v>
      </c>
      <c r="CT48">
        <f>SUMIF(SmtRes!AQ70:'SmtRes'!AQ82,"=1",SmtRes!AD70:'SmtRes'!AD82)</f>
        <v>598.54</v>
      </c>
      <c r="CU48">
        <f>AG48</f>
        <v>0</v>
      </c>
      <c r="CV48">
        <f>SUMIF(SmtRes!AQ70:'SmtRes'!AQ82,"=1",SmtRes!BU70:'SmtRes'!BU82)</f>
        <v>9</v>
      </c>
      <c r="CW48">
        <f>SUMIF(SmtRes!AQ70:'SmtRes'!AQ82,"=1",SmtRes!BV70:'SmtRes'!BV82)</f>
        <v>1.1160000000000001</v>
      </c>
      <c r="CX48">
        <f>AJ48</f>
        <v>0</v>
      </c>
      <c r="CY48">
        <f>(((S48+R48)*AT48)/100)</f>
        <v>0</v>
      </c>
      <c r="CZ48">
        <f>(((S48+R48)*AU48)/100)</f>
        <v>0</v>
      </c>
      <c r="DB48">
        <v>5</v>
      </c>
      <c r="DC48" t="s">
        <v>3</v>
      </c>
      <c r="DD48" t="s">
        <v>24</v>
      </c>
      <c r="DE48" t="s">
        <v>25</v>
      </c>
      <c r="DF48" t="s">
        <v>25</v>
      </c>
      <c r="DG48" t="s">
        <v>25</v>
      </c>
      <c r="DH48" t="s">
        <v>3</v>
      </c>
      <c r="DI48" t="s">
        <v>25</v>
      </c>
      <c r="DJ48" t="s">
        <v>25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113</v>
      </c>
      <c r="DW48" t="s">
        <v>113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46827454</v>
      </c>
      <c r="EF48">
        <v>3</v>
      </c>
      <c r="EG48" t="s">
        <v>90</v>
      </c>
      <c r="EH48">
        <v>0</v>
      </c>
      <c r="EI48" t="s">
        <v>3</v>
      </c>
      <c r="EJ48">
        <v>2</v>
      </c>
      <c r="EK48">
        <v>110006</v>
      </c>
      <c r="EL48" t="s">
        <v>115</v>
      </c>
      <c r="EM48" t="s">
        <v>116</v>
      </c>
      <c r="EO48" t="s">
        <v>93</v>
      </c>
      <c r="EQ48">
        <v>2359296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15</v>
      </c>
      <c r="EX48">
        <v>1.86</v>
      </c>
      <c r="EY48">
        <v>0</v>
      </c>
      <c r="FQ48">
        <v>0</v>
      </c>
      <c r="FR48">
        <v>0</v>
      </c>
      <c r="FS48">
        <v>0</v>
      </c>
      <c r="FX48">
        <v>90</v>
      </c>
      <c r="FY48">
        <v>46</v>
      </c>
      <c r="GA48" t="s">
        <v>3</v>
      </c>
      <c r="GD48">
        <v>1</v>
      </c>
      <c r="GF48">
        <v>-168937428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35"/>
        <v>0</v>
      </c>
      <c r="GN48">
        <f t="shared" si="36"/>
        <v>0</v>
      </c>
      <c r="GO48">
        <f t="shared" si="37"/>
        <v>0</v>
      </c>
      <c r="GP48">
        <f t="shared" si="38"/>
        <v>0</v>
      </c>
      <c r="GR48">
        <v>0</v>
      </c>
      <c r="GS48">
        <v>3</v>
      </c>
      <c r="GT48">
        <v>0</v>
      </c>
      <c r="GU48" t="s">
        <v>3</v>
      </c>
      <c r="GV48">
        <f t="shared" si="39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117</v>
      </c>
      <c r="HO48" t="s">
        <v>118</v>
      </c>
      <c r="HP48" t="s">
        <v>115</v>
      </c>
      <c r="HQ48" t="s">
        <v>115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82</v>
      </c>
      <c r="E49" t="s">
        <v>119</v>
      </c>
      <c r="F49" t="s">
        <v>97</v>
      </c>
      <c r="G49" t="s">
        <v>98</v>
      </c>
      <c r="H49" t="s">
        <v>99</v>
      </c>
      <c r="I49">
        <f>J49</f>
        <v>2</v>
      </c>
      <c r="J49">
        <v>2</v>
      </c>
      <c r="K49">
        <v>2</v>
      </c>
      <c r="O49">
        <f>ROUND(P49,2)</f>
        <v>0</v>
      </c>
      <c r="P49">
        <f>ROUND(ROUND(ROUND(SUMIF(SmtRes!AQ70:'SmtRes'!AQ82,"=1",SmtRes!CU70:'SmtRes'!CU82),2),2)*I49/100,2)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22"/>
        <v>0</v>
      </c>
      <c r="U49">
        <f>ROUND(CV49*I49,7)</f>
        <v>0</v>
      </c>
      <c r="V49">
        <f>ROUND(CW49*I49,7)</f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48343908</v>
      </c>
      <c r="AB49">
        <f t="shared" si="26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7"/>
        <v>0</v>
      </c>
      <c r="AH49">
        <f>(EW49)</f>
        <v>0</v>
      </c>
      <c r="AI49">
        <f>(EX49)</f>
        <v>0</v>
      </c>
      <c r="AJ49">
        <f t="shared" si="2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90</v>
      </c>
      <c r="AU49">
        <v>46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3</v>
      </c>
      <c r="BM49">
        <v>110006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90</v>
      </c>
      <c r="CA49">
        <v>46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0</f>
        <v>0</v>
      </c>
      <c r="CQ49">
        <f>0</f>
        <v>0</v>
      </c>
      <c r="CR49">
        <f>0</f>
        <v>0</v>
      </c>
      <c r="CS49">
        <f>0</f>
        <v>0</v>
      </c>
      <c r="CT49">
        <f>0</f>
        <v>0</v>
      </c>
      <c r="CU49">
        <f>0</f>
        <v>0</v>
      </c>
      <c r="CV49">
        <f>0</f>
        <v>0</v>
      </c>
      <c r="CW49">
        <f>0</f>
        <v>0</v>
      </c>
      <c r="CX49">
        <f>0</f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99</v>
      </c>
      <c r="DW49" t="s">
        <v>99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46827454</v>
      </c>
      <c r="EF49">
        <v>3</v>
      </c>
      <c r="EG49" t="s">
        <v>90</v>
      </c>
      <c r="EH49">
        <v>0</v>
      </c>
      <c r="EI49" t="s">
        <v>3</v>
      </c>
      <c r="EJ49">
        <v>2</v>
      </c>
      <c r="EK49">
        <v>110006</v>
      </c>
      <c r="EL49" t="s">
        <v>115</v>
      </c>
      <c r="EM49" t="s">
        <v>116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90</v>
      </c>
      <c r="FY49">
        <v>46</v>
      </c>
      <c r="GA49" t="s">
        <v>3</v>
      </c>
      <c r="GD49">
        <v>1</v>
      </c>
      <c r="GF49">
        <v>274903907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4"/>
        <v>0</v>
      </c>
      <c r="GM49">
        <f t="shared" si="35"/>
        <v>0</v>
      </c>
      <c r="GN49">
        <f t="shared" si="36"/>
        <v>0</v>
      </c>
      <c r="GO49">
        <f t="shared" si="37"/>
        <v>0</v>
      </c>
      <c r="GP49">
        <f t="shared" si="38"/>
        <v>0</v>
      </c>
      <c r="GR49">
        <v>0</v>
      </c>
      <c r="GS49">
        <v>3</v>
      </c>
      <c r="GT49">
        <v>0</v>
      </c>
      <c r="GU49" t="s">
        <v>3</v>
      </c>
      <c r="GV49">
        <f t="shared" si="39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>0</f>
        <v>0</v>
      </c>
      <c r="HE49" t="s">
        <v>3</v>
      </c>
      <c r="HF49" t="s">
        <v>3</v>
      </c>
      <c r="HM49" t="s">
        <v>3</v>
      </c>
      <c r="HN49" t="s">
        <v>117</v>
      </c>
      <c r="HO49" t="s">
        <v>118</v>
      </c>
      <c r="HP49" t="s">
        <v>115</v>
      </c>
      <c r="HQ49" t="s">
        <v>115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ROW(SmtRes!A92)</f>
        <v>92</v>
      </c>
      <c r="D50">
        <f>ROW(EtalonRes!A92)</f>
        <v>92</v>
      </c>
      <c r="E50" t="s">
        <v>120</v>
      </c>
      <c r="F50" t="s">
        <v>121</v>
      </c>
      <c r="G50" t="s">
        <v>122</v>
      </c>
      <c r="H50" t="s">
        <v>44</v>
      </c>
      <c r="I50">
        <v>0</v>
      </c>
      <c r="J50">
        <v>0</v>
      </c>
      <c r="K50">
        <v>0</v>
      </c>
      <c r="O50">
        <f t="shared" ref="O50:O55" si="46">ROUND(CP50,2)</f>
        <v>0</v>
      </c>
      <c r="P50">
        <f>SUMIF(SmtRes!AQ83:'SmtRes'!AQ92,"=1",SmtRes!DF83:'SmtRes'!DF92)</f>
        <v>0</v>
      </c>
      <c r="Q50">
        <f>SUMIF(SmtRes!AQ83:'SmtRes'!AQ92,"=1",SmtRes!DG83:'SmtRes'!DG92)</f>
        <v>0</v>
      </c>
      <c r="R50">
        <f>SUMIF(SmtRes!AQ83:'SmtRes'!AQ92,"=1",SmtRes!DH83:'SmtRes'!DH92)</f>
        <v>0</v>
      </c>
      <c r="S50">
        <f>SUMIF(SmtRes!AQ83:'SmtRes'!AQ92,"=1",SmtRes!DI83:'SmtRes'!DI92)</f>
        <v>0</v>
      </c>
      <c r="T50">
        <f t="shared" si="22"/>
        <v>0</v>
      </c>
      <c r="U50">
        <f>SUMIF(SmtRes!AQ83:'SmtRes'!AQ92,"=1",SmtRes!CV83:'SmtRes'!CV92)</f>
        <v>0</v>
      </c>
      <c r="V50">
        <f>SUMIF(SmtRes!AQ83:'SmtRes'!AQ92,"=1",SmtRes!CW83:'SmtRes'!CW92)</f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48343908</v>
      </c>
      <c r="AB50">
        <f t="shared" si="26"/>
        <v>526.02462000000003</v>
      </c>
      <c r="AC50">
        <f>ROUND((0),6)</f>
        <v>0</v>
      </c>
      <c r="AD50">
        <f>ROUND((((SUM(SmtRes!BR83:'SmtRes'!BR92))-(SUM(SmtRes!BS83:'SmtRes'!BS92)))+AE50),6)</f>
        <v>23.3658</v>
      </c>
      <c r="AE50">
        <f>ROUND((SUM(SmtRes!BS83:'SmtRes'!BS92)),6)</f>
        <v>23.379480000000001</v>
      </c>
      <c r="AF50">
        <f>ROUND((SUM(SmtRes!BT83:'SmtRes'!BT92)),6)</f>
        <v>502.65881999999999</v>
      </c>
      <c r="AG50">
        <f t="shared" si="27"/>
        <v>0</v>
      </c>
      <c r="AH50">
        <f>(SUM(SmtRes!BU83:'SmtRes'!BU92))</f>
        <v>0.77400000000000002</v>
      </c>
      <c r="AI50">
        <f>(SUM(SmtRes!BV83:'SmtRes'!BV92))</f>
        <v>3.5999999999999997E-2</v>
      </c>
      <c r="AJ50">
        <f t="shared" si="28"/>
        <v>0</v>
      </c>
      <c r="AK50">
        <v>927.67259999999987</v>
      </c>
      <c r="AL50">
        <v>11.9991</v>
      </c>
      <c r="AM50">
        <v>38.942999999999998</v>
      </c>
      <c r="AN50">
        <v>38.965799999999994</v>
      </c>
      <c r="AO50">
        <v>837.76469999999995</v>
      </c>
      <c r="AP50">
        <v>0</v>
      </c>
      <c r="AQ50">
        <v>1.29</v>
      </c>
      <c r="AR50">
        <v>0.06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123</v>
      </c>
      <c r="BM50">
        <v>33001</v>
      </c>
      <c r="BN50">
        <v>33926398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23</v>
      </c>
      <c r="CO50">
        <v>0</v>
      </c>
      <c r="CP50">
        <f t="shared" ref="CP50:CP55" si="47">(P50+Q50+S50+R50)</f>
        <v>0</v>
      </c>
      <c r="CQ50">
        <f>SUMIF(SmtRes!AQ83:'SmtRes'!AQ92,"=1",SmtRes!AA83:'SmtRes'!AA92)</f>
        <v>619.20000000000005</v>
      </c>
      <c r="CR50">
        <f>SUMIF(SmtRes!AQ83:'SmtRes'!AQ92,"=1",SmtRes!AB83:'SmtRes'!AB92)</f>
        <v>649.04999999999995</v>
      </c>
      <c r="CS50">
        <f>SUMIF(SmtRes!AQ83:'SmtRes'!AQ92,"=1",SmtRes!AC83:'SmtRes'!AC92)</f>
        <v>649.42999999999995</v>
      </c>
      <c r="CT50">
        <f>SUMIF(SmtRes!AQ83:'SmtRes'!AQ92,"=1",SmtRes!AD83:'SmtRes'!AD92)</f>
        <v>649.42999999999995</v>
      </c>
      <c r="CU50">
        <f t="shared" ref="CU50:CU55" si="48">AG50</f>
        <v>0</v>
      </c>
      <c r="CV50">
        <f>SUMIF(SmtRes!AQ83:'SmtRes'!AQ92,"=1",SmtRes!BU83:'SmtRes'!BU92)</f>
        <v>0.77400000000000002</v>
      </c>
      <c r="CW50">
        <f>SUMIF(SmtRes!AQ83:'SmtRes'!AQ92,"=1",SmtRes!BV83:'SmtRes'!BV92)</f>
        <v>3.5999999999999997E-2</v>
      </c>
      <c r="CX50">
        <f t="shared" ref="CX50:CX55" si="49">AJ50</f>
        <v>0</v>
      </c>
      <c r="CY50">
        <f t="shared" ref="CY50:CY55" si="50">(((S50+R50)*AT50)/100)</f>
        <v>0</v>
      </c>
      <c r="CZ50">
        <f t="shared" ref="CZ50:CZ55" si="51">(((S50+R50)*AU50)/100)</f>
        <v>0</v>
      </c>
      <c r="DB50">
        <v>6</v>
      </c>
      <c r="DC50" t="s">
        <v>3</v>
      </c>
      <c r="DD50" t="s">
        <v>24</v>
      </c>
      <c r="DE50" t="s">
        <v>25</v>
      </c>
      <c r="DF50" t="s">
        <v>25</v>
      </c>
      <c r="DG50" t="s">
        <v>25</v>
      </c>
      <c r="DH50" t="s">
        <v>3</v>
      </c>
      <c r="DI50" t="s">
        <v>25</v>
      </c>
      <c r="DJ50" t="s">
        <v>25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44</v>
      </c>
      <c r="DW50" t="s">
        <v>44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46827587</v>
      </c>
      <c r="EF50">
        <v>2</v>
      </c>
      <c r="EG50" t="s">
        <v>26</v>
      </c>
      <c r="EH50">
        <v>27</v>
      </c>
      <c r="EI50" t="s">
        <v>27</v>
      </c>
      <c r="EJ50">
        <v>1</v>
      </c>
      <c r="EK50">
        <v>33001</v>
      </c>
      <c r="EL50" t="s">
        <v>27</v>
      </c>
      <c r="EM50" t="s">
        <v>28</v>
      </c>
      <c r="EO50" t="s">
        <v>29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1.29</v>
      </c>
      <c r="EX50">
        <v>0.06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2075099310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4"/>
        <v>0</v>
      </c>
      <c r="GM50">
        <f t="shared" si="35"/>
        <v>0</v>
      </c>
      <c r="GN50">
        <f t="shared" si="36"/>
        <v>0</v>
      </c>
      <c r="GO50">
        <f t="shared" si="37"/>
        <v>0</v>
      </c>
      <c r="GP50">
        <f t="shared" si="38"/>
        <v>0</v>
      </c>
      <c r="GR50">
        <v>0</v>
      </c>
      <c r="GS50">
        <v>3</v>
      </c>
      <c r="GT50">
        <v>0</v>
      </c>
      <c r="GU50" t="s">
        <v>3</v>
      </c>
      <c r="GV50">
        <f t="shared" si="39"/>
        <v>0</v>
      </c>
      <c r="GW50">
        <v>1</v>
      </c>
      <c r="GX50">
        <f t="shared" si="40"/>
        <v>0</v>
      </c>
      <c r="HA50">
        <v>0</v>
      </c>
      <c r="HB50">
        <v>0</v>
      </c>
      <c r="HC50">
        <f t="shared" ref="HC50:HC55" si="52">GV50*GW50</f>
        <v>0</v>
      </c>
      <c r="HE50" t="s">
        <v>3</v>
      </c>
      <c r="HF50" t="s">
        <v>3</v>
      </c>
      <c r="HM50" t="s">
        <v>3</v>
      </c>
      <c r="HN50" t="s">
        <v>30</v>
      </c>
      <c r="HO50" t="s">
        <v>31</v>
      </c>
      <c r="HP50" t="s">
        <v>27</v>
      </c>
      <c r="HQ50" t="s">
        <v>27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88</v>
      </c>
      <c r="E51" t="s">
        <v>124</v>
      </c>
      <c r="F51" t="s">
        <v>125</v>
      </c>
      <c r="G51" t="s">
        <v>126</v>
      </c>
      <c r="H51" t="s">
        <v>127</v>
      </c>
      <c r="I51">
        <f>I50*J51</f>
        <v>0</v>
      </c>
      <c r="J51">
        <v>0</v>
      </c>
      <c r="K51">
        <v>0</v>
      </c>
      <c r="O51">
        <f t="shared" si="46"/>
        <v>0</v>
      </c>
      <c r="P51">
        <f>ROUND(CQ51*I51,2)</f>
        <v>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2"/>
        <v>0</v>
      </c>
      <c r="U51">
        <f>ROUND(CV51*I51,7)</f>
        <v>0</v>
      </c>
      <c r="V51">
        <f>ROUND(CW51*I51,7)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48343908</v>
      </c>
      <c r="AB51">
        <f t="shared" si="26"/>
        <v>174.93</v>
      </c>
      <c r="AC51">
        <f>ROUND((ES51),6)</f>
        <v>174.93</v>
      </c>
      <c r="AD51">
        <f>ROUND((((ET51)-(EU51))+AE51),6)</f>
        <v>0</v>
      </c>
      <c r="AE51">
        <f t="shared" ref="AE51:AF55" si="53">ROUND((EU51),6)</f>
        <v>0</v>
      </c>
      <c r="AF51">
        <f t="shared" si="53"/>
        <v>0</v>
      </c>
      <c r="AG51">
        <f t="shared" si="27"/>
        <v>0</v>
      </c>
      <c r="AH51">
        <f t="shared" ref="AH51:AI55" si="54">(EW51)</f>
        <v>0</v>
      </c>
      <c r="AI51">
        <f t="shared" si="54"/>
        <v>0</v>
      </c>
      <c r="AJ51">
        <f t="shared" si="28"/>
        <v>0</v>
      </c>
      <c r="AK51">
        <v>174.93</v>
      </c>
      <c r="AL51">
        <v>174.93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1.1100000000000001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128</v>
      </c>
      <c r="BM51">
        <v>33001</v>
      </c>
      <c r="BN51">
        <v>0</v>
      </c>
      <c r="BO51" t="s">
        <v>125</v>
      </c>
      <c r="BP51">
        <v>1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23</v>
      </c>
      <c r="CO51">
        <v>0</v>
      </c>
      <c r="CP51">
        <f t="shared" si="47"/>
        <v>0</v>
      </c>
      <c r="CQ51">
        <f>ROUND(AL51*BC51,2)</f>
        <v>194.17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 t="shared" si="48"/>
        <v>0</v>
      </c>
      <c r="CV51">
        <f t="shared" ref="CV51:CW55" si="55">AH51</f>
        <v>0</v>
      </c>
      <c r="CW51">
        <f t="shared" si="55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127</v>
      </c>
      <c r="DW51" t="s">
        <v>127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46827587</v>
      </c>
      <c r="EF51">
        <v>2</v>
      </c>
      <c r="EG51" t="s">
        <v>26</v>
      </c>
      <c r="EH51">
        <v>27</v>
      </c>
      <c r="EI51" t="s">
        <v>27</v>
      </c>
      <c r="EJ51">
        <v>1</v>
      </c>
      <c r="EK51">
        <v>33001</v>
      </c>
      <c r="EL51" t="s">
        <v>27</v>
      </c>
      <c r="EM51" t="s">
        <v>28</v>
      </c>
      <c r="EO51" t="s">
        <v>29</v>
      </c>
      <c r="EQ51">
        <v>0</v>
      </c>
      <c r="ER51">
        <v>174.93</v>
      </c>
      <c r="ES51">
        <v>174.93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-353874833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34"/>
        <v>0</v>
      </c>
      <c r="GM51">
        <f t="shared" si="35"/>
        <v>0</v>
      </c>
      <c r="GN51">
        <f t="shared" si="36"/>
        <v>0</v>
      </c>
      <c r="GO51">
        <f t="shared" si="37"/>
        <v>0</v>
      </c>
      <c r="GP51">
        <f t="shared" si="38"/>
        <v>0</v>
      </c>
      <c r="GR51">
        <v>0</v>
      </c>
      <c r="GS51">
        <v>3</v>
      </c>
      <c r="GT51">
        <v>0</v>
      </c>
      <c r="GU51" t="s">
        <v>3</v>
      </c>
      <c r="GV51">
        <f t="shared" si="39"/>
        <v>0</v>
      </c>
      <c r="GW51">
        <v>1</v>
      </c>
      <c r="GX51">
        <f t="shared" si="40"/>
        <v>0</v>
      </c>
      <c r="HA51">
        <v>0</v>
      </c>
      <c r="HB51">
        <v>0</v>
      </c>
      <c r="HC51">
        <f t="shared" si="52"/>
        <v>0</v>
      </c>
      <c r="HE51" t="s">
        <v>3</v>
      </c>
      <c r="HF51" t="s">
        <v>3</v>
      </c>
      <c r="HM51" t="s">
        <v>24</v>
      </c>
      <c r="HN51" t="s">
        <v>30</v>
      </c>
      <c r="HO51" t="s">
        <v>31</v>
      </c>
      <c r="HP51" t="s">
        <v>27</v>
      </c>
      <c r="HQ51" t="s">
        <v>27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89</v>
      </c>
      <c r="E52" t="s">
        <v>129</v>
      </c>
      <c r="F52" t="s">
        <v>130</v>
      </c>
      <c r="G52" t="s">
        <v>131</v>
      </c>
      <c r="H52" t="s">
        <v>127</v>
      </c>
      <c r="I52">
        <f>I50*J52</f>
        <v>0</v>
      </c>
      <c r="J52">
        <v>0</v>
      </c>
      <c r="K52">
        <v>0</v>
      </c>
      <c r="O52">
        <f t="shared" si="46"/>
        <v>0</v>
      </c>
      <c r="P52">
        <f>ROUND(CQ52*I52,2)</f>
        <v>0</v>
      </c>
      <c r="Q52">
        <f>ROUND(CR52*I52,2)</f>
        <v>0</v>
      </c>
      <c r="R52">
        <f>ROUND(CS52*I52,2)</f>
        <v>0</v>
      </c>
      <c r="S52">
        <f>ROUND(CT52*I52,2)</f>
        <v>0</v>
      </c>
      <c r="T52">
        <f t="shared" si="22"/>
        <v>0</v>
      </c>
      <c r="U52">
        <f>ROUND(CV52*I52,7)</f>
        <v>0</v>
      </c>
      <c r="V52">
        <f>ROUND(CW52*I52,7)</f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48343908</v>
      </c>
      <c r="AB52">
        <f t="shared" si="26"/>
        <v>0</v>
      </c>
      <c r="AC52">
        <f>ROUND((ES52),6)</f>
        <v>0</v>
      </c>
      <c r="AD52">
        <f>ROUND((((ET52)-(EU52))+AE52),6)</f>
        <v>0</v>
      </c>
      <c r="AE52">
        <f t="shared" si="53"/>
        <v>0</v>
      </c>
      <c r="AF52">
        <f t="shared" si="53"/>
        <v>0</v>
      </c>
      <c r="AG52">
        <f t="shared" si="27"/>
        <v>0</v>
      </c>
      <c r="AH52">
        <f t="shared" si="54"/>
        <v>0</v>
      </c>
      <c r="AI52">
        <f t="shared" si="54"/>
        <v>0</v>
      </c>
      <c r="AJ52">
        <f t="shared" si="28"/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23</v>
      </c>
      <c r="CO52">
        <v>0</v>
      </c>
      <c r="CP52">
        <f t="shared" si="47"/>
        <v>0</v>
      </c>
      <c r="CQ52">
        <f>ROUND(AL52*BC52,2)</f>
        <v>0</v>
      </c>
      <c r="CR52">
        <f>ROUND(AM52*BB52,2)</f>
        <v>0</v>
      </c>
      <c r="CS52">
        <f>ROUND(AN52*BS52,2)</f>
        <v>0</v>
      </c>
      <c r="CT52">
        <f>ROUND(AO52*BA52,2)</f>
        <v>0</v>
      </c>
      <c r="CU52">
        <f t="shared" si="48"/>
        <v>0</v>
      </c>
      <c r="CV52">
        <f t="shared" si="55"/>
        <v>0</v>
      </c>
      <c r="CW52">
        <f t="shared" si="55"/>
        <v>0</v>
      </c>
      <c r="CX52">
        <f t="shared" si="49"/>
        <v>0</v>
      </c>
      <c r="CY52">
        <f t="shared" si="50"/>
        <v>0</v>
      </c>
      <c r="CZ52">
        <f t="shared" si="51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127</v>
      </c>
      <c r="DW52" t="s">
        <v>127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46827587</v>
      </c>
      <c r="EF52">
        <v>2</v>
      </c>
      <c r="EG52" t="s">
        <v>26</v>
      </c>
      <c r="EH52">
        <v>27</v>
      </c>
      <c r="EI52" t="s">
        <v>27</v>
      </c>
      <c r="EJ52">
        <v>1</v>
      </c>
      <c r="EK52">
        <v>33001</v>
      </c>
      <c r="EL52" t="s">
        <v>27</v>
      </c>
      <c r="EM52" t="s">
        <v>28</v>
      </c>
      <c r="EO52" t="s">
        <v>29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-1111733769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4"/>
        <v>0</v>
      </c>
      <c r="GM52">
        <f t="shared" si="35"/>
        <v>0</v>
      </c>
      <c r="GN52">
        <f t="shared" si="36"/>
        <v>0</v>
      </c>
      <c r="GO52">
        <f t="shared" si="37"/>
        <v>0</v>
      </c>
      <c r="GP52">
        <f t="shared" si="38"/>
        <v>0</v>
      </c>
      <c r="GR52">
        <v>0</v>
      </c>
      <c r="GS52">
        <v>3</v>
      </c>
      <c r="GT52">
        <v>0</v>
      </c>
      <c r="GU52" t="s">
        <v>3</v>
      </c>
      <c r="GV52">
        <f t="shared" si="39"/>
        <v>0</v>
      </c>
      <c r="GW52">
        <v>1</v>
      </c>
      <c r="GX52">
        <f t="shared" si="40"/>
        <v>0</v>
      </c>
      <c r="HA52">
        <v>0</v>
      </c>
      <c r="HB52">
        <v>0</v>
      </c>
      <c r="HC52">
        <f t="shared" si="52"/>
        <v>0</v>
      </c>
      <c r="HE52" t="s">
        <v>3</v>
      </c>
      <c r="HF52" t="s">
        <v>3</v>
      </c>
      <c r="HM52" t="s">
        <v>24</v>
      </c>
      <c r="HN52" t="s">
        <v>30</v>
      </c>
      <c r="HO52" t="s">
        <v>31</v>
      </c>
      <c r="HP52" t="s">
        <v>27</v>
      </c>
      <c r="HQ52" t="s">
        <v>27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90</v>
      </c>
      <c r="E53" t="s">
        <v>132</v>
      </c>
      <c r="F53" t="s">
        <v>133</v>
      </c>
      <c r="G53" t="s">
        <v>134</v>
      </c>
      <c r="H53" t="s">
        <v>127</v>
      </c>
      <c r="I53">
        <f>I50*J53</f>
        <v>0</v>
      </c>
      <c r="J53">
        <v>0</v>
      </c>
      <c r="K53">
        <v>0</v>
      </c>
      <c r="O53">
        <f t="shared" si="46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22"/>
        <v>0</v>
      </c>
      <c r="U53">
        <f>ROUND(CV53*I53,7)</f>
        <v>0</v>
      </c>
      <c r="V53">
        <f>ROUND(CW53*I53,7)</f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48343908</v>
      </c>
      <c r="AB53">
        <f t="shared" si="26"/>
        <v>0</v>
      </c>
      <c r="AC53">
        <f>ROUND((ES53),6)</f>
        <v>0</v>
      </c>
      <c r="AD53">
        <f>ROUND((((ET53)-(EU53))+AE53),6)</f>
        <v>0</v>
      </c>
      <c r="AE53">
        <f t="shared" si="53"/>
        <v>0</v>
      </c>
      <c r="AF53">
        <f t="shared" si="53"/>
        <v>0</v>
      </c>
      <c r="AG53">
        <f t="shared" si="27"/>
        <v>0</v>
      </c>
      <c r="AH53">
        <f t="shared" si="54"/>
        <v>0</v>
      </c>
      <c r="AI53">
        <f t="shared" si="54"/>
        <v>0</v>
      </c>
      <c r="AJ53">
        <f t="shared" si="28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23</v>
      </c>
      <c r="CO53">
        <v>0</v>
      </c>
      <c r="CP53">
        <f t="shared" si="47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48"/>
        <v>0</v>
      </c>
      <c r="CV53">
        <f t="shared" si="55"/>
        <v>0</v>
      </c>
      <c r="CW53">
        <f t="shared" si="55"/>
        <v>0</v>
      </c>
      <c r="CX53">
        <f t="shared" si="49"/>
        <v>0</v>
      </c>
      <c r="CY53">
        <f t="shared" si="50"/>
        <v>0</v>
      </c>
      <c r="CZ53">
        <f t="shared" si="51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127</v>
      </c>
      <c r="DW53" t="s">
        <v>127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46827587</v>
      </c>
      <c r="EF53">
        <v>2</v>
      </c>
      <c r="EG53" t="s">
        <v>26</v>
      </c>
      <c r="EH53">
        <v>27</v>
      </c>
      <c r="EI53" t="s">
        <v>27</v>
      </c>
      <c r="EJ53">
        <v>1</v>
      </c>
      <c r="EK53">
        <v>33001</v>
      </c>
      <c r="EL53" t="s">
        <v>27</v>
      </c>
      <c r="EM53" t="s">
        <v>28</v>
      </c>
      <c r="EO53" t="s">
        <v>29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867159552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4"/>
        <v>0</v>
      </c>
      <c r="GM53">
        <f t="shared" si="35"/>
        <v>0</v>
      </c>
      <c r="GN53">
        <f t="shared" si="36"/>
        <v>0</v>
      </c>
      <c r="GO53">
        <f t="shared" si="37"/>
        <v>0</v>
      </c>
      <c r="GP53">
        <f t="shared" si="38"/>
        <v>0</v>
      </c>
      <c r="GR53">
        <v>0</v>
      </c>
      <c r="GS53">
        <v>3</v>
      </c>
      <c r="GT53">
        <v>0</v>
      </c>
      <c r="GU53" t="s">
        <v>3</v>
      </c>
      <c r="GV53">
        <f t="shared" si="39"/>
        <v>0</v>
      </c>
      <c r="GW53">
        <v>1</v>
      </c>
      <c r="GX53">
        <f t="shared" si="40"/>
        <v>0</v>
      </c>
      <c r="HA53">
        <v>0</v>
      </c>
      <c r="HB53">
        <v>0</v>
      </c>
      <c r="HC53">
        <f t="shared" si="52"/>
        <v>0</v>
      </c>
      <c r="HE53" t="s">
        <v>3</v>
      </c>
      <c r="HF53" t="s">
        <v>3</v>
      </c>
      <c r="HM53" t="s">
        <v>24</v>
      </c>
      <c r="HN53" t="s">
        <v>30</v>
      </c>
      <c r="HO53" t="s">
        <v>31</v>
      </c>
      <c r="HP53" t="s">
        <v>27</v>
      </c>
      <c r="HQ53" t="s">
        <v>27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91</v>
      </c>
      <c r="E54" t="s">
        <v>135</v>
      </c>
      <c r="F54" t="s">
        <v>136</v>
      </c>
      <c r="G54" t="s">
        <v>137</v>
      </c>
      <c r="H54" t="s">
        <v>44</v>
      </c>
      <c r="I54">
        <f>I50*J54</f>
        <v>0</v>
      </c>
      <c r="J54">
        <v>0</v>
      </c>
      <c r="K54">
        <v>0</v>
      </c>
      <c r="O54">
        <f t="shared" si="46"/>
        <v>0</v>
      </c>
      <c r="P54">
        <f>ROUND(CQ54*I54,2)</f>
        <v>0</v>
      </c>
      <c r="Q54">
        <f>ROUND(CR54*I54,2)</f>
        <v>0</v>
      </c>
      <c r="R54">
        <f>ROUND(CS54*I54,2)</f>
        <v>0</v>
      </c>
      <c r="S54">
        <f>ROUND(CT54*I54,2)</f>
        <v>0</v>
      </c>
      <c r="T54">
        <f t="shared" si="22"/>
        <v>0</v>
      </c>
      <c r="U54">
        <f>ROUND(CV54*I54,7)</f>
        <v>0</v>
      </c>
      <c r="V54">
        <f>ROUND(CW54*I54,7)</f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48343908</v>
      </c>
      <c r="AB54">
        <f t="shared" si="26"/>
        <v>0</v>
      </c>
      <c r="AC54">
        <f>ROUND((ES54),6)</f>
        <v>0</v>
      </c>
      <c r="AD54">
        <f>ROUND((((ET54)-(EU54))+AE54),6)</f>
        <v>0</v>
      </c>
      <c r="AE54">
        <f t="shared" si="53"/>
        <v>0</v>
      </c>
      <c r="AF54">
        <f t="shared" si="53"/>
        <v>0</v>
      </c>
      <c r="AG54">
        <f t="shared" si="27"/>
        <v>0</v>
      </c>
      <c r="AH54">
        <f t="shared" si="54"/>
        <v>0</v>
      </c>
      <c r="AI54">
        <f t="shared" si="54"/>
        <v>0</v>
      </c>
      <c r="AJ54">
        <f t="shared" si="28"/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3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23</v>
      </c>
      <c r="CO54">
        <v>0</v>
      </c>
      <c r="CP54">
        <f t="shared" si="47"/>
        <v>0</v>
      </c>
      <c r="CQ54">
        <f>ROUND(AL54*BC54,2)</f>
        <v>0</v>
      </c>
      <c r="CR54">
        <f>ROUND(AM54*BB54,2)</f>
        <v>0</v>
      </c>
      <c r="CS54">
        <f>ROUND(AN54*BS54,2)</f>
        <v>0</v>
      </c>
      <c r="CT54">
        <f>ROUND(AO54*BA54,2)</f>
        <v>0</v>
      </c>
      <c r="CU54">
        <f t="shared" si="48"/>
        <v>0</v>
      </c>
      <c r="CV54">
        <f t="shared" si="55"/>
        <v>0</v>
      </c>
      <c r="CW54">
        <f t="shared" si="55"/>
        <v>0</v>
      </c>
      <c r="CX54">
        <f t="shared" si="49"/>
        <v>0</v>
      </c>
      <c r="CY54">
        <f t="shared" si="50"/>
        <v>0</v>
      </c>
      <c r="CZ54">
        <f t="shared" si="51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44</v>
      </c>
      <c r="DW54" t="s">
        <v>44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46827587</v>
      </c>
      <c r="EF54">
        <v>2</v>
      </c>
      <c r="EG54" t="s">
        <v>26</v>
      </c>
      <c r="EH54">
        <v>27</v>
      </c>
      <c r="EI54" t="s">
        <v>27</v>
      </c>
      <c r="EJ54">
        <v>1</v>
      </c>
      <c r="EK54">
        <v>33001</v>
      </c>
      <c r="EL54" t="s">
        <v>27</v>
      </c>
      <c r="EM54" t="s">
        <v>28</v>
      </c>
      <c r="EO54" t="s">
        <v>29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1121565241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4"/>
        <v>0</v>
      </c>
      <c r="GM54">
        <f t="shared" si="35"/>
        <v>0</v>
      </c>
      <c r="GN54">
        <f t="shared" si="36"/>
        <v>0</v>
      </c>
      <c r="GO54">
        <f t="shared" si="37"/>
        <v>0</v>
      </c>
      <c r="GP54">
        <f t="shared" si="38"/>
        <v>0</v>
      </c>
      <c r="GR54">
        <v>0</v>
      </c>
      <c r="GS54">
        <v>3</v>
      </c>
      <c r="GT54">
        <v>0</v>
      </c>
      <c r="GU54" t="s">
        <v>3</v>
      </c>
      <c r="GV54">
        <f t="shared" si="39"/>
        <v>0</v>
      </c>
      <c r="GW54">
        <v>1</v>
      </c>
      <c r="GX54">
        <f t="shared" si="40"/>
        <v>0</v>
      </c>
      <c r="HA54">
        <v>0</v>
      </c>
      <c r="HB54">
        <v>0</v>
      </c>
      <c r="HC54">
        <f t="shared" si="52"/>
        <v>0</v>
      </c>
      <c r="HE54" t="s">
        <v>3</v>
      </c>
      <c r="HF54" t="s">
        <v>3</v>
      </c>
      <c r="HM54" t="s">
        <v>24</v>
      </c>
      <c r="HN54" t="s">
        <v>30</v>
      </c>
      <c r="HO54" t="s">
        <v>31</v>
      </c>
      <c r="HP54" t="s">
        <v>27</v>
      </c>
      <c r="HQ54" t="s">
        <v>27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92</v>
      </c>
      <c r="E55" t="s">
        <v>138</v>
      </c>
      <c r="F55" t="s">
        <v>139</v>
      </c>
      <c r="G55" t="s">
        <v>140</v>
      </c>
      <c r="H55" t="s">
        <v>35</v>
      </c>
      <c r="I55">
        <f>I50*J55</f>
        <v>0</v>
      </c>
      <c r="J55">
        <v>0</v>
      </c>
      <c r="K55">
        <v>0</v>
      </c>
      <c r="O55">
        <f t="shared" si="46"/>
        <v>0</v>
      </c>
      <c r="P55">
        <f>ROUND(CQ55*I55,2)</f>
        <v>0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2"/>
        <v>0</v>
      </c>
      <c r="U55">
        <f>ROUND(CV55*I55,7)</f>
        <v>0</v>
      </c>
      <c r="V55">
        <f>ROUND(CW55*I55,7)</f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48343908</v>
      </c>
      <c r="AB55">
        <f t="shared" si="26"/>
        <v>0</v>
      </c>
      <c r="AC55">
        <f>ROUND((ES55),6)</f>
        <v>0</v>
      </c>
      <c r="AD55">
        <f>ROUND((((ET55)-(EU55))+AE55),6)</f>
        <v>0</v>
      </c>
      <c r="AE55">
        <f t="shared" si="53"/>
        <v>0</v>
      </c>
      <c r="AF55">
        <f t="shared" si="53"/>
        <v>0</v>
      </c>
      <c r="AG55">
        <f t="shared" si="27"/>
        <v>0</v>
      </c>
      <c r="AH55">
        <f t="shared" si="54"/>
        <v>0</v>
      </c>
      <c r="AI55">
        <f t="shared" si="54"/>
        <v>0</v>
      </c>
      <c r="AJ55">
        <f t="shared" si="2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23</v>
      </c>
      <c r="CO55">
        <v>0</v>
      </c>
      <c r="CP55">
        <f t="shared" si="47"/>
        <v>0</v>
      </c>
      <c r="CQ55">
        <f>ROUND(AL55*BC55,2)</f>
        <v>0</v>
      </c>
      <c r="CR55">
        <f>ROUND(AM55*BB55,2)</f>
        <v>0</v>
      </c>
      <c r="CS55">
        <f>ROUND(AN55*BS55,2)</f>
        <v>0</v>
      </c>
      <c r="CT55">
        <f>ROUND(AO55*BA55,2)</f>
        <v>0</v>
      </c>
      <c r="CU55">
        <f t="shared" si="48"/>
        <v>0</v>
      </c>
      <c r="CV55">
        <f t="shared" si="55"/>
        <v>0</v>
      </c>
      <c r="CW55">
        <f t="shared" si="55"/>
        <v>0</v>
      </c>
      <c r="CX55">
        <f t="shared" si="49"/>
        <v>0</v>
      </c>
      <c r="CY55">
        <f t="shared" si="50"/>
        <v>0</v>
      </c>
      <c r="CZ55">
        <f t="shared" si="51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35</v>
      </c>
      <c r="DW55" t="s">
        <v>35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46827587</v>
      </c>
      <c r="EF55">
        <v>2</v>
      </c>
      <c r="EG55" t="s">
        <v>26</v>
      </c>
      <c r="EH55">
        <v>27</v>
      </c>
      <c r="EI55" t="s">
        <v>27</v>
      </c>
      <c r="EJ55">
        <v>1</v>
      </c>
      <c r="EK55">
        <v>33001</v>
      </c>
      <c r="EL55" t="s">
        <v>27</v>
      </c>
      <c r="EM55" t="s">
        <v>28</v>
      </c>
      <c r="EO55" t="s">
        <v>29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-1579888785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4"/>
        <v>0</v>
      </c>
      <c r="GM55">
        <f t="shared" si="35"/>
        <v>0</v>
      </c>
      <c r="GN55">
        <f t="shared" si="36"/>
        <v>0</v>
      </c>
      <c r="GO55">
        <f t="shared" si="37"/>
        <v>0</v>
      </c>
      <c r="GP55">
        <f t="shared" si="38"/>
        <v>0</v>
      </c>
      <c r="GR55">
        <v>0</v>
      </c>
      <c r="GS55">
        <v>3</v>
      </c>
      <c r="GT55">
        <v>0</v>
      </c>
      <c r="GU55" t="s">
        <v>3</v>
      </c>
      <c r="GV55">
        <f t="shared" si="39"/>
        <v>0</v>
      </c>
      <c r="GW55">
        <v>1</v>
      </c>
      <c r="GX55">
        <f t="shared" si="40"/>
        <v>0</v>
      </c>
      <c r="HA55">
        <v>0</v>
      </c>
      <c r="HB55">
        <v>0</v>
      </c>
      <c r="HC55">
        <f t="shared" si="52"/>
        <v>0</v>
      </c>
      <c r="HE55" t="s">
        <v>3</v>
      </c>
      <c r="HF55" t="s">
        <v>3</v>
      </c>
      <c r="HM55" t="s">
        <v>24</v>
      </c>
      <c r="HN55" t="s">
        <v>30</v>
      </c>
      <c r="HO55" t="s">
        <v>31</v>
      </c>
      <c r="HP55" t="s">
        <v>27</v>
      </c>
      <c r="HQ55" t="s">
        <v>27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141</v>
      </c>
      <c r="F56" t="s">
        <v>142</v>
      </c>
      <c r="G56" t="s">
        <v>143</v>
      </c>
      <c r="H56" t="s">
        <v>144</v>
      </c>
      <c r="I56">
        <f>ROUND((1125*2+350*0)/1000,7)</f>
        <v>2.25</v>
      </c>
      <c r="J56">
        <v>0</v>
      </c>
      <c r="K56">
        <f>ROUND((1125*2+350*0)/1000,7)</f>
        <v>2.25</v>
      </c>
      <c r="O56">
        <f>0</f>
        <v>0</v>
      </c>
      <c r="P56">
        <f>0</f>
        <v>0</v>
      </c>
      <c r="Q56">
        <f>0</f>
        <v>0</v>
      </c>
      <c r="R56">
        <f>0</f>
        <v>0</v>
      </c>
      <c r="S56">
        <f>0</f>
        <v>0</v>
      </c>
      <c r="T56">
        <f>0</f>
        <v>0</v>
      </c>
      <c r="U56">
        <f>0</f>
        <v>0</v>
      </c>
      <c r="V56">
        <f>0</f>
        <v>0</v>
      </c>
      <c r="W56">
        <f>0</f>
        <v>0</v>
      </c>
      <c r="X56">
        <f>0</f>
        <v>0</v>
      </c>
      <c r="Y56">
        <f>0</f>
        <v>0</v>
      </c>
      <c r="AA56">
        <v>48343908</v>
      </c>
      <c r="AB56">
        <f>ROUND((AK56),6)</f>
        <v>448.14</v>
      </c>
      <c r="AC56">
        <f>0</f>
        <v>0</v>
      </c>
      <c r="AD56">
        <f>0</f>
        <v>0</v>
      </c>
      <c r="AE56">
        <f>0</f>
        <v>0</v>
      </c>
      <c r="AF56">
        <f>0</f>
        <v>0</v>
      </c>
      <c r="AG56">
        <f>0</f>
        <v>0</v>
      </c>
      <c r="AH56">
        <f>0</f>
        <v>0</v>
      </c>
      <c r="AI56">
        <f>0</f>
        <v>0</v>
      </c>
      <c r="AJ56">
        <f>0</f>
        <v>0</v>
      </c>
      <c r="AK56">
        <v>448.14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145</v>
      </c>
      <c r="BM56">
        <v>700007</v>
      </c>
      <c r="BN56">
        <v>33926398</v>
      </c>
      <c r="BO56" t="s">
        <v>3</v>
      </c>
      <c r="BP56">
        <v>0</v>
      </c>
      <c r="BQ56">
        <v>19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90</v>
      </c>
      <c r="CA56">
        <v>42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>AB56*AZ56</f>
        <v>448.14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144</v>
      </c>
      <c r="DW56" t="s">
        <v>144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46827972</v>
      </c>
      <c r="EF56">
        <v>19</v>
      </c>
      <c r="EG56" t="s">
        <v>146</v>
      </c>
      <c r="EH56">
        <v>106</v>
      </c>
      <c r="EI56" t="s">
        <v>146</v>
      </c>
      <c r="EJ56">
        <v>1</v>
      </c>
      <c r="EK56">
        <v>700007</v>
      </c>
      <c r="EL56" t="s">
        <v>146</v>
      </c>
      <c r="EM56" t="s">
        <v>147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-1325619877</v>
      </c>
      <c r="GG56">
        <v>2</v>
      </c>
      <c r="GH56">
        <v>1</v>
      </c>
      <c r="GI56">
        <v>-2</v>
      </c>
      <c r="GJ56">
        <v>2</v>
      </c>
      <c r="GK56">
        <v>0</v>
      </c>
      <c r="GL56">
        <f t="shared" si="34"/>
        <v>0</v>
      </c>
      <c r="GM56">
        <f>ROUND(CP56*I56,2)</f>
        <v>1008.32</v>
      </c>
      <c r="GN56">
        <f t="shared" si="36"/>
        <v>1008.32</v>
      </c>
      <c r="GO56">
        <f t="shared" si="37"/>
        <v>0</v>
      </c>
      <c r="GP56">
        <f t="shared" si="38"/>
        <v>0</v>
      </c>
      <c r="GR56">
        <v>0</v>
      </c>
      <c r="GS56">
        <v>3</v>
      </c>
      <c r="GT56">
        <v>0</v>
      </c>
      <c r="GU56" t="s">
        <v>3</v>
      </c>
      <c r="GV56">
        <f>0</f>
        <v>0</v>
      </c>
      <c r="GW56">
        <v>1</v>
      </c>
      <c r="GX56">
        <f>0</f>
        <v>0</v>
      </c>
      <c r="HA56">
        <v>0</v>
      </c>
      <c r="HB56">
        <v>0</v>
      </c>
      <c r="HC56">
        <v>0</v>
      </c>
      <c r="HD56">
        <f>GM56</f>
        <v>1008.32</v>
      </c>
      <c r="HE56" t="s">
        <v>3</v>
      </c>
      <c r="HF56" t="s">
        <v>3</v>
      </c>
      <c r="HM56" t="s">
        <v>3</v>
      </c>
      <c r="HN56" t="s">
        <v>148</v>
      </c>
      <c r="HO56" t="s">
        <v>149</v>
      </c>
      <c r="HP56" t="s">
        <v>146</v>
      </c>
      <c r="HQ56" t="s">
        <v>146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150</v>
      </c>
      <c r="F57" t="s">
        <v>151</v>
      </c>
      <c r="G57" t="s">
        <v>152</v>
      </c>
      <c r="H57" t="s">
        <v>144</v>
      </c>
      <c r="I57">
        <f>ROUND((300*2)/1000*0,7)</f>
        <v>0</v>
      </c>
      <c r="J57">
        <v>0</v>
      </c>
      <c r="K57">
        <f>ROUND((300*2)/1000*0,7)</f>
        <v>0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48343908</v>
      </c>
      <c r="AB57">
        <f>ROUND((AK57),6)</f>
        <v>529.57000000000005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529.57000000000005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153</v>
      </c>
      <c r="BM57">
        <v>700007</v>
      </c>
      <c r="BN57">
        <v>33926398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>AB57*AZ57</f>
        <v>529.57000000000005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144</v>
      </c>
      <c r="DW57" t="s">
        <v>144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46827972</v>
      </c>
      <c r="EF57">
        <v>19</v>
      </c>
      <c r="EG57" t="s">
        <v>146</v>
      </c>
      <c r="EH57">
        <v>106</v>
      </c>
      <c r="EI57" t="s">
        <v>146</v>
      </c>
      <c r="EJ57">
        <v>1</v>
      </c>
      <c r="EK57">
        <v>700007</v>
      </c>
      <c r="EL57" t="s">
        <v>146</v>
      </c>
      <c r="EM57" t="s">
        <v>147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-1705980192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34"/>
        <v>0</v>
      </c>
      <c r="GM57">
        <f>ROUND(CP57*I57,2)</f>
        <v>0</v>
      </c>
      <c r="GN57">
        <f t="shared" si="36"/>
        <v>0</v>
      </c>
      <c r="GO57">
        <f t="shared" si="37"/>
        <v>0</v>
      </c>
      <c r="GP57">
        <f t="shared" si="38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>GM57</f>
        <v>0</v>
      </c>
      <c r="HE57" t="s">
        <v>3</v>
      </c>
      <c r="HF57" t="s">
        <v>3</v>
      </c>
      <c r="HM57" t="s">
        <v>3</v>
      </c>
      <c r="HN57" t="s">
        <v>148</v>
      </c>
      <c r="HO57" t="s">
        <v>149</v>
      </c>
      <c r="HP57" t="s">
        <v>146</v>
      </c>
      <c r="HQ57" t="s">
        <v>146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154</v>
      </c>
      <c r="F58" t="s">
        <v>155</v>
      </c>
      <c r="G58" t="s">
        <v>156</v>
      </c>
      <c r="H58" t="s">
        <v>144</v>
      </c>
      <c r="I58">
        <f>ROUND(I56,7)</f>
        <v>2.25</v>
      </c>
      <c r="J58">
        <v>0</v>
      </c>
      <c r="K58">
        <f>ROUND(I56,7)</f>
        <v>2.25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48343908</v>
      </c>
      <c r="AB58">
        <f>ROUND((AK58),6)</f>
        <v>349.28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349.28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155</v>
      </c>
      <c r="BM58">
        <v>700008</v>
      </c>
      <c r="BN58">
        <v>33926398</v>
      </c>
      <c r="BO58" t="s">
        <v>3</v>
      </c>
      <c r="BP58">
        <v>0</v>
      </c>
      <c r="BQ58">
        <v>10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94</v>
      </c>
      <c r="CA58">
        <v>61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>AB58*AZ58</f>
        <v>349.28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144</v>
      </c>
      <c r="DW58" t="s">
        <v>144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46827973</v>
      </c>
      <c r="EF58">
        <v>10</v>
      </c>
      <c r="EG58" t="s">
        <v>157</v>
      </c>
      <c r="EH58">
        <v>107</v>
      </c>
      <c r="EI58" t="s">
        <v>158</v>
      </c>
      <c r="EJ58">
        <v>1</v>
      </c>
      <c r="EK58">
        <v>700008</v>
      </c>
      <c r="EL58" t="s">
        <v>159</v>
      </c>
      <c r="EM58" t="s">
        <v>160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800245918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34"/>
        <v>0</v>
      </c>
      <c r="GM58">
        <f>ROUND(CP58*I58,2)</f>
        <v>785.88</v>
      </c>
      <c r="GN58">
        <f t="shared" si="36"/>
        <v>785.88</v>
      </c>
      <c r="GO58">
        <f t="shared" si="37"/>
        <v>0</v>
      </c>
      <c r="GP58">
        <f t="shared" si="38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>GM58</f>
        <v>785.88</v>
      </c>
      <c r="HE58" t="s">
        <v>3</v>
      </c>
      <c r="HF58" t="s">
        <v>3</v>
      </c>
      <c r="HM58" t="s">
        <v>3</v>
      </c>
      <c r="HN58" t="s">
        <v>161</v>
      </c>
      <c r="HO58" t="s">
        <v>162</v>
      </c>
      <c r="HP58" t="s">
        <v>158</v>
      </c>
      <c r="HQ58" t="s">
        <v>158</v>
      </c>
      <c r="HS58">
        <v>0</v>
      </c>
      <c r="IK58">
        <v>0</v>
      </c>
    </row>
    <row r="60" spans="1:245" x14ac:dyDescent="0.2">
      <c r="A60" s="2">
        <v>51</v>
      </c>
      <c r="B60" s="2">
        <f>B24</f>
        <v>1</v>
      </c>
      <c r="C60" s="2">
        <f>A24</f>
        <v>4</v>
      </c>
      <c r="D60" s="2">
        <f>ROW(A24)</f>
        <v>24</v>
      </c>
      <c r="E60" s="2"/>
      <c r="F60" s="2" t="str">
        <f>IF(F24&lt;&gt;"",F24,"")</f>
        <v>Новый раздел</v>
      </c>
      <c r="G60" s="2" t="str">
        <f>IF(G24&lt;&gt;"",G24,"")</f>
        <v>Демонтажные работы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56">ROUND(AB60,2)</f>
        <v>9997.81</v>
      </c>
      <c r="P60" s="2">
        <f t="shared" si="56"/>
        <v>0</v>
      </c>
      <c r="Q60" s="2">
        <f t="shared" si="56"/>
        <v>3797.2</v>
      </c>
      <c r="R60" s="2">
        <f t="shared" si="56"/>
        <v>1761.34</v>
      </c>
      <c r="S60" s="2">
        <f t="shared" si="56"/>
        <v>4439.2700000000004</v>
      </c>
      <c r="T60" s="2">
        <f t="shared" si="56"/>
        <v>0</v>
      </c>
      <c r="U60" s="2">
        <f>AH60</f>
        <v>7.3259999999999996</v>
      </c>
      <c r="V60" s="2">
        <f>AI60</f>
        <v>2.4160000000000004</v>
      </c>
      <c r="W60" s="2">
        <f>ROUND(AJ60,2)</f>
        <v>0</v>
      </c>
      <c r="X60" s="2">
        <f>ROUND(AK60,2)</f>
        <v>6386.63</v>
      </c>
      <c r="Y60" s="2">
        <f>ROUND(AL60,2)</f>
        <v>3720.36</v>
      </c>
      <c r="Z60" s="2"/>
      <c r="AA60" s="2"/>
      <c r="AB60" s="2">
        <f>ROUND(SUMIF(AA28:AA58,"=48343908",O28:O58),2)</f>
        <v>9997.81</v>
      </c>
      <c r="AC60" s="2">
        <f>ROUND(SUMIF(AA28:AA58,"=48343908",P28:P58),2)</f>
        <v>0</v>
      </c>
      <c r="AD60" s="2">
        <f>ROUND(SUMIF(AA28:AA58,"=48343908",Q28:Q58),2)</f>
        <v>3797.2</v>
      </c>
      <c r="AE60" s="2">
        <f>ROUND(SUMIF(AA28:AA58,"=48343908",R28:R58),2)</f>
        <v>1761.34</v>
      </c>
      <c r="AF60" s="2">
        <f>ROUND(SUMIF(AA28:AA58,"=48343908",S28:S58),2)</f>
        <v>4439.2700000000004</v>
      </c>
      <c r="AG60" s="2">
        <f>ROUND(SUMIF(AA28:AA58,"=48343908",T28:T58),2)</f>
        <v>0</v>
      </c>
      <c r="AH60" s="2">
        <f>SUMIF(AA28:AA58,"=48343908",U28:U58)</f>
        <v>7.3259999999999996</v>
      </c>
      <c r="AI60" s="2">
        <f>SUMIF(AA28:AA58,"=48343908",V28:V58)</f>
        <v>2.4160000000000004</v>
      </c>
      <c r="AJ60" s="2">
        <f>ROUND(SUMIF(AA28:AA58,"=48343908",W28:W58),2)</f>
        <v>0</v>
      </c>
      <c r="AK60" s="2">
        <f>ROUND(SUMIF(AA28:AA58,"=48343908",X28:X58),2)</f>
        <v>6386.63</v>
      </c>
      <c r="AL60" s="2">
        <f>ROUND(SUMIF(AA28:AA58,"=48343908",Y28:Y58),2)</f>
        <v>3720.36</v>
      </c>
      <c r="AM60" s="2"/>
      <c r="AN60" s="2"/>
      <c r="AO60" s="2">
        <f t="shared" ref="AO60:BD60" si="57">ROUND(BX60,2)</f>
        <v>0</v>
      </c>
      <c r="AP60" s="2">
        <f t="shared" si="57"/>
        <v>0</v>
      </c>
      <c r="AQ60" s="2">
        <f t="shared" si="57"/>
        <v>0</v>
      </c>
      <c r="AR60" s="2">
        <f t="shared" si="57"/>
        <v>21899</v>
      </c>
      <c r="AS60" s="2">
        <f t="shared" si="57"/>
        <v>21899</v>
      </c>
      <c r="AT60" s="2">
        <f t="shared" si="57"/>
        <v>0</v>
      </c>
      <c r="AU60" s="2">
        <f t="shared" si="57"/>
        <v>0</v>
      </c>
      <c r="AV60" s="2">
        <f t="shared" si="57"/>
        <v>0</v>
      </c>
      <c r="AW60" s="2">
        <f t="shared" si="57"/>
        <v>0</v>
      </c>
      <c r="AX60" s="2">
        <f t="shared" si="57"/>
        <v>0</v>
      </c>
      <c r="AY60" s="2">
        <f t="shared" si="57"/>
        <v>0</v>
      </c>
      <c r="AZ60" s="2">
        <f t="shared" si="57"/>
        <v>0</v>
      </c>
      <c r="BA60" s="2">
        <f t="shared" si="57"/>
        <v>0</v>
      </c>
      <c r="BB60" s="2">
        <f t="shared" si="57"/>
        <v>0</v>
      </c>
      <c r="BC60" s="2">
        <f t="shared" si="57"/>
        <v>0</v>
      </c>
      <c r="BD60" s="2">
        <f t="shared" si="57"/>
        <v>1794.2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>
        <f>ROUND(SUMIF(AA28:AA58,"=48343908",FQ28:FQ58),2)</f>
        <v>0</v>
      </c>
      <c r="BY60" s="2">
        <f>ROUND(SUMIF(AA28:AA58,"=48343908",FR28:FR58),2)</f>
        <v>0</v>
      </c>
      <c r="BZ60" s="2">
        <f>ROUND(SUMIF(AA28:AA58,"=48343908",GL28:GL58),2)</f>
        <v>0</v>
      </c>
      <c r="CA60" s="2">
        <f>ROUND(SUMIF(AA28:AA58,"=48343908",GM28:GM58),2)</f>
        <v>21899</v>
      </c>
      <c r="CB60" s="2">
        <f>ROUND(SUMIF(AA28:AA58,"=48343908",GN28:GN58),2)</f>
        <v>21899</v>
      </c>
      <c r="CC60" s="2">
        <f>ROUND(SUMIF(AA28:AA58,"=48343908",GO28:GO58),2)</f>
        <v>0</v>
      </c>
      <c r="CD60" s="2">
        <f>ROUND(SUMIF(AA28:AA58,"=48343908",GP28:GP58),2)</f>
        <v>0</v>
      </c>
      <c r="CE60" s="2">
        <f>AC60-BX60</f>
        <v>0</v>
      </c>
      <c r="CF60" s="2">
        <f>AC60-BY60</f>
        <v>0</v>
      </c>
      <c r="CG60" s="2">
        <f>BX60-BZ60</f>
        <v>0</v>
      </c>
      <c r="CH60" s="2">
        <f>AC60-BX60-BY60+BZ60</f>
        <v>0</v>
      </c>
      <c r="CI60" s="2">
        <f>BY60-BZ60</f>
        <v>0</v>
      </c>
      <c r="CJ60" s="2">
        <f>ROUND(SUMIF(AA28:AA58,"=48343908",GX28:GX58),2)</f>
        <v>0</v>
      </c>
      <c r="CK60" s="2">
        <f>ROUND(SUMIF(AA28:AA58,"=48343908",GY28:GY58),2)</f>
        <v>0</v>
      </c>
      <c r="CL60" s="2">
        <f>ROUND(SUMIF(AA28:AA58,"=48343908",GZ28:GZ58),2)</f>
        <v>0</v>
      </c>
      <c r="CM60" s="2">
        <f>ROUND(SUMIF(AA28:AA58,"=48343908",HD28:HD58),2)</f>
        <v>1794.2</v>
      </c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45" x14ac:dyDescent="0.2">
      <c r="A62" s="4">
        <v>50</v>
      </c>
      <c r="B62" s="4">
        <v>1</v>
      </c>
      <c r="C62" s="4">
        <v>0</v>
      </c>
      <c r="D62" s="4">
        <v>1</v>
      </c>
      <c r="E62" s="4">
        <v>201</v>
      </c>
      <c r="F62" s="4">
        <f>ROUND(Source!O60,O62)</f>
        <v>9997.81</v>
      </c>
      <c r="G62" s="4" t="s">
        <v>163</v>
      </c>
      <c r="H62" s="4" t="s">
        <v>164</v>
      </c>
      <c r="I62" s="4"/>
      <c r="J62" s="4"/>
      <c r="K62" s="4">
        <v>201</v>
      </c>
      <c r="L62" s="4">
        <v>1</v>
      </c>
      <c r="M62" s="4">
        <v>0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11792.01</v>
      </c>
      <c r="X62" s="4">
        <v>1</v>
      </c>
      <c r="Y62" s="4">
        <v>11792.01</v>
      </c>
      <c r="Z62" s="4"/>
      <c r="AA62" s="4"/>
      <c r="AB62" s="4"/>
    </row>
    <row r="63" spans="1:245" x14ac:dyDescent="0.2">
      <c r="A63" s="4">
        <v>50</v>
      </c>
      <c r="B63" s="4">
        <v>1</v>
      </c>
      <c r="C63" s="4">
        <v>0</v>
      </c>
      <c r="D63" s="4">
        <v>1</v>
      </c>
      <c r="E63" s="4">
        <v>202</v>
      </c>
      <c r="F63" s="4">
        <f>ROUND(Source!P60,O63)</f>
        <v>0</v>
      </c>
      <c r="G63" s="4" t="s">
        <v>165</v>
      </c>
      <c r="H63" s="4" t="s">
        <v>166</v>
      </c>
      <c r="I63" s="4"/>
      <c r="J63" s="4"/>
      <c r="K63" s="4">
        <v>202</v>
      </c>
      <c r="L63" s="4">
        <v>2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167</v>
      </c>
      <c r="H64" s="4" t="s">
        <v>168</v>
      </c>
      <c r="I64" s="4"/>
      <c r="J64" s="4"/>
      <c r="K64" s="4">
        <v>222</v>
      </c>
      <c r="L64" s="4">
        <v>3</v>
      </c>
      <c r="M64" s="4">
        <v>1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0</v>
      </c>
      <c r="G65" s="4" t="s">
        <v>169</v>
      </c>
      <c r="H65" s="4" t="s">
        <v>170</v>
      </c>
      <c r="I65" s="4"/>
      <c r="J65" s="4"/>
      <c r="K65" s="4">
        <v>225</v>
      </c>
      <c r="L65" s="4">
        <v>4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171</v>
      </c>
      <c r="H66" s="4" t="s">
        <v>172</v>
      </c>
      <c r="I66" s="4"/>
      <c r="J66" s="4"/>
      <c r="K66" s="4">
        <v>226</v>
      </c>
      <c r="L66" s="4">
        <v>5</v>
      </c>
      <c r="M66" s="4">
        <v>1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173</v>
      </c>
      <c r="H67" s="4" t="s">
        <v>174</v>
      </c>
      <c r="I67" s="4"/>
      <c r="J67" s="4"/>
      <c r="K67" s="4">
        <v>227</v>
      </c>
      <c r="L67" s="4">
        <v>6</v>
      </c>
      <c r="M67" s="4">
        <v>1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175</v>
      </c>
      <c r="H68" s="4" t="s">
        <v>176</v>
      </c>
      <c r="I68" s="4"/>
      <c r="J68" s="4"/>
      <c r="K68" s="4">
        <v>228</v>
      </c>
      <c r="L68" s="4">
        <v>7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0</v>
      </c>
      <c r="G69" s="4" t="s">
        <v>177</v>
      </c>
      <c r="H69" s="4" t="s">
        <v>178</v>
      </c>
      <c r="I69" s="4"/>
      <c r="J69" s="4"/>
      <c r="K69" s="4">
        <v>216</v>
      </c>
      <c r="L69" s="4">
        <v>8</v>
      </c>
      <c r="M69" s="4">
        <v>1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179</v>
      </c>
      <c r="H70" s="4" t="s">
        <v>180</v>
      </c>
      <c r="I70" s="4"/>
      <c r="J70" s="4"/>
      <c r="K70" s="4">
        <v>223</v>
      </c>
      <c r="L70" s="4">
        <v>9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0</v>
      </c>
      <c r="G71" s="4" t="s">
        <v>181</v>
      </c>
      <c r="H71" s="4" t="s">
        <v>182</v>
      </c>
      <c r="I71" s="4"/>
      <c r="J71" s="4"/>
      <c r="K71" s="4">
        <v>229</v>
      </c>
      <c r="L71" s="4">
        <v>10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1</v>
      </c>
      <c r="C72" s="4">
        <v>0</v>
      </c>
      <c r="D72" s="4">
        <v>1</v>
      </c>
      <c r="E72" s="4">
        <v>203</v>
      </c>
      <c r="F72" s="4">
        <f>ROUND(Source!Q60,O72)</f>
        <v>3797.2</v>
      </c>
      <c r="G72" s="4" t="s">
        <v>183</v>
      </c>
      <c r="H72" s="4" t="s">
        <v>184</v>
      </c>
      <c r="I72" s="4"/>
      <c r="J72" s="4"/>
      <c r="K72" s="4">
        <v>203</v>
      </c>
      <c r="L72" s="4">
        <v>11</v>
      </c>
      <c r="M72" s="4">
        <v>0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3797.2000000000003</v>
      </c>
      <c r="X72" s="4">
        <v>1</v>
      </c>
      <c r="Y72" s="4">
        <v>3797.2000000000003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185</v>
      </c>
      <c r="H73" s="4" t="s">
        <v>186</v>
      </c>
      <c r="I73" s="4"/>
      <c r="J73" s="4"/>
      <c r="K73" s="4">
        <v>231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1</v>
      </c>
      <c r="C74" s="4">
        <v>0</v>
      </c>
      <c r="D74" s="4">
        <v>1</v>
      </c>
      <c r="E74" s="4">
        <v>204</v>
      </c>
      <c r="F74" s="4">
        <f>ROUND(Source!R60,O74)</f>
        <v>1761.34</v>
      </c>
      <c r="G74" s="4" t="s">
        <v>187</v>
      </c>
      <c r="H74" s="4" t="s">
        <v>188</v>
      </c>
      <c r="I74" s="4"/>
      <c r="J74" s="4"/>
      <c r="K74" s="4">
        <v>204</v>
      </c>
      <c r="L74" s="4">
        <v>13</v>
      </c>
      <c r="M74" s="4">
        <v>0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1761.34</v>
      </c>
      <c r="X74" s="4">
        <v>1</v>
      </c>
      <c r="Y74" s="4">
        <v>1761.34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1</v>
      </c>
      <c r="E75" s="4">
        <v>205</v>
      </c>
      <c r="F75" s="4">
        <f>ROUND(Source!S60,O75)</f>
        <v>4439.2700000000004</v>
      </c>
      <c r="G75" s="4" t="s">
        <v>189</v>
      </c>
      <c r="H75" s="4" t="s">
        <v>190</v>
      </c>
      <c r="I75" s="4"/>
      <c r="J75" s="4"/>
      <c r="K75" s="4">
        <v>205</v>
      </c>
      <c r="L75" s="4">
        <v>14</v>
      </c>
      <c r="M75" s="4">
        <v>0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4439.2700000000004</v>
      </c>
      <c r="X75" s="4">
        <v>1</v>
      </c>
      <c r="Y75" s="4">
        <v>4439.2700000000004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191</v>
      </c>
      <c r="H76" s="4" t="s">
        <v>192</v>
      </c>
      <c r="I76" s="4"/>
      <c r="J76" s="4"/>
      <c r="K76" s="4">
        <v>232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21899</v>
      </c>
      <c r="G77" s="4" t="s">
        <v>193</v>
      </c>
      <c r="H77" s="4" t="s">
        <v>194</v>
      </c>
      <c r="I77" s="4"/>
      <c r="J77" s="4"/>
      <c r="K77" s="4">
        <v>214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21899</v>
      </c>
      <c r="X77" s="4">
        <v>1</v>
      </c>
      <c r="Y77" s="4">
        <v>21899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195</v>
      </c>
      <c r="H78" s="4" t="s">
        <v>196</v>
      </c>
      <c r="I78" s="4"/>
      <c r="J78" s="4"/>
      <c r="K78" s="4">
        <v>215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197</v>
      </c>
      <c r="H79" s="4" t="s">
        <v>198</v>
      </c>
      <c r="I79" s="4"/>
      <c r="J79" s="4"/>
      <c r="K79" s="4">
        <v>217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199</v>
      </c>
      <c r="H80" s="4" t="s">
        <v>200</v>
      </c>
      <c r="I80" s="4"/>
      <c r="J80" s="4"/>
      <c r="K80" s="4">
        <v>230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201</v>
      </c>
      <c r="H81" s="4" t="s">
        <v>202</v>
      </c>
      <c r="I81" s="4"/>
      <c r="J81" s="4"/>
      <c r="K81" s="4">
        <v>206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1</v>
      </c>
      <c r="C82" s="4">
        <v>0</v>
      </c>
      <c r="D82" s="4">
        <v>1</v>
      </c>
      <c r="E82" s="4">
        <v>207</v>
      </c>
      <c r="F82" s="4">
        <f>ROUND(Source!U60,O82)</f>
        <v>7.3259999999999996</v>
      </c>
      <c r="G82" s="4" t="s">
        <v>203</v>
      </c>
      <c r="H82" s="4" t="s">
        <v>204</v>
      </c>
      <c r="I82" s="4"/>
      <c r="J82" s="4"/>
      <c r="K82" s="4">
        <v>207</v>
      </c>
      <c r="L82" s="4">
        <v>21</v>
      </c>
      <c r="M82" s="4">
        <v>0</v>
      </c>
      <c r="N82" s="4" t="s">
        <v>3</v>
      </c>
      <c r="O82" s="4">
        <v>7</v>
      </c>
      <c r="P82" s="4"/>
      <c r="Q82" s="4"/>
      <c r="R82" s="4"/>
      <c r="S82" s="4"/>
      <c r="T82" s="4"/>
      <c r="U82" s="4"/>
      <c r="V82" s="4"/>
      <c r="W82" s="4">
        <v>7.3259999999999996</v>
      </c>
      <c r="X82" s="4">
        <v>1</v>
      </c>
      <c r="Y82" s="4">
        <v>7.3259999999999996</v>
      </c>
      <c r="Z82" s="4"/>
      <c r="AA82" s="4"/>
      <c r="AB82" s="4"/>
    </row>
    <row r="83" spans="1:245" x14ac:dyDescent="0.2">
      <c r="A83" s="4">
        <v>50</v>
      </c>
      <c r="B83" s="4">
        <v>1</v>
      </c>
      <c r="C83" s="4">
        <v>0</v>
      </c>
      <c r="D83" s="4">
        <v>1</v>
      </c>
      <c r="E83" s="4">
        <v>208</v>
      </c>
      <c r="F83" s="4">
        <f>ROUND(Source!V60,O83)</f>
        <v>2.4159999999999999</v>
      </c>
      <c r="G83" s="4" t="s">
        <v>205</v>
      </c>
      <c r="H83" s="4" t="s">
        <v>206</v>
      </c>
      <c r="I83" s="4"/>
      <c r="J83" s="4"/>
      <c r="K83" s="4">
        <v>208</v>
      </c>
      <c r="L83" s="4">
        <v>22</v>
      </c>
      <c r="M83" s="4">
        <v>0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2.4159999999999999</v>
      </c>
      <c r="X83" s="4">
        <v>1</v>
      </c>
      <c r="Y83" s="4">
        <v>2.4159999999999999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207</v>
      </c>
      <c r="H84" s="4" t="s">
        <v>208</v>
      </c>
      <c r="I84" s="4"/>
      <c r="J84" s="4"/>
      <c r="K84" s="4">
        <v>209</v>
      </c>
      <c r="L84" s="4">
        <v>23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45" x14ac:dyDescent="0.2">
      <c r="A85" s="4">
        <v>50</v>
      </c>
      <c r="B85" s="4">
        <v>1</v>
      </c>
      <c r="C85" s="4">
        <v>0</v>
      </c>
      <c r="D85" s="4">
        <v>1</v>
      </c>
      <c r="E85" s="4">
        <v>233</v>
      </c>
      <c r="F85" s="4">
        <f>ROUND(Source!BD60,O85)</f>
        <v>1794.2</v>
      </c>
      <c r="G85" s="4" t="s">
        <v>209</v>
      </c>
      <c r="H85" s="4" t="s">
        <v>210</v>
      </c>
      <c r="I85" s="4"/>
      <c r="J85" s="4"/>
      <c r="K85" s="4">
        <v>233</v>
      </c>
      <c r="L85" s="4">
        <v>24</v>
      </c>
      <c r="M85" s="4">
        <v>1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1794.2</v>
      </c>
      <c r="X85" s="4">
        <v>1</v>
      </c>
      <c r="Y85" s="4">
        <v>1794.2</v>
      </c>
      <c r="Z85" s="4"/>
      <c r="AA85" s="4"/>
      <c r="AB85" s="4"/>
    </row>
    <row r="86" spans="1:245" x14ac:dyDescent="0.2">
      <c r="A86" s="4">
        <v>50</v>
      </c>
      <c r="B86" s="4">
        <v>1</v>
      </c>
      <c r="C86" s="4">
        <v>0</v>
      </c>
      <c r="D86" s="4">
        <v>1</v>
      </c>
      <c r="E86" s="4">
        <v>210</v>
      </c>
      <c r="F86" s="4">
        <f>ROUND(Source!X60,O86)</f>
        <v>6386.63</v>
      </c>
      <c r="G86" s="4" t="s">
        <v>211</v>
      </c>
      <c r="H86" s="4" t="s">
        <v>212</v>
      </c>
      <c r="I86" s="4"/>
      <c r="J86" s="4"/>
      <c r="K86" s="4">
        <v>210</v>
      </c>
      <c r="L86" s="4">
        <v>25</v>
      </c>
      <c r="M86" s="4">
        <v>0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6386.63</v>
      </c>
      <c r="X86" s="4">
        <v>1</v>
      </c>
      <c r="Y86" s="4">
        <v>6386.63</v>
      </c>
      <c r="Z86" s="4"/>
      <c r="AA86" s="4"/>
      <c r="AB86" s="4"/>
    </row>
    <row r="87" spans="1:245" x14ac:dyDescent="0.2">
      <c r="A87" s="4">
        <v>50</v>
      </c>
      <c r="B87" s="4">
        <v>1</v>
      </c>
      <c r="C87" s="4">
        <v>0</v>
      </c>
      <c r="D87" s="4">
        <v>1</v>
      </c>
      <c r="E87" s="4">
        <v>211</v>
      </c>
      <c r="F87" s="4">
        <f>ROUND(Source!Y60,O87)</f>
        <v>3720.36</v>
      </c>
      <c r="G87" s="4" t="s">
        <v>213</v>
      </c>
      <c r="H87" s="4" t="s">
        <v>214</v>
      </c>
      <c r="I87" s="4"/>
      <c r="J87" s="4"/>
      <c r="K87" s="4">
        <v>211</v>
      </c>
      <c r="L87" s="4">
        <v>26</v>
      </c>
      <c r="M87" s="4">
        <v>0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3720.36</v>
      </c>
      <c r="X87" s="4">
        <v>1</v>
      </c>
      <c r="Y87" s="4">
        <v>3720.36</v>
      </c>
      <c r="Z87" s="4"/>
      <c r="AA87" s="4"/>
      <c r="AB87" s="4"/>
    </row>
    <row r="88" spans="1:245" x14ac:dyDescent="0.2">
      <c r="A88" s="4">
        <v>50</v>
      </c>
      <c r="B88" s="4">
        <v>1</v>
      </c>
      <c r="C88" s="4">
        <v>0</v>
      </c>
      <c r="D88" s="4">
        <v>1</v>
      </c>
      <c r="E88" s="4">
        <v>224</v>
      </c>
      <c r="F88" s="4">
        <f>ROUND(Source!AR60,O88)</f>
        <v>21899</v>
      </c>
      <c r="G88" s="4" t="s">
        <v>215</v>
      </c>
      <c r="H88" s="4" t="s">
        <v>216</v>
      </c>
      <c r="I88" s="4"/>
      <c r="J88" s="4"/>
      <c r="K88" s="4">
        <v>224</v>
      </c>
      <c r="L88" s="4">
        <v>27</v>
      </c>
      <c r="M88" s="4">
        <v>0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21899</v>
      </c>
      <c r="X88" s="4">
        <v>1</v>
      </c>
      <c r="Y88" s="4">
        <v>21899</v>
      </c>
      <c r="Z88" s="4"/>
      <c r="AA88" s="4"/>
      <c r="AB88" s="4"/>
    </row>
    <row r="90" spans="1:245" x14ac:dyDescent="0.2">
      <c r="A90" s="1">
        <v>4</v>
      </c>
      <c r="B90" s="1">
        <v>1</v>
      </c>
      <c r="C90" s="1"/>
      <c r="D90" s="1">
        <f>ROW(A166)</f>
        <v>166</v>
      </c>
      <c r="E90" s="1"/>
      <c r="F90" s="1" t="s">
        <v>16</v>
      </c>
      <c r="G90" s="1" t="s">
        <v>217</v>
      </c>
      <c r="H90" s="1" t="s">
        <v>3</v>
      </c>
      <c r="I90" s="1">
        <v>0</v>
      </c>
      <c r="J90" s="1"/>
      <c r="K90" s="1">
        <v>0</v>
      </c>
      <c r="L90" s="1"/>
      <c r="M90" s="1" t="s">
        <v>3</v>
      </c>
      <c r="N90" s="1"/>
      <c r="O90" s="1"/>
      <c r="P90" s="1"/>
      <c r="Q90" s="1"/>
      <c r="R90" s="1"/>
      <c r="S90" s="1">
        <v>0</v>
      </c>
      <c r="T90" s="1"/>
      <c r="U90" s="1" t="s">
        <v>3</v>
      </c>
      <c r="V90" s="1">
        <v>0</v>
      </c>
      <c r="W90" s="1"/>
      <c r="X90" s="1"/>
      <c r="Y90" s="1"/>
      <c r="Z90" s="1"/>
      <c r="AA90" s="1"/>
      <c r="AB90" s="1" t="s">
        <v>3</v>
      </c>
      <c r="AC90" s="1" t="s">
        <v>3</v>
      </c>
      <c r="AD90" s="1" t="s">
        <v>3</v>
      </c>
      <c r="AE90" s="1" t="s">
        <v>3</v>
      </c>
      <c r="AF90" s="1" t="s">
        <v>3</v>
      </c>
      <c r="AG90" s="1" t="s">
        <v>3</v>
      </c>
      <c r="AH90" s="1"/>
      <c r="AI90" s="1"/>
      <c r="AJ90" s="1"/>
      <c r="AK90" s="1"/>
      <c r="AL90" s="1"/>
      <c r="AM90" s="1"/>
      <c r="AN90" s="1"/>
      <c r="AO90" s="1"/>
      <c r="AP90" s="1" t="s">
        <v>3</v>
      </c>
      <c r="AQ90" s="1" t="s">
        <v>3</v>
      </c>
      <c r="AR90" s="1" t="s">
        <v>3</v>
      </c>
      <c r="AS90" s="1"/>
      <c r="AT90" s="1"/>
      <c r="AU90" s="1"/>
      <c r="AV90" s="1"/>
      <c r="AW90" s="1"/>
      <c r="AX90" s="1"/>
      <c r="AY90" s="1"/>
      <c r="AZ90" s="1" t="s">
        <v>3</v>
      </c>
      <c r="BA90" s="1"/>
      <c r="BB90" s="1" t="s">
        <v>3</v>
      </c>
      <c r="BC90" s="1" t="s">
        <v>3</v>
      </c>
      <c r="BD90" s="1" t="s">
        <v>3</v>
      </c>
      <c r="BE90" s="1" t="s">
        <v>3</v>
      </c>
      <c r="BF90" s="1" t="s">
        <v>3</v>
      </c>
      <c r="BG90" s="1" t="s">
        <v>3</v>
      </c>
      <c r="BH90" s="1" t="s">
        <v>3</v>
      </c>
      <c r="BI90" s="1" t="s">
        <v>3</v>
      </c>
      <c r="BJ90" s="1" t="s">
        <v>3</v>
      </c>
      <c r="BK90" s="1" t="s">
        <v>3</v>
      </c>
      <c r="BL90" s="1" t="s">
        <v>3</v>
      </c>
      <c r="BM90" s="1" t="s">
        <v>3</v>
      </c>
      <c r="BN90" s="1" t="s">
        <v>3</v>
      </c>
      <c r="BO90" s="1" t="s">
        <v>3</v>
      </c>
      <c r="BP90" s="1" t="s">
        <v>3</v>
      </c>
      <c r="BQ90" s="1"/>
      <c r="BR90" s="1"/>
      <c r="BS90" s="1"/>
      <c r="BT90" s="1"/>
      <c r="BU90" s="1"/>
      <c r="BV90" s="1"/>
      <c r="BW90" s="1"/>
      <c r="BX90" s="1">
        <v>0</v>
      </c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>
        <v>0</v>
      </c>
    </row>
    <row r="92" spans="1:245" x14ac:dyDescent="0.2">
      <c r="A92" s="2">
        <v>52</v>
      </c>
      <c r="B92" s="2">
        <f t="shared" ref="B92:G92" si="58">B166</f>
        <v>1</v>
      </c>
      <c r="C92" s="2">
        <f t="shared" si="58"/>
        <v>4</v>
      </c>
      <c r="D92" s="2">
        <f t="shared" si="58"/>
        <v>90</v>
      </c>
      <c r="E92" s="2">
        <f t="shared" si="58"/>
        <v>0</v>
      </c>
      <c r="F92" s="2" t="str">
        <f t="shared" si="58"/>
        <v>Новый раздел</v>
      </c>
      <c r="G92" s="2" t="str">
        <f t="shared" si="58"/>
        <v>Строительно-монтажные работы</v>
      </c>
      <c r="H92" s="2"/>
      <c r="I92" s="2"/>
      <c r="J92" s="2"/>
      <c r="K92" s="2"/>
      <c r="L92" s="2"/>
      <c r="M92" s="2"/>
      <c r="N92" s="2"/>
      <c r="O92" s="2">
        <f t="shared" ref="O92:AT92" si="59">O166</f>
        <v>33119.25</v>
      </c>
      <c r="P92" s="2">
        <f t="shared" si="59"/>
        <v>860.49</v>
      </c>
      <c r="Q92" s="2">
        <f t="shared" si="59"/>
        <v>12688.8</v>
      </c>
      <c r="R92" s="2">
        <f t="shared" si="59"/>
        <v>5115.6099999999997</v>
      </c>
      <c r="S92" s="2">
        <f t="shared" si="59"/>
        <v>14454.35</v>
      </c>
      <c r="T92" s="2">
        <f t="shared" si="59"/>
        <v>0</v>
      </c>
      <c r="U92" s="2">
        <f t="shared" si="59"/>
        <v>24.052</v>
      </c>
      <c r="V92" s="2">
        <f t="shared" si="59"/>
        <v>7.0080000000000009</v>
      </c>
      <c r="W92" s="2">
        <f t="shared" si="59"/>
        <v>0</v>
      </c>
      <c r="X92" s="2">
        <f t="shared" si="59"/>
        <v>20064.43</v>
      </c>
      <c r="Y92" s="2">
        <f t="shared" si="59"/>
        <v>11605.55</v>
      </c>
      <c r="Z92" s="2">
        <f t="shared" si="59"/>
        <v>0</v>
      </c>
      <c r="AA92" s="2">
        <f t="shared" si="59"/>
        <v>0</v>
      </c>
      <c r="AB92" s="2">
        <f t="shared" si="59"/>
        <v>33119.25</v>
      </c>
      <c r="AC92" s="2">
        <f t="shared" si="59"/>
        <v>860.49</v>
      </c>
      <c r="AD92" s="2">
        <f t="shared" si="59"/>
        <v>12688.8</v>
      </c>
      <c r="AE92" s="2">
        <f t="shared" si="59"/>
        <v>5115.6099999999997</v>
      </c>
      <c r="AF92" s="2">
        <f t="shared" si="59"/>
        <v>14454.35</v>
      </c>
      <c r="AG92" s="2">
        <f t="shared" si="59"/>
        <v>0</v>
      </c>
      <c r="AH92" s="2">
        <f t="shared" si="59"/>
        <v>24.052</v>
      </c>
      <c r="AI92" s="2">
        <f t="shared" si="59"/>
        <v>7.0080000000000009</v>
      </c>
      <c r="AJ92" s="2">
        <f t="shared" si="59"/>
        <v>0</v>
      </c>
      <c r="AK92" s="2">
        <f t="shared" si="59"/>
        <v>20064.43</v>
      </c>
      <c r="AL92" s="2">
        <f t="shared" si="59"/>
        <v>11605.55</v>
      </c>
      <c r="AM92" s="2">
        <f t="shared" si="59"/>
        <v>0</v>
      </c>
      <c r="AN92" s="2">
        <f t="shared" si="59"/>
        <v>0</v>
      </c>
      <c r="AO92" s="2">
        <f t="shared" si="59"/>
        <v>0</v>
      </c>
      <c r="AP92" s="2">
        <f t="shared" si="59"/>
        <v>0</v>
      </c>
      <c r="AQ92" s="2">
        <f t="shared" si="59"/>
        <v>0</v>
      </c>
      <c r="AR92" s="2">
        <f t="shared" si="59"/>
        <v>66805.86</v>
      </c>
      <c r="AS92" s="2">
        <f t="shared" si="59"/>
        <v>63856.59</v>
      </c>
      <c r="AT92" s="2">
        <f t="shared" si="59"/>
        <v>2949.27</v>
      </c>
      <c r="AU92" s="2">
        <f t="shared" ref="AU92:BZ92" si="60">AU166</f>
        <v>0</v>
      </c>
      <c r="AV92" s="2">
        <f t="shared" si="60"/>
        <v>860.49</v>
      </c>
      <c r="AW92" s="2">
        <f t="shared" si="60"/>
        <v>860.49</v>
      </c>
      <c r="AX92" s="2">
        <f t="shared" si="60"/>
        <v>0</v>
      </c>
      <c r="AY92" s="2">
        <f t="shared" si="60"/>
        <v>860.49</v>
      </c>
      <c r="AZ92" s="2">
        <f t="shared" si="60"/>
        <v>0</v>
      </c>
      <c r="BA92" s="2">
        <f t="shared" si="60"/>
        <v>0</v>
      </c>
      <c r="BB92" s="2">
        <f t="shared" si="60"/>
        <v>0</v>
      </c>
      <c r="BC92" s="2">
        <f t="shared" si="60"/>
        <v>0</v>
      </c>
      <c r="BD92" s="2">
        <f t="shared" si="60"/>
        <v>2016.63</v>
      </c>
      <c r="BE92" s="2">
        <f t="shared" si="60"/>
        <v>0</v>
      </c>
      <c r="BF92" s="2">
        <f t="shared" si="60"/>
        <v>0</v>
      </c>
      <c r="BG92" s="2">
        <f t="shared" si="60"/>
        <v>0</v>
      </c>
      <c r="BH92" s="2">
        <f t="shared" si="60"/>
        <v>0</v>
      </c>
      <c r="BI92" s="2">
        <f t="shared" si="60"/>
        <v>0</v>
      </c>
      <c r="BJ92" s="2">
        <f t="shared" si="60"/>
        <v>0</v>
      </c>
      <c r="BK92" s="2">
        <f t="shared" si="60"/>
        <v>0</v>
      </c>
      <c r="BL92" s="2">
        <f t="shared" si="60"/>
        <v>0</v>
      </c>
      <c r="BM92" s="2">
        <f t="shared" si="60"/>
        <v>0</v>
      </c>
      <c r="BN92" s="2">
        <f t="shared" si="60"/>
        <v>0</v>
      </c>
      <c r="BO92" s="2">
        <f t="shared" si="60"/>
        <v>0</v>
      </c>
      <c r="BP92" s="2">
        <f t="shared" si="60"/>
        <v>0</v>
      </c>
      <c r="BQ92" s="2">
        <f t="shared" si="60"/>
        <v>0</v>
      </c>
      <c r="BR92" s="2">
        <f t="shared" si="60"/>
        <v>0</v>
      </c>
      <c r="BS92" s="2">
        <f t="shared" si="60"/>
        <v>0</v>
      </c>
      <c r="BT92" s="2">
        <f t="shared" si="60"/>
        <v>0</v>
      </c>
      <c r="BU92" s="2">
        <f t="shared" si="60"/>
        <v>0</v>
      </c>
      <c r="BV92" s="2">
        <f t="shared" si="60"/>
        <v>0</v>
      </c>
      <c r="BW92" s="2">
        <f t="shared" si="60"/>
        <v>0</v>
      </c>
      <c r="BX92" s="2">
        <f t="shared" si="60"/>
        <v>0</v>
      </c>
      <c r="BY92" s="2">
        <f t="shared" si="60"/>
        <v>0</v>
      </c>
      <c r="BZ92" s="2">
        <f t="shared" si="60"/>
        <v>0</v>
      </c>
      <c r="CA92" s="2">
        <f t="shared" ref="CA92:DF92" si="61">CA166</f>
        <v>66805.86</v>
      </c>
      <c r="CB92" s="2">
        <f t="shared" si="61"/>
        <v>63856.59</v>
      </c>
      <c r="CC92" s="2">
        <f t="shared" si="61"/>
        <v>2949.27</v>
      </c>
      <c r="CD92" s="2">
        <f t="shared" si="61"/>
        <v>0</v>
      </c>
      <c r="CE92" s="2">
        <f t="shared" si="61"/>
        <v>860.49</v>
      </c>
      <c r="CF92" s="2">
        <f t="shared" si="61"/>
        <v>860.49</v>
      </c>
      <c r="CG92" s="2">
        <f t="shared" si="61"/>
        <v>0</v>
      </c>
      <c r="CH92" s="2">
        <f t="shared" si="61"/>
        <v>860.49</v>
      </c>
      <c r="CI92" s="2">
        <f t="shared" si="61"/>
        <v>0</v>
      </c>
      <c r="CJ92" s="2">
        <f t="shared" si="61"/>
        <v>0</v>
      </c>
      <c r="CK92" s="2">
        <f t="shared" si="61"/>
        <v>0</v>
      </c>
      <c r="CL92" s="2">
        <f t="shared" si="61"/>
        <v>0</v>
      </c>
      <c r="CM92" s="2">
        <f t="shared" si="61"/>
        <v>2016.63</v>
      </c>
      <c r="CN92" s="2">
        <f t="shared" si="61"/>
        <v>0</v>
      </c>
      <c r="CO92" s="2">
        <f t="shared" si="61"/>
        <v>0</v>
      </c>
      <c r="CP92" s="2">
        <f t="shared" si="61"/>
        <v>0</v>
      </c>
      <c r="CQ92" s="2">
        <f t="shared" si="61"/>
        <v>0</v>
      </c>
      <c r="CR92" s="2">
        <f t="shared" si="61"/>
        <v>0</v>
      </c>
      <c r="CS92" s="2">
        <f t="shared" si="61"/>
        <v>0</v>
      </c>
      <c r="CT92" s="2">
        <f t="shared" si="61"/>
        <v>0</v>
      </c>
      <c r="CU92" s="2">
        <f t="shared" si="61"/>
        <v>0</v>
      </c>
      <c r="CV92" s="2">
        <f t="shared" si="61"/>
        <v>0</v>
      </c>
      <c r="CW92" s="2">
        <f t="shared" si="61"/>
        <v>0</v>
      </c>
      <c r="CX92" s="2">
        <f t="shared" si="61"/>
        <v>0</v>
      </c>
      <c r="CY92" s="2">
        <f t="shared" si="61"/>
        <v>0</v>
      </c>
      <c r="CZ92" s="2">
        <f t="shared" si="61"/>
        <v>0</v>
      </c>
      <c r="DA92" s="2">
        <f t="shared" si="61"/>
        <v>0</v>
      </c>
      <c r="DB92" s="2">
        <f t="shared" si="61"/>
        <v>0</v>
      </c>
      <c r="DC92" s="2">
        <f t="shared" si="61"/>
        <v>0</v>
      </c>
      <c r="DD92" s="2">
        <f t="shared" si="61"/>
        <v>0</v>
      </c>
      <c r="DE92" s="2">
        <f t="shared" si="61"/>
        <v>0</v>
      </c>
      <c r="DF92" s="2">
        <f t="shared" si="61"/>
        <v>0</v>
      </c>
      <c r="DG92" s="3">
        <f t="shared" ref="DG92:EL92" si="62">DG166</f>
        <v>0</v>
      </c>
      <c r="DH92" s="3">
        <f t="shared" si="62"/>
        <v>0</v>
      </c>
      <c r="DI92" s="3">
        <f t="shared" si="62"/>
        <v>0</v>
      </c>
      <c r="DJ92" s="3">
        <f t="shared" si="62"/>
        <v>0</v>
      </c>
      <c r="DK92" s="3">
        <f t="shared" si="62"/>
        <v>0</v>
      </c>
      <c r="DL92" s="3">
        <f t="shared" si="62"/>
        <v>0</v>
      </c>
      <c r="DM92" s="3">
        <f t="shared" si="62"/>
        <v>0</v>
      </c>
      <c r="DN92" s="3">
        <f t="shared" si="62"/>
        <v>0</v>
      </c>
      <c r="DO92" s="3">
        <f t="shared" si="62"/>
        <v>0</v>
      </c>
      <c r="DP92" s="3">
        <f t="shared" si="62"/>
        <v>0</v>
      </c>
      <c r="DQ92" s="3">
        <f t="shared" si="62"/>
        <v>0</v>
      </c>
      <c r="DR92" s="3">
        <f t="shared" si="62"/>
        <v>0</v>
      </c>
      <c r="DS92" s="3">
        <f t="shared" si="62"/>
        <v>0</v>
      </c>
      <c r="DT92" s="3">
        <f t="shared" si="62"/>
        <v>0</v>
      </c>
      <c r="DU92" s="3">
        <f t="shared" si="62"/>
        <v>0</v>
      </c>
      <c r="DV92" s="3">
        <f t="shared" si="62"/>
        <v>0</v>
      </c>
      <c r="DW92" s="3">
        <f t="shared" si="62"/>
        <v>0</v>
      </c>
      <c r="DX92" s="3">
        <f t="shared" si="62"/>
        <v>0</v>
      </c>
      <c r="DY92" s="3">
        <f t="shared" si="62"/>
        <v>0</v>
      </c>
      <c r="DZ92" s="3">
        <f t="shared" si="62"/>
        <v>0</v>
      </c>
      <c r="EA92" s="3">
        <f t="shared" si="62"/>
        <v>0</v>
      </c>
      <c r="EB92" s="3">
        <f t="shared" si="62"/>
        <v>0</v>
      </c>
      <c r="EC92" s="3">
        <f t="shared" si="62"/>
        <v>0</v>
      </c>
      <c r="ED92" s="3">
        <f t="shared" si="62"/>
        <v>0</v>
      </c>
      <c r="EE92" s="3">
        <f t="shared" si="62"/>
        <v>0</v>
      </c>
      <c r="EF92" s="3">
        <f t="shared" si="62"/>
        <v>0</v>
      </c>
      <c r="EG92" s="3">
        <f t="shared" si="62"/>
        <v>0</v>
      </c>
      <c r="EH92" s="3">
        <f t="shared" si="62"/>
        <v>0</v>
      </c>
      <c r="EI92" s="3">
        <f t="shared" si="62"/>
        <v>0</v>
      </c>
      <c r="EJ92" s="3">
        <f t="shared" si="62"/>
        <v>0</v>
      </c>
      <c r="EK92" s="3">
        <f t="shared" si="62"/>
        <v>0</v>
      </c>
      <c r="EL92" s="3">
        <f t="shared" si="62"/>
        <v>0</v>
      </c>
      <c r="EM92" s="3">
        <f t="shared" ref="EM92:FR92" si="63">EM166</f>
        <v>0</v>
      </c>
      <c r="EN92" s="3">
        <f t="shared" si="63"/>
        <v>0</v>
      </c>
      <c r="EO92" s="3">
        <f t="shared" si="63"/>
        <v>0</v>
      </c>
      <c r="EP92" s="3">
        <f t="shared" si="63"/>
        <v>0</v>
      </c>
      <c r="EQ92" s="3">
        <f t="shared" si="63"/>
        <v>0</v>
      </c>
      <c r="ER92" s="3">
        <f t="shared" si="63"/>
        <v>0</v>
      </c>
      <c r="ES92" s="3">
        <f t="shared" si="63"/>
        <v>0</v>
      </c>
      <c r="ET92" s="3">
        <f t="shared" si="63"/>
        <v>0</v>
      </c>
      <c r="EU92" s="3">
        <f t="shared" si="63"/>
        <v>0</v>
      </c>
      <c r="EV92" s="3">
        <f t="shared" si="63"/>
        <v>0</v>
      </c>
      <c r="EW92" s="3">
        <f t="shared" si="63"/>
        <v>0</v>
      </c>
      <c r="EX92" s="3">
        <f t="shared" si="63"/>
        <v>0</v>
      </c>
      <c r="EY92" s="3">
        <f t="shared" si="63"/>
        <v>0</v>
      </c>
      <c r="EZ92" s="3">
        <f t="shared" si="63"/>
        <v>0</v>
      </c>
      <c r="FA92" s="3">
        <f t="shared" si="63"/>
        <v>0</v>
      </c>
      <c r="FB92" s="3">
        <f t="shared" si="63"/>
        <v>0</v>
      </c>
      <c r="FC92" s="3">
        <f t="shared" si="63"/>
        <v>0</v>
      </c>
      <c r="FD92" s="3">
        <f t="shared" si="63"/>
        <v>0</v>
      </c>
      <c r="FE92" s="3">
        <f t="shared" si="63"/>
        <v>0</v>
      </c>
      <c r="FF92" s="3">
        <f t="shared" si="63"/>
        <v>0</v>
      </c>
      <c r="FG92" s="3">
        <f t="shared" si="63"/>
        <v>0</v>
      </c>
      <c r="FH92" s="3">
        <f t="shared" si="63"/>
        <v>0</v>
      </c>
      <c r="FI92" s="3">
        <f t="shared" si="63"/>
        <v>0</v>
      </c>
      <c r="FJ92" s="3">
        <f t="shared" si="63"/>
        <v>0</v>
      </c>
      <c r="FK92" s="3">
        <f t="shared" si="63"/>
        <v>0</v>
      </c>
      <c r="FL92" s="3">
        <f t="shared" si="63"/>
        <v>0</v>
      </c>
      <c r="FM92" s="3">
        <f t="shared" si="63"/>
        <v>0</v>
      </c>
      <c r="FN92" s="3">
        <f t="shared" si="63"/>
        <v>0</v>
      </c>
      <c r="FO92" s="3">
        <f t="shared" si="63"/>
        <v>0</v>
      </c>
      <c r="FP92" s="3">
        <f t="shared" si="63"/>
        <v>0</v>
      </c>
      <c r="FQ92" s="3">
        <f t="shared" si="63"/>
        <v>0</v>
      </c>
      <c r="FR92" s="3">
        <f t="shared" si="63"/>
        <v>0</v>
      </c>
      <c r="FS92" s="3">
        <f t="shared" ref="FS92:GX92" si="64">FS166</f>
        <v>0</v>
      </c>
      <c r="FT92" s="3">
        <f t="shared" si="64"/>
        <v>0</v>
      </c>
      <c r="FU92" s="3">
        <f t="shared" si="64"/>
        <v>0</v>
      </c>
      <c r="FV92" s="3">
        <f t="shared" si="64"/>
        <v>0</v>
      </c>
      <c r="FW92" s="3">
        <f t="shared" si="64"/>
        <v>0</v>
      </c>
      <c r="FX92" s="3">
        <f t="shared" si="64"/>
        <v>0</v>
      </c>
      <c r="FY92" s="3">
        <f t="shared" si="64"/>
        <v>0</v>
      </c>
      <c r="FZ92" s="3">
        <f t="shared" si="64"/>
        <v>0</v>
      </c>
      <c r="GA92" s="3">
        <f t="shared" si="64"/>
        <v>0</v>
      </c>
      <c r="GB92" s="3">
        <f t="shared" si="64"/>
        <v>0</v>
      </c>
      <c r="GC92" s="3">
        <f t="shared" si="64"/>
        <v>0</v>
      </c>
      <c r="GD92" s="3">
        <f t="shared" si="64"/>
        <v>0</v>
      </c>
      <c r="GE92" s="3">
        <f t="shared" si="64"/>
        <v>0</v>
      </c>
      <c r="GF92" s="3">
        <f t="shared" si="64"/>
        <v>0</v>
      </c>
      <c r="GG92" s="3">
        <f t="shared" si="64"/>
        <v>0</v>
      </c>
      <c r="GH92" s="3">
        <f t="shared" si="64"/>
        <v>0</v>
      </c>
      <c r="GI92" s="3">
        <f t="shared" si="64"/>
        <v>0</v>
      </c>
      <c r="GJ92" s="3">
        <f t="shared" si="64"/>
        <v>0</v>
      </c>
      <c r="GK92" s="3">
        <f t="shared" si="64"/>
        <v>0</v>
      </c>
      <c r="GL92" s="3">
        <f t="shared" si="64"/>
        <v>0</v>
      </c>
      <c r="GM92" s="3">
        <f t="shared" si="64"/>
        <v>0</v>
      </c>
      <c r="GN92" s="3">
        <f t="shared" si="64"/>
        <v>0</v>
      </c>
      <c r="GO92" s="3">
        <f t="shared" si="64"/>
        <v>0</v>
      </c>
      <c r="GP92" s="3">
        <f t="shared" si="64"/>
        <v>0</v>
      </c>
      <c r="GQ92" s="3">
        <f t="shared" si="64"/>
        <v>0</v>
      </c>
      <c r="GR92" s="3">
        <f t="shared" si="64"/>
        <v>0</v>
      </c>
      <c r="GS92" s="3">
        <f t="shared" si="64"/>
        <v>0</v>
      </c>
      <c r="GT92" s="3">
        <f t="shared" si="64"/>
        <v>0</v>
      </c>
      <c r="GU92" s="3">
        <f t="shared" si="64"/>
        <v>0</v>
      </c>
      <c r="GV92" s="3">
        <f t="shared" si="64"/>
        <v>0</v>
      </c>
      <c r="GW92" s="3">
        <f t="shared" si="64"/>
        <v>0</v>
      </c>
      <c r="GX92" s="3">
        <f t="shared" si="64"/>
        <v>0</v>
      </c>
    </row>
    <row r="94" spans="1:245" x14ac:dyDescent="0.2">
      <c r="A94">
        <v>17</v>
      </c>
      <c r="B94">
        <v>1</v>
      </c>
      <c r="C94">
        <f>ROW(SmtRes!A97)</f>
        <v>97</v>
      </c>
      <c r="D94">
        <f>ROW(EtalonRes!A97)</f>
        <v>97</v>
      </c>
      <c r="E94" t="s">
        <v>218</v>
      </c>
      <c r="F94" t="s">
        <v>74</v>
      </c>
      <c r="G94" t="s">
        <v>75</v>
      </c>
      <c r="H94" t="s">
        <v>44</v>
      </c>
      <c r="I94">
        <f>ROUND(2*2,7)</f>
        <v>4</v>
      </c>
      <c r="J94">
        <v>0</v>
      </c>
      <c r="K94">
        <f>ROUND(2*2,7)</f>
        <v>4</v>
      </c>
      <c r="O94">
        <f t="shared" ref="O94:O131" si="65">ROUND(CP94,2)</f>
        <v>4585.3100000000004</v>
      </c>
      <c r="P94">
        <f>SUMIF(SmtRes!AQ93:'SmtRes'!AQ97,"=1",SmtRes!DF93:'SmtRes'!DF97)</f>
        <v>0</v>
      </c>
      <c r="Q94">
        <f>SUMIF(SmtRes!AQ93:'SmtRes'!AQ97,"=1",SmtRes!DG93:'SmtRes'!DG97)</f>
        <v>2151.98</v>
      </c>
      <c r="R94">
        <f>SUMIF(SmtRes!AQ93:'SmtRes'!AQ97,"=1",SmtRes!DH93:'SmtRes'!DH97)</f>
        <v>1460.93</v>
      </c>
      <c r="S94">
        <f>SUMIF(SmtRes!AQ93:'SmtRes'!AQ97,"=1",SmtRes!DI93:'SmtRes'!DI97)</f>
        <v>972.4</v>
      </c>
      <c r="T94">
        <f t="shared" ref="T94:T125" si="66">ROUND(CU94*I94,2)</f>
        <v>0</v>
      </c>
      <c r="U94">
        <f>SUMIF(SmtRes!AQ93:'SmtRes'!AQ97,"=1",SmtRes!CV93:'SmtRes'!CV97)</f>
        <v>1.76</v>
      </c>
      <c r="V94">
        <f>SUMIF(SmtRes!AQ93:'SmtRes'!AQ97,"=1",SmtRes!CW93:'SmtRes'!CW97)</f>
        <v>1.92</v>
      </c>
      <c r="W94">
        <f t="shared" ref="W94:W125" si="67">ROUND(CX94*I94,2)</f>
        <v>0</v>
      </c>
      <c r="X94">
        <f t="shared" ref="X94:X125" si="68">ROUND(CY94,2)</f>
        <v>2506.33</v>
      </c>
      <c r="Y94">
        <f t="shared" ref="Y94:Y125" si="69">ROUND(CZ94,2)</f>
        <v>1460</v>
      </c>
      <c r="AA94">
        <v>48343908</v>
      </c>
      <c r="AB94">
        <f t="shared" ref="AB94:AB125" si="70">ROUND((AC94+AD94+AF94),6)</f>
        <v>750.64959999999996</v>
      </c>
      <c r="AC94">
        <f>ROUND((0),6)</f>
        <v>0</v>
      </c>
      <c r="AD94">
        <f>ROUND((((SUM(SmtRes!BR93:'SmtRes'!BR97))-(SUM(SmtRes!BS93:'SmtRes'!BS97)))+AE94),6)</f>
        <v>507.5496</v>
      </c>
      <c r="AE94">
        <f>ROUND((SUM(SmtRes!BS93:'SmtRes'!BS97)),6)</f>
        <v>365.23200000000003</v>
      </c>
      <c r="AF94">
        <f>ROUND((SUM(SmtRes!BT93:'SmtRes'!BT97)),6)</f>
        <v>243.1</v>
      </c>
      <c r="AG94">
        <f t="shared" ref="AG94:AG125" si="71">ROUND((AP94),6)</f>
        <v>0</v>
      </c>
      <c r="AH94">
        <f>(SUM(SmtRes!BU93:'SmtRes'!BU97))</f>
        <v>0.44</v>
      </c>
      <c r="AI94">
        <f>(SUM(SmtRes!BV93:'SmtRes'!BV97))</f>
        <v>0.48</v>
      </c>
      <c r="AJ94">
        <f t="shared" ref="AJ94:AJ125" si="72">(AS94)</f>
        <v>0</v>
      </c>
      <c r="AK94">
        <v>1115.8815999999999</v>
      </c>
      <c r="AL94">
        <v>0</v>
      </c>
      <c r="AM94">
        <v>507.54959999999994</v>
      </c>
      <c r="AN94">
        <v>365.23199999999997</v>
      </c>
      <c r="AO94">
        <v>243.1</v>
      </c>
      <c r="AP94">
        <v>0</v>
      </c>
      <c r="AQ94">
        <v>0.44</v>
      </c>
      <c r="AR94">
        <v>0.48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76</v>
      </c>
      <c r="BM94">
        <v>33001</v>
      </c>
      <c r="BN94">
        <v>33926398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ref="CP94:CP131" si="73">(P94+Q94+S94+R94)</f>
        <v>4585.3100000000004</v>
      </c>
      <c r="CQ94">
        <f>SUMIF(SmtRes!AQ93:'SmtRes'!AQ97,"=1",SmtRes!AA93:'SmtRes'!AA97)</f>
        <v>0</v>
      </c>
      <c r="CR94">
        <f>SUMIF(SmtRes!AQ93:'SmtRes'!AQ97,"=1",SmtRes!AB93:'SmtRes'!AB97)</f>
        <v>2241.65</v>
      </c>
      <c r="CS94">
        <f>SUMIF(SmtRes!AQ93:'SmtRes'!AQ97,"=1",SmtRes!AC93:'SmtRes'!AC97)</f>
        <v>1521.8</v>
      </c>
      <c r="CT94">
        <f>SUMIF(SmtRes!AQ93:'SmtRes'!AQ97,"=1",SmtRes!AD93:'SmtRes'!AD97)</f>
        <v>552.5</v>
      </c>
      <c r="CU94">
        <f t="shared" ref="CU94:CU131" si="74">AG94</f>
        <v>0</v>
      </c>
      <c r="CV94">
        <f>SUMIF(SmtRes!AQ93:'SmtRes'!AQ97,"=1",SmtRes!BU93:'SmtRes'!BU97)</f>
        <v>0.44</v>
      </c>
      <c r="CW94">
        <f>SUMIF(SmtRes!AQ93:'SmtRes'!AQ97,"=1",SmtRes!BV93:'SmtRes'!BV97)</f>
        <v>0.48</v>
      </c>
      <c r="CX94">
        <f t="shared" ref="CX94:CX131" si="75">AJ94</f>
        <v>0</v>
      </c>
      <c r="CY94">
        <f t="shared" ref="CY94:CY131" si="76">(((S94+R94)*AT94)/100)</f>
        <v>2506.3298999999997</v>
      </c>
      <c r="CZ94">
        <f t="shared" ref="CZ94:CZ131" si="77">(((S94+R94)*AU94)/100)</f>
        <v>1459.9979999999998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44</v>
      </c>
      <c r="DW94" t="s">
        <v>44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46827587</v>
      </c>
      <c r="EF94">
        <v>2</v>
      </c>
      <c r="EG94" t="s">
        <v>26</v>
      </c>
      <c r="EH94">
        <v>27</v>
      </c>
      <c r="EI94" t="s">
        <v>27</v>
      </c>
      <c r="EJ94">
        <v>1</v>
      </c>
      <c r="EK94">
        <v>33001</v>
      </c>
      <c r="EL94" t="s">
        <v>27</v>
      </c>
      <c r="EM94" t="s">
        <v>28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0.44</v>
      </c>
      <c r="EX94">
        <v>0.48</v>
      </c>
      <c r="EY94">
        <v>0</v>
      </c>
      <c r="FQ94">
        <v>0</v>
      </c>
      <c r="FR94"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-1032039534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ref="GL94:GL125" si="78">ROUND(IF(AND(BH94=3,BI94=3,FS94&lt;&gt;0),P94,0),2)</f>
        <v>0</v>
      </c>
      <c r="GM94">
        <f t="shared" ref="GM94:GM125" si="79">ROUND(O94+X94+Y94,2)+GX94</f>
        <v>8551.64</v>
      </c>
      <c r="GN94">
        <f t="shared" ref="GN94:GN125" si="80">IF(OR(BI94=0,BI94=1),GM94-GX94,0)</f>
        <v>8551.64</v>
      </c>
      <c r="GO94">
        <f t="shared" ref="GO94:GO125" si="81">IF(BI94=2,GM94-GX94,0)</f>
        <v>0</v>
      </c>
      <c r="GP94">
        <f t="shared" ref="GP94:GP125" si="82">IF(BI94=4,GM94-GX94,0)</f>
        <v>0</v>
      </c>
      <c r="GR94">
        <v>0</v>
      </c>
      <c r="GS94">
        <v>3</v>
      </c>
      <c r="GT94">
        <v>0</v>
      </c>
      <c r="GU94" t="s">
        <v>3</v>
      </c>
      <c r="GV94">
        <f t="shared" ref="GV94:GV125" si="83">ROUND((GT94),6)</f>
        <v>0</v>
      </c>
      <c r="GW94">
        <v>1</v>
      </c>
      <c r="GX94">
        <f t="shared" ref="GX94:GX125" si="84">ROUND(HC94*I94,2)</f>
        <v>0</v>
      </c>
      <c r="HA94">
        <v>0</v>
      </c>
      <c r="HB94">
        <v>0</v>
      </c>
      <c r="HC94">
        <f t="shared" ref="HC94:HC131" si="85">GV94*GW94</f>
        <v>0</v>
      </c>
      <c r="HE94" t="s">
        <v>3</v>
      </c>
      <c r="HF94" t="s">
        <v>3</v>
      </c>
      <c r="HM94" t="s">
        <v>3</v>
      </c>
      <c r="HN94" t="s">
        <v>30</v>
      </c>
      <c r="HO94" t="s">
        <v>31</v>
      </c>
      <c r="HP94" t="s">
        <v>27</v>
      </c>
      <c r="HQ94" t="s">
        <v>27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ROW(SmtRes!A101)</f>
        <v>101</v>
      </c>
      <c r="D95">
        <f>ROW(EtalonRes!A101)</f>
        <v>101</v>
      </c>
      <c r="E95" t="s">
        <v>219</v>
      </c>
      <c r="F95" t="s">
        <v>78</v>
      </c>
      <c r="G95" t="s">
        <v>79</v>
      </c>
      <c r="H95" t="s">
        <v>44</v>
      </c>
      <c r="I95">
        <v>0</v>
      </c>
      <c r="J95">
        <v>0</v>
      </c>
      <c r="K95">
        <v>0</v>
      </c>
      <c r="O95">
        <f t="shared" si="65"/>
        <v>0</v>
      </c>
      <c r="P95">
        <f>SUMIF(SmtRes!AQ98:'SmtRes'!AQ101,"=1",SmtRes!DF98:'SmtRes'!DF101)</f>
        <v>0</v>
      </c>
      <c r="Q95">
        <f>SUMIF(SmtRes!AQ98:'SmtRes'!AQ101,"=1",SmtRes!DG98:'SmtRes'!DG101)</f>
        <v>0</v>
      </c>
      <c r="R95">
        <f>SUMIF(SmtRes!AQ98:'SmtRes'!AQ101,"=1",SmtRes!DH98:'SmtRes'!DH101)</f>
        <v>0</v>
      </c>
      <c r="S95">
        <f>SUMIF(SmtRes!AQ98:'SmtRes'!AQ101,"=1",SmtRes!DI98:'SmtRes'!DI101)</f>
        <v>0</v>
      </c>
      <c r="T95">
        <f t="shared" si="66"/>
        <v>0</v>
      </c>
      <c r="U95">
        <f>SUMIF(SmtRes!AQ98:'SmtRes'!AQ101,"=1",SmtRes!CV98:'SmtRes'!CV101)</f>
        <v>0</v>
      </c>
      <c r="V95">
        <f>SUMIF(SmtRes!AQ98:'SmtRes'!AQ101,"=1",SmtRes!CW98:'SmtRes'!CW101)</f>
        <v>0</v>
      </c>
      <c r="W95">
        <f t="shared" si="67"/>
        <v>0</v>
      </c>
      <c r="X95">
        <f t="shared" si="68"/>
        <v>0</v>
      </c>
      <c r="Y95">
        <f t="shared" si="69"/>
        <v>0</v>
      </c>
      <c r="AA95">
        <v>48343908</v>
      </c>
      <c r="AB95">
        <f t="shared" si="70"/>
        <v>208.524</v>
      </c>
      <c r="AC95">
        <f>ROUND((0),6)</f>
        <v>0</v>
      </c>
      <c r="AD95">
        <f>ROUND((((SUM(SmtRes!BR98:'SmtRes'!BR101))-(SUM(SmtRes!BS98:'SmtRes'!BS101)))+AE95),6)</f>
        <v>70.399000000000001</v>
      </c>
      <c r="AE95">
        <f>ROUND((SUM(SmtRes!BS98:'SmtRes'!BS101)),6)</f>
        <v>90.920199999999994</v>
      </c>
      <c r="AF95">
        <f>ROUND((SUM(SmtRes!BT98:'SmtRes'!BT101)),6)</f>
        <v>138.125</v>
      </c>
      <c r="AG95">
        <f t="shared" si="71"/>
        <v>0</v>
      </c>
      <c r="AH95">
        <f>(SUM(SmtRes!BU98:'SmtRes'!BU101))</f>
        <v>0.25</v>
      </c>
      <c r="AI95">
        <f>(SUM(SmtRes!BV98:'SmtRes'!BV101))</f>
        <v>0.14000000000000001</v>
      </c>
      <c r="AJ95">
        <f t="shared" si="72"/>
        <v>0</v>
      </c>
      <c r="AK95">
        <v>299.44420000000002</v>
      </c>
      <c r="AL95">
        <v>0</v>
      </c>
      <c r="AM95">
        <v>70.399000000000015</v>
      </c>
      <c r="AN95">
        <v>90.920200000000008</v>
      </c>
      <c r="AO95">
        <v>138.125</v>
      </c>
      <c r="AP95">
        <v>0</v>
      </c>
      <c r="AQ95">
        <v>0.25</v>
      </c>
      <c r="AR95">
        <v>0.14000000000000001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80</v>
      </c>
      <c r="BM95">
        <v>33001</v>
      </c>
      <c r="BN95">
        <v>33926398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73"/>
        <v>0</v>
      </c>
      <c r="CQ95">
        <f>SUMIF(SmtRes!AQ98:'SmtRes'!AQ101,"=1",SmtRes!AA98:'SmtRes'!AA101)</f>
        <v>0</v>
      </c>
      <c r="CR95">
        <f>SUMIF(SmtRes!AQ98:'SmtRes'!AQ101,"=1",SmtRes!AB98:'SmtRes'!AB101)</f>
        <v>629.70999999999992</v>
      </c>
      <c r="CS95">
        <f>SUMIF(SmtRes!AQ98:'SmtRes'!AQ101,"=1",SmtRes!AC98:'SmtRes'!AC101)</f>
        <v>649.42999999999995</v>
      </c>
      <c r="CT95">
        <f>SUMIF(SmtRes!AQ98:'SmtRes'!AQ101,"=1",SmtRes!AD98:'SmtRes'!AD101)</f>
        <v>552.5</v>
      </c>
      <c r="CU95">
        <f t="shared" si="74"/>
        <v>0</v>
      </c>
      <c r="CV95">
        <f>SUMIF(SmtRes!AQ98:'SmtRes'!AQ101,"=1",SmtRes!BU98:'SmtRes'!BU101)</f>
        <v>0.25</v>
      </c>
      <c r="CW95">
        <f>SUMIF(SmtRes!AQ98:'SmtRes'!AQ101,"=1",SmtRes!BV98:'SmtRes'!BV101)</f>
        <v>0.14000000000000001</v>
      </c>
      <c r="CX95">
        <f t="shared" si="75"/>
        <v>0</v>
      </c>
      <c r="CY95">
        <f t="shared" si="76"/>
        <v>0</v>
      </c>
      <c r="CZ95">
        <f t="shared" si="77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44</v>
      </c>
      <c r="DW95" t="s">
        <v>44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46827587</v>
      </c>
      <c r="EF95">
        <v>2</v>
      </c>
      <c r="EG95" t="s">
        <v>26</v>
      </c>
      <c r="EH95">
        <v>27</v>
      </c>
      <c r="EI95" t="s">
        <v>27</v>
      </c>
      <c r="EJ95">
        <v>1</v>
      </c>
      <c r="EK95">
        <v>33001</v>
      </c>
      <c r="EL95" t="s">
        <v>27</v>
      </c>
      <c r="EM95" t="s">
        <v>28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0.25</v>
      </c>
      <c r="EX95">
        <v>0.14000000000000001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-86913853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78"/>
        <v>0</v>
      </c>
      <c r="GM95">
        <f t="shared" si="79"/>
        <v>0</v>
      </c>
      <c r="GN95">
        <f t="shared" si="80"/>
        <v>0</v>
      </c>
      <c r="GO95">
        <f t="shared" si="81"/>
        <v>0</v>
      </c>
      <c r="GP95">
        <f t="shared" si="82"/>
        <v>0</v>
      </c>
      <c r="GR95">
        <v>0</v>
      </c>
      <c r="GS95">
        <v>3</v>
      </c>
      <c r="GT95">
        <v>0</v>
      </c>
      <c r="GU95" t="s">
        <v>3</v>
      </c>
      <c r="GV95">
        <f t="shared" si="83"/>
        <v>0</v>
      </c>
      <c r="GW95">
        <v>1</v>
      </c>
      <c r="GX95">
        <f t="shared" si="84"/>
        <v>0</v>
      </c>
      <c r="HA95">
        <v>0</v>
      </c>
      <c r="HB95">
        <v>0</v>
      </c>
      <c r="HC95">
        <f t="shared" si="85"/>
        <v>0</v>
      </c>
      <c r="HE95" t="s">
        <v>3</v>
      </c>
      <c r="HF95" t="s">
        <v>3</v>
      </c>
      <c r="HM95" t="s">
        <v>3</v>
      </c>
      <c r="HN95" t="s">
        <v>30</v>
      </c>
      <c r="HO95" t="s">
        <v>31</v>
      </c>
      <c r="HP95" t="s">
        <v>27</v>
      </c>
      <c r="HQ95" t="s">
        <v>27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ROW(SmtRes!A105)</f>
        <v>105</v>
      </c>
      <c r="D96">
        <f>ROW(EtalonRes!A105)</f>
        <v>105</v>
      </c>
      <c r="E96" t="s">
        <v>220</v>
      </c>
      <c r="F96" t="s">
        <v>82</v>
      </c>
      <c r="G96" t="s">
        <v>83</v>
      </c>
      <c r="H96" t="s">
        <v>44</v>
      </c>
      <c r="I96">
        <v>2</v>
      </c>
      <c r="J96">
        <v>0</v>
      </c>
      <c r="K96">
        <v>2</v>
      </c>
      <c r="O96">
        <f t="shared" si="65"/>
        <v>740.83</v>
      </c>
      <c r="P96">
        <f>SUMIF(SmtRes!AQ102:'SmtRes'!AQ105,"=1",SmtRes!DF102:'SmtRes'!DF105)</f>
        <v>0</v>
      </c>
      <c r="Q96">
        <f>SUMIF(SmtRes!AQ102:'SmtRes'!AQ105,"=1",SmtRes!DG102:'SmtRes'!DG105)</f>
        <v>201.51000000000002</v>
      </c>
      <c r="R96">
        <f>SUMIF(SmtRes!AQ102:'SmtRes'!AQ105,"=1",SmtRes!DH102:'SmtRes'!DH105)</f>
        <v>207.82</v>
      </c>
      <c r="S96">
        <f>SUMIF(SmtRes!AQ102:'SmtRes'!AQ105,"=1",SmtRes!DI102:'SmtRes'!DI105)</f>
        <v>331.5</v>
      </c>
      <c r="T96">
        <f t="shared" si="66"/>
        <v>0</v>
      </c>
      <c r="U96">
        <f>SUMIF(SmtRes!AQ102:'SmtRes'!AQ105,"=1",SmtRes!CV102:'SmtRes'!CV105)</f>
        <v>0.6</v>
      </c>
      <c r="V96">
        <f>SUMIF(SmtRes!AQ102:'SmtRes'!AQ105,"=1",SmtRes!CW102:'SmtRes'!CW105)</f>
        <v>0.32</v>
      </c>
      <c r="W96">
        <f t="shared" si="67"/>
        <v>0</v>
      </c>
      <c r="X96">
        <f t="shared" si="68"/>
        <v>555.5</v>
      </c>
      <c r="Y96">
        <f t="shared" si="69"/>
        <v>323.58999999999997</v>
      </c>
      <c r="AA96">
        <v>48343908</v>
      </c>
      <c r="AB96">
        <f t="shared" si="70"/>
        <v>246.20599999999999</v>
      </c>
      <c r="AC96">
        <f>ROUND((0),6)</f>
        <v>0</v>
      </c>
      <c r="AD96">
        <f>ROUND((((SUM(SmtRes!BR102:'SmtRes'!BR105))-(SUM(SmtRes!BS102:'SmtRes'!BS105)))+AE96),6)</f>
        <v>80.456000000000003</v>
      </c>
      <c r="AE96">
        <f>ROUND((SUM(SmtRes!BS102:'SmtRes'!BS105)),6)</f>
        <v>103.9088</v>
      </c>
      <c r="AF96">
        <f>ROUND((SUM(SmtRes!BT102:'SmtRes'!BT105)),6)</f>
        <v>165.75</v>
      </c>
      <c r="AG96">
        <f t="shared" si="71"/>
        <v>0</v>
      </c>
      <c r="AH96">
        <f>(SUM(SmtRes!BU102:'SmtRes'!BU105))</f>
        <v>0.3</v>
      </c>
      <c r="AI96">
        <f>(SUM(SmtRes!BV102:'SmtRes'!BV105))</f>
        <v>0.16</v>
      </c>
      <c r="AJ96">
        <f t="shared" si="72"/>
        <v>0</v>
      </c>
      <c r="AK96">
        <v>350.1148</v>
      </c>
      <c r="AL96">
        <v>0</v>
      </c>
      <c r="AM96">
        <v>80.456000000000003</v>
      </c>
      <c r="AN96">
        <v>103.9088</v>
      </c>
      <c r="AO96">
        <v>165.75</v>
      </c>
      <c r="AP96">
        <v>0</v>
      </c>
      <c r="AQ96">
        <v>0.3</v>
      </c>
      <c r="AR96">
        <v>0.16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84</v>
      </c>
      <c r="BM96">
        <v>33001</v>
      </c>
      <c r="BN96">
        <v>33926398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3"/>
        <v>740.82999999999993</v>
      </c>
      <c r="CQ96">
        <f>SUMIF(SmtRes!AQ102:'SmtRes'!AQ105,"=1",SmtRes!AA102:'SmtRes'!AA105)</f>
        <v>0</v>
      </c>
      <c r="CR96">
        <f>SUMIF(SmtRes!AQ102:'SmtRes'!AQ105,"=1",SmtRes!AB102:'SmtRes'!AB105)</f>
        <v>629.70999999999992</v>
      </c>
      <c r="CS96">
        <f>SUMIF(SmtRes!AQ102:'SmtRes'!AQ105,"=1",SmtRes!AC102:'SmtRes'!AC105)</f>
        <v>649.42999999999995</v>
      </c>
      <c r="CT96">
        <f>SUMIF(SmtRes!AQ102:'SmtRes'!AQ105,"=1",SmtRes!AD102:'SmtRes'!AD105)</f>
        <v>552.5</v>
      </c>
      <c r="CU96">
        <f t="shared" si="74"/>
        <v>0</v>
      </c>
      <c r="CV96">
        <f>SUMIF(SmtRes!AQ102:'SmtRes'!AQ105,"=1",SmtRes!BU102:'SmtRes'!BU105)</f>
        <v>0.3</v>
      </c>
      <c r="CW96">
        <f>SUMIF(SmtRes!AQ102:'SmtRes'!AQ105,"=1",SmtRes!BV102:'SmtRes'!BV105)</f>
        <v>0.16</v>
      </c>
      <c r="CX96">
        <f t="shared" si="75"/>
        <v>0</v>
      </c>
      <c r="CY96">
        <f t="shared" si="76"/>
        <v>555.49959999999987</v>
      </c>
      <c r="CZ96">
        <f t="shared" si="77"/>
        <v>323.59199999999998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44</v>
      </c>
      <c r="DW96" t="s">
        <v>44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46827587</v>
      </c>
      <c r="EF96">
        <v>2</v>
      </c>
      <c r="EG96" t="s">
        <v>26</v>
      </c>
      <c r="EH96">
        <v>27</v>
      </c>
      <c r="EI96" t="s">
        <v>27</v>
      </c>
      <c r="EJ96">
        <v>1</v>
      </c>
      <c r="EK96">
        <v>33001</v>
      </c>
      <c r="EL96" t="s">
        <v>27</v>
      </c>
      <c r="EM96" t="s">
        <v>28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0.3</v>
      </c>
      <c r="EX96">
        <v>0.16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441190642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78"/>
        <v>0</v>
      </c>
      <c r="GM96">
        <f t="shared" si="79"/>
        <v>1619.92</v>
      </c>
      <c r="GN96">
        <f t="shared" si="80"/>
        <v>1619.92</v>
      </c>
      <c r="GO96">
        <f t="shared" si="81"/>
        <v>0</v>
      </c>
      <c r="GP96">
        <f t="shared" si="82"/>
        <v>0</v>
      </c>
      <c r="GR96">
        <v>0</v>
      </c>
      <c r="GS96">
        <v>3</v>
      </c>
      <c r="GT96">
        <v>0</v>
      </c>
      <c r="GU96" t="s">
        <v>3</v>
      </c>
      <c r="GV96">
        <f t="shared" si="83"/>
        <v>0</v>
      </c>
      <c r="GW96">
        <v>1</v>
      </c>
      <c r="GX96">
        <f t="shared" si="84"/>
        <v>0</v>
      </c>
      <c r="HA96">
        <v>0</v>
      </c>
      <c r="HB96">
        <v>0</v>
      </c>
      <c r="HC96">
        <f t="shared" si="85"/>
        <v>0</v>
      </c>
      <c r="HE96" t="s">
        <v>3</v>
      </c>
      <c r="HF96" t="s">
        <v>3</v>
      </c>
      <c r="HM96" t="s">
        <v>3</v>
      </c>
      <c r="HN96" t="s">
        <v>30</v>
      </c>
      <c r="HO96" t="s">
        <v>31</v>
      </c>
      <c r="HP96" t="s">
        <v>27</v>
      </c>
      <c r="HQ96" t="s">
        <v>27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ROW(SmtRes!A123)</f>
        <v>123</v>
      </c>
      <c r="D97">
        <f>ROW(EtalonRes!A123)</f>
        <v>123</v>
      </c>
      <c r="E97" t="s">
        <v>221</v>
      </c>
      <c r="F97" t="s">
        <v>222</v>
      </c>
      <c r="G97" t="s">
        <v>223</v>
      </c>
      <c r="H97" t="s">
        <v>44</v>
      </c>
      <c r="I97">
        <v>0</v>
      </c>
      <c r="J97">
        <v>0</v>
      </c>
      <c r="K97">
        <v>0</v>
      </c>
      <c r="O97">
        <f t="shared" si="65"/>
        <v>0</v>
      </c>
      <c r="P97">
        <f>SUMIF(SmtRes!AQ106:'SmtRes'!AQ123,"=1",SmtRes!DF106:'SmtRes'!DF123)</f>
        <v>0</v>
      </c>
      <c r="Q97">
        <f>SUMIF(SmtRes!AQ106:'SmtRes'!AQ123,"=1",SmtRes!DG106:'SmtRes'!DG123)</f>
        <v>0</v>
      </c>
      <c r="R97">
        <f>SUMIF(SmtRes!AQ106:'SmtRes'!AQ123,"=1",SmtRes!DH106:'SmtRes'!DH123)</f>
        <v>0</v>
      </c>
      <c r="S97">
        <f>SUMIF(SmtRes!AQ106:'SmtRes'!AQ123,"=1",SmtRes!DI106:'SmtRes'!DI123)</f>
        <v>0</v>
      </c>
      <c r="T97">
        <f t="shared" si="66"/>
        <v>0</v>
      </c>
      <c r="U97">
        <f>SUMIF(SmtRes!AQ106:'SmtRes'!AQ123,"=1",SmtRes!CV106:'SmtRes'!CV123)</f>
        <v>0</v>
      </c>
      <c r="V97">
        <f>SUMIF(SmtRes!AQ106:'SmtRes'!AQ123,"=1",SmtRes!CW106:'SmtRes'!CW123)</f>
        <v>0</v>
      </c>
      <c r="W97">
        <f t="shared" si="67"/>
        <v>0</v>
      </c>
      <c r="X97">
        <f t="shared" si="68"/>
        <v>0</v>
      </c>
      <c r="Y97">
        <f t="shared" si="69"/>
        <v>0</v>
      </c>
      <c r="AA97">
        <v>48343908</v>
      </c>
      <c r="AB97">
        <f t="shared" si="70"/>
        <v>3521.4218540000002</v>
      </c>
      <c r="AC97">
        <f>ROUND((SUM(SmtRes!BQ106:'SmtRes'!BQ123)),6)</f>
        <v>146.206354</v>
      </c>
      <c r="AD97">
        <f>ROUND((((SUM(SmtRes!BR106:'SmtRes'!BR123))-(SUM(SmtRes!BS106:'SmtRes'!BS123)))+AE97),6)</f>
        <v>1543.6831</v>
      </c>
      <c r="AE97">
        <f>ROUND((SUM(SmtRes!BS106:'SmtRes'!BS123)),6)</f>
        <v>630.91650000000004</v>
      </c>
      <c r="AF97">
        <f>ROUND((SUM(SmtRes!BT106:'SmtRes'!BT123)),6)</f>
        <v>1831.5324000000001</v>
      </c>
      <c r="AG97">
        <f t="shared" si="71"/>
        <v>0</v>
      </c>
      <c r="AH97">
        <f>(SUM(SmtRes!BU106:'SmtRes'!BU123))</f>
        <v>3.06</v>
      </c>
      <c r="AI97">
        <f>(SUM(SmtRes!BV106:'SmtRes'!BV123))</f>
        <v>0.87000000000000011</v>
      </c>
      <c r="AJ97">
        <f t="shared" si="72"/>
        <v>0</v>
      </c>
      <c r="AK97">
        <v>4152.3383540000004</v>
      </c>
      <c r="AL97">
        <v>146.20635399999998</v>
      </c>
      <c r="AM97">
        <v>1543.6831000000002</v>
      </c>
      <c r="AN97">
        <v>630.91650000000004</v>
      </c>
      <c r="AO97">
        <v>1831.5323999999998</v>
      </c>
      <c r="AP97">
        <v>0</v>
      </c>
      <c r="AQ97">
        <v>3.06</v>
      </c>
      <c r="AR97">
        <v>0.87000000000000011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224</v>
      </c>
      <c r="BM97">
        <v>33001</v>
      </c>
      <c r="BN97">
        <v>33926398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3"/>
        <v>0</v>
      </c>
      <c r="CQ97">
        <f>SUMIF(SmtRes!AQ106:'SmtRes'!AQ123,"=1",SmtRes!AA106:'SmtRes'!AA123)</f>
        <v>198321.1</v>
      </c>
      <c r="CR97">
        <f>SUMIF(SmtRes!AQ106:'SmtRes'!AQ123,"=1",SmtRes!AB106:'SmtRes'!AB123)</f>
        <v>3322.6800000000003</v>
      </c>
      <c r="CS97">
        <f>SUMIF(SmtRes!AQ106:'SmtRes'!AQ123,"=1",SmtRes!AC106:'SmtRes'!AC123)</f>
        <v>1395.79</v>
      </c>
      <c r="CT97">
        <f>SUMIF(SmtRes!AQ106:'SmtRes'!AQ123,"=1",SmtRes!AD106:'SmtRes'!AD123)</f>
        <v>598.54</v>
      </c>
      <c r="CU97">
        <f t="shared" si="74"/>
        <v>0</v>
      </c>
      <c r="CV97">
        <f>SUMIF(SmtRes!AQ106:'SmtRes'!AQ123,"=1",SmtRes!BU106:'SmtRes'!BU123)</f>
        <v>3.06</v>
      </c>
      <c r="CW97">
        <f>SUMIF(SmtRes!AQ106:'SmtRes'!AQ123,"=1",SmtRes!BV106:'SmtRes'!BV123)</f>
        <v>0.87000000000000011</v>
      </c>
      <c r="CX97">
        <f t="shared" si="75"/>
        <v>0</v>
      </c>
      <c r="CY97">
        <f t="shared" si="76"/>
        <v>0</v>
      </c>
      <c r="CZ97">
        <f t="shared" si="77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44</v>
      </c>
      <c r="DW97" t="s">
        <v>44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46827587</v>
      </c>
      <c r="EF97">
        <v>2</v>
      </c>
      <c r="EG97" t="s">
        <v>26</v>
      </c>
      <c r="EH97">
        <v>27</v>
      </c>
      <c r="EI97" t="s">
        <v>27</v>
      </c>
      <c r="EJ97">
        <v>1</v>
      </c>
      <c r="EK97">
        <v>33001</v>
      </c>
      <c r="EL97" t="s">
        <v>27</v>
      </c>
      <c r="EM97" t="s">
        <v>28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3.06</v>
      </c>
      <c r="EX97">
        <v>0.87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1357814417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78"/>
        <v>0</v>
      </c>
      <c r="GM97">
        <f t="shared" si="79"/>
        <v>0</v>
      </c>
      <c r="GN97">
        <f t="shared" si="80"/>
        <v>0</v>
      </c>
      <c r="GO97">
        <f t="shared" si="81"/>
        <v>0</v>
      </c>
      <c r="GP97">
        <f t="shared" si="82"/>
        <v>0</v>
      </c>
      <c r="GR97">
        <v>0</v>
      </c>
      <c r="GS97">
        <v>3</v>
      </c>
      <c r="GT97">
        <v>0</v>
      </c>
      <c r="GU97" t="s">
        <v>3</v>
      </c>
      <c r="GV97">
        <f t="shared" si="83"/>
        <v>0</v>
      </c>
      <c r="GW97">
        <v>1</v>
      </c>
      <c r="GX97">
        <f t="shared" si="84"/>
        <v>0</v>
      </c>
      <c r="HA97">
        <v>0</v>
      </c>
      <c r="HB97">
        <v>0</v>
      </c>
      <c r="HC97">
        <f t="shared" si="85"/>
        <v>0</v>
      </c>
      <c r="HE97" t="s">
        <v>3</v>
      </c>
      <c r="HF97" t="s">
        <v>3</v>
      </c>
      <c r="HM97" t="s">
        <v>3</v>
      </c>
      <c r="HN97" t="s">
        <v>30</v>
      </c>
      <c r="HO97" t="s">
        <v>31</v>
      </c>
      <c r="HP97" t="s">
        <v>27</v>
      </c>
      <c r="HQ97" t="s">
        <v>27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112</v>
      </c>
      <c r="E98" t="s">
        <v>225</v>
      </c>
      <c r="F98" t="s">
        <v>125</v>
      </c>
      <c r="G98" t="s">
        <v>126</v>
      </c>
      <c r="H98" t="s">
        <v>127</v>
      </c>
      <c r="I98">
        <f>I97*J98</f>
        <v>0</v>
      </c>
      <c r="J98">
        <v>0</v>
      </c>
      <c r="K98">
        <v>0</v>
      </c>
      <c r="O98">
        <f t="shared" si="65"/>
        <v>0</v>
      </c>
      <c r="P98">
        <f t="shared" ref="P98:P105" si="86">ROUND(CQ98*I98,2)</f>
        <v>0</v>
      </c>
      <c r="Q98">
        <f t="shared" ref="Q98:Q105" si="87">ROUND(CR98*I98,2)</f>
        <v>0</v>
      </c>
      <c r="R98">
        <f t="shared" ref="R98:R105" si="88">ROUND(CS98*I98,2)</f>
        <v>0</v>
      </c>
      <c r="S98">
        <f t="shared" ref="S98:S105" si="89">ROUND(CT98*I98,2)</f>
        <v>0</v>
      </c>
      <c r="T98">
        <f t="shared" si="66"/>
        <v>0</v>
      </c>
      <c r="U98">
        <f t="shared" ref="U98:U105" si="90">ROUND(CV98*I98,7)</f>
        <v>0</v>
      </c>
      <c r="V98">
        <f t="shared" ref="V98:V105" si="91">ROUND(CW98*I98,7)</f>
        <v>0</v>
      </c>
      <c r="W98">
        <f t="shared" si="67"/>
        <v>0</v>
      </c>
      <c r="X98">
        <f t="shared" si="68"/>
        <v>0</v>
      </c>
      <c r="Y98">
        <f t="shared" si="69"/>
        <v>0</v>
      </c>
      <c r="AA98">
        <v>48343908</v>
      </c>
      <c r="AB98">
        <f t="shared" si="70"/>
        <v>174.93</v>
      </c>
      <c r="AC98">
        <f t="shared" ref="AC98:AC105" si="92">ROUND((ES98),6)</f>
        <v>174.93</v>
      </c>
      <c r="AD98">
        <f t="shared" ref="AD98:AD105" si="93">ROUND((((ET98)-(EU98))+AE98),6)</f>
        <v>0</v>
      </c>
      <c r="AE98">
        <f t="shared" ref="AE98:AF105" si="94">ROUND((EU98),6)</f>
        <v>0</v>
      </c>
      <c r="AF98">
        <f t="shared" si="94"/>
        <v>0</v>
      </c>
      <c r="AG98">
        <f t="shared" si="71"/>
        <v>0</v>
      </c>
      <c r="AH98">
        <f t="shared" ref="AH98:AI105" si="95">(EW98)</f>
        <v>0</v>
      </c>
      <c r="AI98">
        <f t="shared" si="95"/>
        <v>0</v>
      </c>
      <c r="AJ98">
        <f t="shared" si="72"/>
        <v>0</v>
      </c>
      <c r="AK98">
        <v>174.93</v>
      </c>
      <c r="AL98">
        <v>174.93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1.1100000000000001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128</v>
      </c>
      <c r="BM98">
        <v>33001</v>
      </c>
      <c r="BN98">
        <v>0</v>
      </c>
      <c r="BO98" t="s">
        <v>125</v>
      </c>
      <c r="BP98">
        <v>1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3"/>
        <v>0</v>
      </c>
      <c r="CQ98">
        <f t="shared" ref="CQ98:CQ105" si="96">ROUND(AL98*BC98,2)</f>
        <v>194.17</v>
      </c>
      <c r="CR98">
        <f t="shared" ref="CR98:CR105" si="97">ROUND(AM98*BB98,2)</f>
        <v>0</v>
      </c>
      <c r="CS98">
        <f t="shared" ref="CS98:CS105" si="98">ROUND(AN98*BS98,2)</f>
        <v>0</v>
      </c>
      <c r="CT98">
        <f t="shared" ref="CT98:CT105" si="99">ROUND(AO98*BA98,2)</f>
        <v>0</v>
      </c>
      <c r="CU98">
        <f t="shared" si="74"/>
        <v>0</v>
      </c>
      <c r="CV98">
        <f t="shared" ref="CV98:CW105" si="100">AH98</f>
        <v>0</v>
      </c>
      <c r="CW98">
        <f t="shared" si="100"/>
        <v>0</v>
      </c>
      <c r="CX98">
        <f t="shared" si="75"/>
        <v>0</v>
      </c>
      <c r="CY98">
        <f t="shared" si="76"/>
        <v>0</v>
      </c>
      <c r="CZ98">
        <f t="shared" si="77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127</v>
      </c>
      <c r="DW98" t="s">
        <v>127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46827587</v>
      </c>
      <c r="EF98">
        <v>2</v>
      </c>
      <c r="EG98" t="s">
        <v>26</v>
      </c>
      <c r="EH98">
        <v>27</v>
      </c>
      <c r="EI98" t="s">
        <v>27</v>
      </c>
      <c r="EJ98">
        <v>1</v>
      </c>
      <c r="EK98">
        <v>33001</v>
      </c>
      <c r="EL98" t="s">
        <v>27</v>
      </c>
      <c r="EM98" t="s">
        <v>28</v>
      </c>
      <c r="EO98" t="s">
        <v>3</v>
      </c>
      <c r="EQ98">
        <v>0</v>
      </c>
      <c r="ER98">
        <v>174.93</v>
      </c>
      <c r="ES98">
        <v>174.93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-353874833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78"/>
        <v>0</v>
      </c>
      <c r="GM98">
        <f t="shared" si="79"/>
        <v>0</v>
      </c>
      <c r="GN98">
        <f t="shared" si="80"/>
        <v>0</v>
      </c>
      <c r="GO98">
        <f t="shared" si="81"/>
        <v>0</v>
      </c>
      <c r="GP98">
        <f t="shared" si="82"/>
        <v>0</v>
      </c>
      <c r="GR98">
        <v>0</v>
      </c>
      <c r="GS98">
        <v>3</v>
      </c>
      <c r="GT98">
        <v>0</v>
      </c>
      <c r="GU98" t="s">
        <v>3</v>
      </c>
      <c r="GV98">
        <f t="shared" si="83"/>
        <v>0</v>
      </c>
      <c r="GW98">
        <v>1</v>
      </c>
      <c r="GX98">
        <f t="shared" si="84"/>
        <v>0</v>
      </c>
      <c r="HA98">
        <v>0</v>
      </c>
      <c r="HB98">
        <v>0</v>
      </c>
      <c r="HC98">
        <f t="shared" si="85"/>
        <v>0</v>
      </c>
      <c r="HE98" t="s">
        <v>3</v>
      </c>
      <c r="HF98" t="s">
        <v>3</v>
      </c>
      <c r="HM98" t="s">
        <v>3</v>
      </c>
      <c r="HN98" t="s">
        <v>30</v>
      </c>
      <c r="HO98" t="s">
        <v>31</v>
      </c>
      <c r="HP98" t="s">
        <v>27</v>
      </c>
      <c r="HQ98" t="s">
        <v>27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114</v>
      </c>
      <c r="E99" t="s">
        <v>226</v>
      </c>
      <c r="F99" t="s">
        <v>227</v>
      </c>
      <c r="G99" t="s">
        <v>228</v>
      </c>
      <c r="H99" t="s">
        <v>44</v>
      </c>
      <c r="I99">
        <f>I97*J99</f>
        <v>0</v>
      </c>
      <c r="J99">
        <v>0</v>
      </c>
      <c r="K99">
        <v>0</v>
      </c>
      <c r="O99">
        <f t="shared" si="65"/>
        <v>0</v>
      </c>
      <c r="P99">
        <f t="shared" si="86"/>
        <v>0</v>
      </c>
      <c r="Q99">
        <f t="shared" si="87"/>
        <v>0</v>
      </c>
      <c r="R99">
        <f t="shared" si="88"/>
        <v>0</v>
      </c>
      <c r="S99">
        <f t="shared" si="89"/>
        <v>0</v>
      </c>
      <c r="T99">
        <f t="shared" si="66"/>
        <v>0</v>
      </c>
      <c r="U99">
        <f t="shared" si="90"/>
        <v>0</v>
      </c>
      <c r="V99">
        <f t="shared" si="91"/>
        <v>0</v>
      </c>
      <c r="W99">
        <f t="shared" si="67"/>
        <v>0</v>
      </c>
      <c r="X99">
        <f t="shared" si="68"/>
        <v>0</v>
      </c>
      <c r="Y99">
        <f t="shared" si="69"/>
        <v>0</v>
      </c>
      <c r="AA99">
        <v>48343908</v>
      </c>
      <c r="AB99">
        <f t="shared" si="70"/>
        <v>0</v>
      </c>
      <c r="AC99">
        <f t="shared" si="92"/>
        <v>0</v>
      </c>
      <c r="AD99">
        <f t="shared" si="93"/>
        <v>0</v>
      </c>
      <c r="AE99">
        <f t="shared" si="94"/>
        <v>0</v>
      </c>
      <c r="AF99">
        <f t="shared" si="94"/>
        <v>0</v>
      </c>
      <c r="AG99">
        <f t="shared" si="71"/>
        <v>0</v>
      </c>
      <c r="AH99">
        <f t="shared" si="95"/>
        <v>0</v>
      </c>
      <c r="AI99">
        <f t="shared" si="95"/>
        <v>0</v>
      </c>
      <c r="AJ99">
        <f t="shared" si="72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3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73"/>
        <v>0</v>
      </c>
      <c r="CQ99">
        <f t="shared" si="96"/>
        <v>0</v>
      </c>
      <c r="CR99">
        <f t="shared" si="97"/>
        <v>0</v>
      </c>
      <c r="CS99">
        <f t="shared" si="98"/>
        <v>0</v>
      </c>
      <c r="CT99">
        <f t="shared" si="99"/>
        <v>0</v>
      </c>
      <c r="CU99">
        <f t="shared" si="74"/>
        <v>0</v>
      </c>
      <c r="CV99">
        <f t="shared" si="100"/>
        <v>0</v>
      </c>
      <c r="CW99">
        <f t="shared" si="100"/>
        <v>0</v>
      </c>
      <c r="CX99">
        <f t="shared" si="75"/>
        <v>0</v>
      </c>
      <c r="CY99">
        <f t="shared" si="76"/>
        <v>0</v>
      </c>
      <c r="CZ99">
        <f t="shared" si="77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44</v>
      </c>
      <c r="DW99" t="s">
        <v>44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46827587</v>
      </c>
      <c r="EF99">
        <v>2</v>
      </c>
      <c r="EG99" t="s">
        <v>26</v>
      </c>
      <c r="EH99">
        <v>27</v>
      </c>
      <c r="EI99" t="s">
        <v>27</v>
      </c>
      <c r="EJ99">
        <v>1</v>
      </c>
      <c r="EK99">
        <v>33001</v>
      </c>
      <c r="EL99" t="s">
        <v>27</v>
      </c>
      <c r="EM99" t="s">
        <v>28</v>
      </c>
      <c r="EO99" t="s">
        <v>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457934895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78"/>
        <v>0</v>
      </c>
      <c r="GM99">
        <f t="shared" si="79"/>
        <v>0</v>
      </c>
      <c r="GN99">
        <f t="shared" si="80"/>
        <v>0</v>
      </c>
      <c r="GO99">
        <f t="shared" si="81"/>
        <v>0</v>
      </c>
      <c r="GP99">
        <f t="shared" si="82"/>
        <v>0</v>
      </c>
      <c r="GR99">
        <v>0</v>
      </c>
      <c r="GS99">
        <v>3</v>
      </c>
      <c r="GT99">
        <v>0</v>
      </c>
      <c r="GU99" t="s">
        <v>3</v>
      </c>
      <c r="GV99">
        <f t="shared" si="83"/>
        <v>0</v>
      </c>
      <c r="GW99">
        <v>1</v>
      </c>
      <c r="GX99">
        <f t="shared" si="84"/>
        <v>0</v>
      </c>
      <c r="HA99">
        <v>0</v>
      </c>
      <c r="HB99">
        <v>0</v>
      </c>
      <c r="HC99">
        <f t="shared" si="85"/>
        <v>0</v>
      </c>
      <c r="HE99" t="s">
        <v>3</v>
      </c>
      <c r="HF99" t="s">
        <v>3</v>
      </c>
      <c r="HM99" t="s">
        <v>3</v>
      </c>
      <c r="HN99" t="s">
        <v>30</v>
      </c>
      <c r="HO99" t="s">
        <v>31</v>
      </c>
      <c r="HP99" t="s">
        <v>27</v>
      </c>
      <c r="HQ99" t="s">
        <v>27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115</v>
      </c>
      <c r="E100" t="s">
        <v>229</v>
      </c>
      <c r="F100" t="s">
        <v>230</v>
      </c>
      <c r="G100" t="s">
        <v>231</v>
      </c>
      <c r="H100" t="s">
        <v>35</v>
      </c>
      <c r="I100">
        <f>I97*J100</f>
        <v>0</v>
      </c>
      <c r="J100">
        <v>0</v>
      </c>
      <c r="K100">
        <v>0</v>
      </c>
      <c r="O100">
        <f t="shared" si="65"/>
        <v>0</v>
      </c>
      <c r="P100">
        <f t="shared" si="86"/>
        <v>0</v>
      </c>
      <c r="Q100">
        <f t="shared" si="87"/>
        <v>0</v>
      </c>
      <c r="R100">
        <f t="shared" si="88"/>
        <v>0</v>
      </c>
      <c r="S100">
        <f t="shared" si="89"/>
        <v>0</v>
      </c>
      <c r="T100">
        <f t="shared" si="66"/>
        <v>0</v>
      </c>
      <c r="U100">
        <f t="shared" si="90"/>
        <v>0</v>
      </c>
      <c r="V100">
        <f t="shared" si="91"/>
        <v>0</v>
      </c>
      <c r="W100">
        <f t="shared" si="67"/>
        <v>0</v>
      </c>
      <c r="X100">
        <f t="shared" si="68"/>
        <v>0</v>
      </c>
      <c r="Y100">
        <f t="shared" si="69"/>
        <v>0</v>
      </c>
      <c r="AA100">
        <v>48343908</v>
      </c>
      <c r="AB100">
        <f t="shared" si="70"/>
        <v>0</v>
      </c>
      <c r="AC100">
        <f t="shared" si="92"/>
        <v>0</v>
      </c>
      <c r="AD100">
        <f t="shared" si="93"/>
        <v>0</v>
      </c>
      <c r="AE100">
        <f t="shared" si="94"/>
        <v>0</v>
      </c>
      <c r="AF100">
        <f t="shared" si="94"/>
        <v>0</v>
      </c>
      <c r="AG100">
        <f t="shared" si="71"/>
        <v>0</v>
      </c>
      <c r="AH100">
        <f t="shared" si="95"/>
        <v>0</v>
      </c>
      <c r="AI100">
        <f t="shared" si="95"/>
        <v>0</v>
      </c>
      <c r="AJ100">
        <f t="shared" si="72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3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3"/>
        <v>0</v>
      </c>
      <c r="CQ100">
        <f t="shared" si="96"/>
        <v>0</v>
      </c>
      <c r="CR100">
        <f t="shared" si="97"/>
        <v>0</v>
      </c>
      <c r="CS100">
        <f t="shared" si="98"/>
        <v>0</v>
      </c>
      <c r="CT100">
        <f t="shared" si="99"/>
        <v>0</v>
      </c>
      <c r="CU100">
        <f t="shared" si="74"/>
        <v>0</v>
      </c>
      <c r="CV100">
        <f t="shared" si="100"/>
        <v>0</v>
      </c>
      <c r="CW100">
        <f t="shared" si="100"/>
        <v>0</v>
      </c>
      <c r="CX100">
        <f t="shared" si="75"/>
        <v>0</v>
      </c>
      <c r="CY100">
        <f t="shared" si="76"/>
        <v>0</v>
      </c>
      <c r="CZ100">
        <f t="shared" si="77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35</v>
      </c>
      <c r="DW100" t="s">
        <v>35</v>
      </c>
      <c r="DX100">
        <v>1000</v>
      </c>
      <c r="DZ100" t="s">
        <v>3</v>
      </c>
      <c r="EA100" t="s">
        <v>3</v>
      </c>
      <c r="EB100" t="s">
        <v>3</v>
      </c>
      <c r="EC100" t="s">
        <v>3</v>
      </c>
      <c r="EE100">
        <v>46827587</v>
      </c>
      <c r="EF100">
        <v>2</v>
      </c>
      <c r="EG100" t="s">
        <v>26</v>
      </c>
      <c r="EH100">
        <v>27</v>
      </c>
      <c r="EI100" t="s">
        <v>27</v>
      </c>
      <c r="EJ100">
        <v>1</v>
      </c>
      <c r="EK100">
        <v>33001</v>
      </c>
      <c r="EL100" t="s">
        <v>27</v>
      </c>
      <c r="EM100" t="s">
        <v>28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1602794472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78"/>
        <v>0</v>
      </c>
      <c r="GM100">
        <f t="shared" si="79"/>
        <v>0</v>
      </c>
      <c r="GN100">
        <f t="shared" si="80"/>
        <v>0</v>
      </c>
      <c r="GO100">
        <f t="shared" si="81"/>
        <v>0</v>
      </c>
      <c r="GP100">
        <f t="shared" si="82"/>
        <v>0</v>
      </c>
      <c r="GR100">
        <v>0</v>
      </c>
      <c r="GS100">
        <v>3</v>
      </c>
      <c r="GT100">
        <v>0</v>
      </c>
      <c r="GU100" t="s">
        <v>3</v>
      </c>
      <c r="GV100">
        <f t="shared" si="83"/>
        <v>0</v>
      </c>
      <c r="GW100">
        <v>1</v>
      </c>
      <c r="GX100">
        <f t="shared" si="84"/>
        <v>0</v>
      </c>
      <c r="HA100">
        <v>0</v>
      </c>
      <c r="HB100">
        <v>0</v>
      </c>
      <c r="HC100">
        <f t="shared" si="85"/>
        <v>0</v>
      </c>
      <c r="HE100" t="s">
        <v>3</v>
      </c>
      <c r="HF100" t="s">
        <v>3</v>
      </c>
      <c r="HM100" t="s">
        <v>3</v>
      </c>
      <c r="HN100" t="s">
        <v>30</v>
      </c>
      <c r="HO100" t="s">
        <v>31</v>
      </c>
      <c r="HP100" t="s">
        <v>27</v>
      </c>
      <c r="HQ100" t="s">
        <v>27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116</v>
      </c>
      <c r="E101" t="s">
        <v>232</v>
      </c>
      <c r="F101" t="s">
        <v>130</v>
      </c>
      <c r="G101" t="s">
        <v>131</v>
      </c>
      <c r="H101" t="s">
        <v>127</v>
      </c>
      <c r="I101">
        <f>I97*J101</f>
        <v>0</v>
      </c>
      <c r="J101">
        <v>0</v>
      </c>
      <c r="K101">
        <v>0</v>
      </c>
      <c r="O101">
        <f t="shared" si="65"/>
        <v>0</v>
      </c>
      <c r="P101">
        <f t="shared" si="86"/>
        <v>0</v>
      </c>
      <c r="Q101">
        <f t="shared" si="87"/>
        <v>0</v>
      </c>
      <c r="R101">
        <f t="shared" si="88"/>
        <v>0</v>
      </c>
      <c r="S101">
        <f t="shared" si="89"/>
        <v>0</v>
      </c>
      <c r="T101">
        <f t="shared" si="66"/>
        <v>0</v>
      </c>
      <c r="U101">
        <f t="shared" si="90"/>
        <v>0</v>
      </c>
      <c r="V101">
        <f t="shared" si="91"/>
        <v>0</v>
      </c>
      <c r="W101">
        <f t="shared" si="67"/>
        <v>0</v>
      </c>
      <c r="X101">
        <f t="shared" si="68"/>
        <v>0</v>
      </c>
      <c r="Y101">
        <f t="shared" si="69"/>
        <v>0</v>
      </c>
      <c r="AA101">
        <v>48343908</v>
      </c>
      <c r="AB101">
        <f t="shared" si="70"/>
        <v>0</v>
      </c>
      <c r="AC101">
        <f t="shared" si="92"/>
        <v>0</v>
      </c>
      <c r="AD101">
        <f t="shared" si="93"/>
        <v>0</v>
      </c>
      <c r="AE101">
        <f t="shared" si="94"/>
        <v>0</v>
      </c>
      <c r="AF101">
        <f t="shared" si="94"/>
        <v>0</v>
      </c>
      <c r="AG101">
        <f t="shared" si="71"/>
        <v>0</v>
      </c>
      <c r="AH101">
        <f t="shared" si="95"/>
        <v>0</v>
      </c>
      <c r="AI101">
        <f t="shared" si="95"/>
        <v>0</v>
      </c>
      <c r="AJ101">
        <f t="shared" si="72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73"/>
        <v>0</v>
      </c>
      <c r="CQ101">
        <f t="shared" si="96"/>
        <v>0</v>
      </c>
      <c r="CR101">
        <f t="shared" si="97"/>
        <v>0</v>
      </c>
      <c r="CS101">
        <f t="shared" si="98"/>
        <v>0</v>
      </c>
      <c r="CT101">
        <f t="shared" si="99"/>
        <v>0</v>
      </c>
      <c r="CU101">
        <f t="shared" si="74"/>
        <v>0</v>
      </c>
      <c r="CV101">
        <f t="shared" si="100"/>
        <v>0</v>
      </c>
      <c r="CW101">
        <f t="shared" si="100"/>
        <v>0</v>
      </c>
      <c r="CX101">
        <f t="shared" si="75"/>
        <v>0</v>
      </c>
      <c r="CY101">
        <f t="shared" si="76"/>
        <v>0</v>
      </c>
      <c r="CZ101">
        <f t="shared" si="77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127</v>
      </c>
      <c r="DW101" t="s">
        <v>127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46827587</v>
      </c>
      <c r="EF101">
        <v>2</v>
      </c>
      <c r="EG101" t="s">
        <v>26</v>
      </c>
      <c r="EH101">
        <v>27</v>
      </c>
      <c r="EI101" t="s">
        <v>27</v>
      </c>
      <c r="EJ101">
        <v>1</v>
      </c>
      <c r="EK101">
        <v>33001</v>
      </c>
      <c r="EL101" t="s">
        <v>27</v>
      </c>
      <c r="EM101" t="s">
        <v>28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-1111733769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78"/>
        <v>0</v>
      </c>
      <c r="GM101">
        <f t="shared" si="79"/>
        <v>0</v>
      </c>
      <c r="GN101">
        <f t="shared" si="80"/>
        <v>0</v>
      </c>
      <c r="GO101">
        <f t="shared" si="81"/>
        <v>0</v>
      </c>
      <c r="GP101">
        <f t="shared" si="82"/>
        <v>0</v>
      </c>
      <c r="GR101">
        <v>0</v>
      </c>
      <c r="GS101">
        <v>3</v>
      </c>
      <c r="GT101">
        <v>0</v>
      </c>
      <c r="GU101" t="s">
        <v>3</v>
      </c>
      <c r="GV101">
        <f t="shared" si="83"/>
        <v>0</v>
      </c>
      <c r="GW101">
        <v>1</v>
      </c>
      <c r="GX101">
        <f t="shared" si="84"/>
        <v>0</v>
      </c>
      <c r="HA101">
        <v>0</v>
      </c>
      <c r="HB101">
        <v>0</v>
      </c>
      <c r="HC101">
        <f t="shared" si="85"/>
        <v>0</v>
      </c>
      <c r="HE101" t="s">
        <v>3</v>
      </c>
      <c r="HF101" t="s">
        <v>3</v>
      </c>
      <c r="HM101" t="s">
        <v>3</v>
      </c>
      <c r="HN101" t="s">
        <v>30</v>
      </c>
      <c r="HO101" t="s">
        <v>31</v>
      </c>
      <c r="HP101" t="s">
        <v>27</v>
      </c>
      <c r="HQ101" t="s">
        <v>27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117</v>
      </c>
      <c r="E102" t="s">
        <v>233</v>
      </c>
      <c r="F102" t="s">
        <v>234</v>
      </c>
      <c r="G102" t="s">
        <v>235</v>
      </c>
      <c r="H102" t="s">
        <v>35</v>
      </c>
      <c r="I102">
        <f>I97*J102</f>
        <v>0</v>
      </c>
      <c r="J102">
        <v>0</v>
      </c>
      <c r="K102">
        <v>0</v>
      </c>
      <c r="O102">
        <f t="shared" si="65"/>
        <v>0</v>
      </c>
      <c r="P102">
        <f t="shared" si="86"/>
        <v>0</v>
      </c>
      <c r="Q102">
        <f t="shared" si="87"/>
        <v>0</v>
      </c>
      <c r="R102">
        <f t="shared" si="88"/>
        <v>0</v>
      </c>
      <c r="S102">
        <f t="shared" si="89"/>
        <v>0</v>
      </c>
      <c r="T102">
        <f t="shared" si="66"/>
        <v>0</v>
      </c>
      <c r="U102">
        <f t="shared" si="90"/>
        <v>0</v>
      </c>
      <c r="V102">
        <f t="shared" si="91"/>
        <v>0</v>
      </c>
      <c r="W102">
        <f t="shared" si="67"/>
        <v>0</v>
      </c>
      <c r="X102">
        <f t="shared" si="68"/>
        <v>0</v>
      </c>
      <c r="Y102">
        <f t="shared" si="69"/>
        <v>0</v>
      </c>
      <c r="AA102">
        <v>48343908</v>
      </c>
      <c r="AB102">
        <f t="shared" si="70"/>
        <v>0</v>
      </c>
      <c r="AC102">
        <f t="shared" si="92"/>
        <v>0</v>
      </c>
      <c r="AD102">
        <f t="shared" si="93"/>
        <v>0</v>
      </c>
      <c r="AE102">
        <f t="shared" si="94"/>
        <v>0</v>
      </c>
      <c r="AF102">
        <f t="shared" si="94"/>
        <v>0</v>
      </c>
      <c r="AG102">
        <f t="shared" si="71"/>
        <v>0</v>
      </c>
      <c r="AH102">
        <f t="shared" si="95"/>
        <v>0</v>
      </c>
      <c r="AI102">
        <f t="shared" si="95"/>
        <v>0</v>
      </c>
      <c r="AJ102">
        <f t="shared" si="72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3"/>
        <v>0</v>
      </c>
      <c r="CQ102">
        <f t="shared" si="96"/>
        <v>0</v>
      </c>
      <c r="CR102">
        <f t="shared" si="97"/>
        <v>0</v>
      </c>
      <c r="CS102">
        <f t="shared" si="98"/>
        <v>0</v>
      </c>
      <c r="CT102">
        <f t="shared" si="99"/>
        <v>0</v>
      </c>
      <c r="CU102">
        <f t="shared" si="74"/>
        <v>0</v>
      </c>
      <c r="CV102">
        <f t="shared" si="100"/>
        <v>0</v>
      </c>
      <c r="CW102">
        <f t="shared" si="100"/>
        <v>0</v>
      </c>
      <c r="CX102">
        <f t="shared" si="75"/>
        <v>0</v>
      </c>
      <c r="CY102">
        <f t="shared" si="76"/>
        <v>0</v>
      </c>
      <c r="CZ102">
        <f t="shared" si="77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35</v>
      </c>
      <c r="DW102" t="s">
        <v>35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46827587</v>
      </c>
      <c r="EF102">
        <v>2</v>
      </c>
      <c r="EG102" t="s">
        <v>26</v>
      </c>
      <c r="EH102">
        <v>27</v>
      </c>
      <c r="EI102" t="s">
        <v>27</v>
      </c>
      <c r="EJ102">
        <v>1</v>
      </c>
      <c r="EK102">
        <v>33001</v>
      </c>
      <c r="EL102" t="s">
        <v>27</v>
      </c>
      <c r="EM102" t="s">
        <v>28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1613753229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78"/>
        <v>0</v>
      </c>
      <c r="GM102">
        <f t="shared" si="79"/>
        <v>0</v>
      </c>
      <c r="GN102">
        <f t="shared" si="80"/>
        <v>0</v>
      </c>
      <c r="GO102">
        <f t="shared" si="81"/>
        <v>0</v>
      </c>
      <c r="GP102">
        <f t="shared" si="82"/>
        <v>0</v>
      </c>
      <c r="GR102">
        <v>0</v>
      </c>
      <c r="GS102">
        <v>3</v>
      </c>
      <c r="GT102">
        <v>0</v>
      </c>
      <c r="GU102" t="s">
        <v>3</v>
      </c>
      <c r="GV102">
        <f t="shared" si="83"/>
        <v>0</v>
      </c>
      <c r="GW102">
        <v>1</v>
      </c>
      <c r="GX102">
        <f t="shared" si="84"/>
        <v>0</v>
      </c>
      <c r="HA102">
        <v>0</v>
      </c>
      <c r="HB102">
        <v>0</v>
      </c>
      <c r="HC102">
        <f t="shared" si="85"/>
        <v>0</v>
      </c>
      <c r="HE102" t="s">
        <v>3</v>
      </c>
      <c r="HF102" t="s">
        <v>3</v>
      </c>
      <c r="HM102" t="s">
        <v>3</v>
      </c>
      <c r="HN102" t="s">
        <v>30</v>
      </c>
      <c r="HO102" t="s">
        <v>31</v>
      </c>
      <c r="HP102" t="s">
        <v>27</v>
      </c>
      <c r="HQ102" t="s">
        <v>27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121</v>
      </c>
      <c r="E103" t="s">
        <v>236</v>
      </c>
      <c r="F103" t="s">
        <v>237</v>
      </c>
      <c r="G103" t="s">
        <v>238</v>
      </c>
      <c r="H103" t="s">
        <v>44</v>
      </c>
      <c r="I103">
        <f>I97*J103</f>
        <v>0</v>
      </c>
      <c r="J103">
        <v>0</v>
      </c>
      <c r="K103">
        <v>0</v>
      </c>
      <c r="O103">
        <f t="shared" si="65"/>
        <v>0</v>
      </c>
      <c r="P103">
        <f t="shared" si="86"/>
        <v>0</v>
      </c>
      <c r="Q103">
        <f t="shared" si="87"/>
        <v>0</v>
      </c>
      <c r="R103">
        <f t="shared" si="88"/>
        <v>0</v>
      </c>
      <c r="S103">
        <f t="shared" si="89"/>
        <v>0</v>
      </c>
      <c r="T103">
        <f t="shared" si="66"/>
        <v>0</v>
      </c>
      <c r="U103">
        <f t="shared" si="90"/>
        <v>0</v>
      </c>
      <c r="V103">
        <f t="shared" si="91"/>
        <v>0</v>
      </c>
      <c r="W103">
        <f t="shared" si="67"/>
        <v>0</v>
      </c>
      <c r="X103">
        <f t="shared" si="68"/>
        <v>0</v>
      </c>
      <c r="Y103">
        <f t="shared" si="69"/>
        <v>0</v>
      </c>
      <c r="AA103">
        <v>48343908</v>
      </c>
      <c r="AB103">
        <f t="shared" si="70"/>
        <v>0</v>
      </c>
      <c r="AC103">
        <f t="shared" si="92"/>
        <v>0</v>
      </c>
      <c r="AD103">
        <f t="shared" si="93"/>
        <v>0</v>
      </c>
      <c r="AE103">
        <f t="shared" si="94"/>
        <v>0</v>
      </c>
      <c r="AF103">
        <f t="shared" si="94"/>
        <v>0</v>
      </c>
      <c r="AG103">
        <f t="shared" si="71"/>
        <v>0</v>
      </c>
      <c r="AH103">
        <f t="shared" si="95"/>
        <v>0</v>
      </c>
      <c r="AI103">
        <f t="shared" si="95"/>
        <v>0</v>
      </c>
      <c r="AJ103">
        <f t="shared" si="72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73"/>
        <v>0</v>
      </c>
      <c r="CQ103">
        <f t="shared" si="96"/>
        <v>0</v>
      </c>
      <c r="CR103">
        <f t="shared" si="97"/>
        <v>0</v>
      </c>
      <c r="CS103">
        <f t="shared" si="98"/>
        <v>0</v>
      </c>
      <c r="CT103">
        <f t="shared" si="99"/>
        <v>0</v>
      </c>
      <c r="CU103">
        <f t="shared" si="74"/>
        <v>0</v>
      </c>
      <c r="CV103">
        <f t="shared" si="100"/>
        <v>0</v>
      </c>
      <c r="CW103">
        <f t="shared" si="100"/>
        <v>0</v>
      </c>
      <c r="CX103">
        <f t="shared" si="75"/>
        <v>0</v>
      </c>
      <c r="CY103">
        <f t="shared" si="76"/>
        <v>0</v>
      </c>
      <c r="CZ103">
        <f t="shared" si="77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44</v>
      </c>
      <c r="DW103" t="s">
        <v>44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46827587</v>
      </c>
      <c r="EF103">
        <v>2</v>
      </c>
      <c r="EG103" t="s">
        <v>26</v>
      </c>
      <c r="EH103">
        <v>27</v>
      </c>
      <c r="EI103" t="s">
        <v>27</v>
      </c>
      <c r="EJ103">
        <v>1</v>
      </c>
      <c r="EK103">
        <v>33001</v>
      </c>
      <c r="EL103" t="s">
        <v>27</v>
      </c>
      <c r="EM103" t="s">
        <v>28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-950997571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78"/>
        <v>0</v>
      </c>
      <c r="GM103">
        <f t="shared" si="79"/>
        <v>0</v>
      </c>
      <c r="GN103">
        <f t="shared" si="80"/>
        <v>0</v>
      </c>
      <c r="GO103">
        <f t="shared" si="81"/>
        <v>0</v>
      </c>
      <c r="GP103">
        <f t="shared" si="82"/>
        <v>0</v>
      </c>
      <c r="GR103">
        <v>0</v>
      </c>
      <c r="GS103">
        <v>3</v>
      </c>
      <c r="GT103">
        <v>0</v>
      </c>
      <c r="GU103" t="s">
        <v>3</v>
      </c>
      <c r="GV103">
        <f t="shared" si="83"/>
        <v>0</v>
      </c>
      <c r="GW103">
        <v>1</v>
      </c>
      <c r="GX103">
        <f t="shared" si="84"/>
        <v>0</v>
      </c>
      <c r="HA103">
        <v>0</v>
      </c>
      <c r="HB103">
        <v>0</v>
      </c>
      <c r="HC103">
        <f t="shared" si="85"/>
        <v>0</v>
      </c>
      <c r="HE103" t="s">
        <v>3</v>
      </c>
      <c r="HF103" t="s">
        <v>3</v>
      </c>
      <c r="HM103" t="s">
        <v>3</v>
      </c>
      <c r="HN103" t="s">
        <v>30</v>
      </c>
      <c r="HO103" t="s">
        <v>31</v>
      </c>
      <c r="HP103" t="s">
        <v>27</v>
      </c>
      <c r="HQ103" t="s">
        <v>27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122</v>
      </c>
      <c r="E104" t="s">
        <v>239</v>
      </c>
      <c r="F104" t="s">
        <v>240</v>
      </c>
      <c r="G104" t="s">
        <v>241</v>
      </c>
      <c r="H104" t="s">
        <v>44</v>
      </c>
      <c r="I104">
        <f>I97*J104</f>
        <v>0</v>
      </c>
      <c r="J104">
        <v>0</v>
      </c>
      <c r="K104">
        <v>0</v>
      </c>
      <c r="O104">
        <f t="shared" si="65"/>
        <v>0</v>
      </c>
      <c r="P104">
        <f t="shared" si="86"/>
        <v>0</v>
      </c>
      <c r="Q104">
        <f t="shared" si="87"/>
        <v>0</v>
      </c>
      <c r="R104">
        <f t="shared" si="88"/>
        <v>0</v>
      </c>
      <c r="S104">
        <f t="shared" si="89"/>
        <v>0</v>
      </c>
      <c r="T104">
        <f t="shared" si="66"/>
        <v>0</v>
      </c>
      <c r="U104">
        <f t="shared" si="90"/>
        <v>0</v>
      </c>
      <c r="V104">
        <f t="shared" si="91"/>
        <v>0</v>
      </c>
      <c r="W104">
        <f t="shared" si="67"/>
        <v>0</v>
      </c>
      <c r="X104">
        <f t="shared" si="68"/>
        <v>0</v>
      </c>
      <c r="Y104">
        <f t="shared" si="69"/>
        <v>0</v>
      </c>
      <c r="AA104">
        <v>48343908</v>
      </c>
      <c r="AB104">
        <f t="shared" si="70"/>
        <v>0</v>
      </c>
      <c r="AC104">
        <f t="shared" si="92"/>
        <v>0</v>
      </c>
      <c r="AD104">
        <f t="shared" si="93"/>
        <v>0</v>
      </c>
      <c r="AE104">
        <f t="shared" si="94"/>
        <v>0</v>
      </c>
      <c r="AF104">
        <f t="shared" si="94"/>
        <v>0</v>
      </c>
      <c r="AG104">
        <f t="shared" si="71"/>
        <v>0</v>
      </c>
      <c r="AH104">
        <f t="shared" si="95"/>
        <v>0</v>
      </c>
      <c r="AI104">
        <f t="shared" si="95"/>
        <v>0</v>
      </c>
      <c r="AJ104">
        <f t="shared" si="72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3"/>
        <v>0</v>
      </c>
      <c r="CQ104">
        <f t="shared" si="96"/>
        <v>0</v>
      </c>
      <c r="CR104">
        <f t="shared" si="97"/>
        <v>0</v>
      </c>
      <c r="CS104">
        <f t="shared" si="98"/>
        <v>0</v>
      </c>
      <c r="CT104">
        <f t="shared" si="99"/>
        <v>0</v>
      </c>
      <c r="CU104">
        <f t="shared" si="74"/>
        <v>0</v>
      </c>
      <c r="CV104">
        <f t="shared" si="100"/>
        <v>0</v>
      </c>
      <c r="CW104">
        <f t="shared" si="100"/>
        <v>0</v>
      </c>
      <c r="CX104">
        <f t="shared" si="75"/>
        <v>0</v>
      </c>
      <c r="CY104">
        <f t="shared" si="76"/>
        <v>0</v>
      </c>
      <c r="CZ104">
        <f t="shared" si="77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44</v>
      </c>
      <c r="DW104" t="s">
        <v>44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46827587</v>
      </c>
      <c r="EF104">
        <v>2</v>
      </c>
      <c r="EG104" t="s">
        <v>26</v>
      </c>
      <c r="EH104">
        <v>27</v>
      </c>
      <c r="EI104" t="s">
        <v>27</v>
      </c>
      <c r="EJ104">
        <v>1</v>
      </c>
      <c r="EK104">
        <v>33001</v>
      </c>
      <c r="EL104" t="s">
        <v>27</v>
      </c>
      <c r="EM104" t="s">
        <v>28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-320198552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78"/>
        <v>0</v>
      </c>
      <c r="GM104">
        <f t="shared" si="79"/>
        <v>0</v>
      </c>
      <c r="GN104">
        <f t="shared" si="80"/>
        <v>0</v>
      </c>
      <c r="GO104">
        <f t="shared" si="81"/>
        <v>0</v>
      </c>
      <c r="GP104">
        <f t="shared" si="82"/>
        <v>0</v>
      </c>
      <c r="GR104">
        <v>0</v>
      </c>
      <c r="GS104">
        <v>3</v>
      </c>
      <c r="GT104">
        <v>0</v>
      </c>
      <c r="GU104" t="s">
        <v>3</v>
      </c>
      <c r="GV104">
        <f t="shared" si="83"/>
        <v>0</v>
      </c>
      <c r="GW104">
        <v>1</v>
      </c>
      <c r="GX104">
        <f t="shared" si="84"/>
        <v>0</v>
      </c>
      <c r="HA104">
        <v>0</v>
      </c>
      <c r="HB104">
        <v>0</v>
      </c>
      <c r="HC104">
        <f t="shared" si="85"/>
        <v>0</v>
      </c>
      <c r="HE104" t="s">
        <v>3</v>
      </c>
      <c r="HF104" t="s">
        <v>3</v>
      </c>
      <c r="HM104" t="s">
        <v>3</v>
      </c>
      <c r="HN104" t="s">
        <v>30</v>
      </c>
      <c r="HO104" t="s">
        <v>31</v>
      </c>
      <c r="HP104" t="s">
        <v>27</v>
      </c>
      <c r="HQ104" t="s">
        <v>27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123</v>
      </c>
      <c r="E105" t="s">
        <v>242</v>
      </c>
      <c r="F105" t="s">
        <v>243</v>
      </c>
      <c r="G105" t="s">
        <v>244</v>
      </c>
      <c r="H105" t="s">
        <v>44</v>
      </c>
      <c r="I105">
        <f>I97*J105</f>
        <v>0</v>
      </c>
      <c r="J105">
        <v>0</v>
      </c>
      <c r="K105">
        <v>0</v>
      </c>
      <c r="O105">
        <f t="shared" si="65"/>
        <v>0</v>
      </c>
      <c r="P105">
        <f t="shared" si="86"/>
        <v>0</v>
      </c>
      <c r="Q105">
        <f t="shared" si="87"/>
        <v>0</v>
      </c>
      <c r="R105">
        <f t="shared" si="88"/>
        <v>0</v>
      </c>
      <c r="S105">
        <f t="shared" si="89"/>
        <v>0</v>
      </c>
      <c r="T105">
        <f t="shared" si="66"/>
        <v>0</v>
      </c>
      <c r="U105">
        <f t="shared" si="90"/>
        <v>0</v>
      </c>
      <c r="V105">
        <f t="shared" si="91"/>
        <v>0</v>
      </c>
      <c r="W105">
        <f t="shared" si="67"/>
        <v>0</v>
      </c>
      <c r="X105">
        <f t="shared" si="68"/>
        <v>0</v>
      </c>
      <c r="Y105">
        <f t="shared" si="69"/>
        <v>0</v>
      </c>
      <c r="AA105">
        <v>48343908</v>
      </c>
      <c r="AB105">
        <f t="shared" si="70"/>
        <v>0</v>
      </c>
      <c r="AC105">
        <f t="shared" si="92"/>
        <v>0</v>
      </c>
      <c r="AD105">
        <f t="shared" si="93"/>
        <v>0</v>
      </c>
      <c r="AE105">
        <f t="shared" si="94"/>
        <v>0</v>
      </c>
      <c r="AF105">
        <f t="shared" si="94"/>
        <v>0</v>
      </c>
      <c r="AG105">
        <f t="shared" si="71"/>
        <v>0</v>
      </c>
      <c r="AH105">
        <f t="shared" si="95"/>
        <v>0</v>
      </c>
      <c r="AI105">
        <f t="shared" si="95"/>
        <v>0</v>
      </c>
      <c r="AJ105">
        <f t="shared" si="72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3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3"/>
        <v>0</v>
      </c>
      <c r="CQ105">
        <f t="shared" si="96"/>
        <v>0</v>
      </c>
      <c r="CR105">
        <f t="shared" si="97"/>
        <v>0</v>
      </c>
      <c r="CS105">
        <f t="shared" si="98"/>
        <v>0</v>
      </c>
      <c r="CT105">
        <f t="shared" si="99"/>
        <v>0</v>
      </c>
      <c r="CU105">
        <f t="shared" si="74"/>
        <v>0</v>
      </c>
      <c r="CV105">
        <f t="shared" si="100"/>
        <v>0</v>
      </c>
      <c r="CW105">
        <f t="shared" si="100"/>
        <v>0</v>
      </c>
      <c r="CX105">
        <f t="shared" si="75"/>
        <v>0</v>
      </c>
      <c r="CY105">
        <f t="shared" si="76"/>
        <v>0</v>
      </c>
      <c r="CZ105">
        <f t="shared" si="77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44</v>
      </c>
      <c r="DW105" t="s">
        <v>44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46827587</v>
      </c>
      <c r="EF105">
        <v>2</v>
      </c>
      <c r="EG105" t="s">
        <v>26</v>
      </c>
      <c r="EH105">
        <v>27</v>
      </c>
      <c r="EI105" t="s">
        <v>27</v>
      </c>
      <c r="EJ105">
        <v>1</v>
      </c>
      <c r="EK105">
        <v>33001</v>
      </c>
      <c r="EL105" t="s">
        <v>27</v>
      </c>
      <c r="EM105" t="s">
        <v>28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326010188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78"/>
        <v>0</v>
      </c>
      <c r="GM105">
        <f t="shared" si="79"/>
        <v>0</v>
      </c>
      <c r="GN105">
        <f t="shared" si="80"/>
        <v>0</v>
      </c>
      <c r="GO105">
        <f t="shared" si="81"/>
        <v>0</v>
      </c>
      <c r="GP105">
        <f t="shared" si="82"/>
        <v>0</v>
      </c>
      <c r="GR105">
        <v>0</v>
      </c>
      <c r="GS105">
        <v>3</v>
      </c>
      <c r="GT105">
        <v>0</v>
      </c>
      <c r="GU105" t="s">
        <v>3</v>
      </c>
      <c r="GV105">
        <f t="shared" si="83"/>
        <v>0</v>
      </c>
      <c r="GW105">
        <v>1</v>
      </c>
      <c r="GX105">
        <f t="shared" si="84"/>
        <v>0</v>
      </c>
      <c r="HA105">
        <v>0</v>
      </c>
      <c r="HB105">
        <v>0</v>
      </c>
      <c r="HC105">
        <f t="shared" si="85"/>
        <v>0</v>
      </c>
      <c r="HE105" t="s">
        <v>3</v>
      </c>
      <c r="HF105" t="s">
        <v>3</v>
      </c>
      <c r="HM105" t="s">
        <v>3</v>
      </c>
      <c r="HN105" t="s">
        <v>30</v>
      </c>
      <c r="HO105" t="s">
        <v>31</v>
      </c>
      <c r="HP105" t="s">
        <v>27</v>
      </c>
      <c r="HQ105" t="s">
        <v>27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ROW(SmtRes!A126)</f>
        <v>126</v>
      </c>
      <c r="D106">
        <f>ROW(EtalonRes!A126)</f>
        <v>126</v>
      </c>
      <c r="E106" t="s">
        <v>245</v>
      </c>
      <c r="F106" t="s">
        <v>246</v>
      </c>
      <c r="G106" t="s">
        <v>247</v>
      </c>
      <c r="H106" t="s">
        <v>44</v>
      </c>
      <c r="I106">
        <v>0</v>
      </c>
      <c r="J106">
        <v>0</v>
      </c>
      <c r="K106">
        <v>0</v>
      </c>
      <c r="O106">
        <f t="shared" si="65"/>
        <v>0</v>
      </c>
      <c r="P106">
        <f>SUMIF(SmtRes!AQ124:'SmtRes'!AQ126,"=1",SmtRes!DF124:'SmtRes'!DF126)</f>
        <v>0</v>
      </c>
      <c r="Q106">
        <f>SUMIF(SmtRes!AQ124:'SmtRes'!AQ126,"=1",SmtRes!DG124:'SmtRes'!DG126)</f>
        <v>0</v>
      </c>
      <c r="R106">
        <f>SUMIF(SmtRes!AQ124:'SmtRes'!AQ126,"=1",SmtRes!DH124:'SmtRes'!DH126)</f>
        <v>0</v>
      </c>
      <c r="S106">
        <f>SUMIF(SmtRes!AQ124:'SmtRes'!AQ126,"=1",SmtRes!DI124:'SmtRes'!DI126)</f>
        <v>0</v>
      </c>
      <c r="T106">
        <f t="shared" si="66"/>
        <v>0</v>
      </c>
      <c r="U106">
        <f>SUMIF(SmtRes!AQ124:'SmtRes'!AQ126,"=1",SmtRes!CV124:'SmtRes'!CV126)</f>
        <v>0</v>
      </c>
      <c r="V106">
        <f>SUMIF(SmtRes!AQ124:'SmtRes'!AQ126,"=1",SmtRes!CW124:'SmtRes'!CW126)</f>
        <v>0</v>
      </c>
      <c r="W106">
        <f t="shared" si="67"/>
        <v>0</v>
      </c>
      <c r="X106">
        <f t="shared" si="68"/>
        <v>0</v>
      </c>
      <c r="Y106">
        <f t="shared" si="69"/>
        <v>0</v>
      </c>
      <c r="AA106">
        <v>48343908</v>
      </c>
      <c r="AB106">
        <f t="shared" si="70"/>
        <v>612.09590000000003</v>
      </c>
      <c r="AC106">
        <f>ROUND((0),6)</f>
        <v>0</v>
      </c>
      <c r="AD106">
        <f>ROUND((((SUM(SmtRes!BR124:'SmtRes'!BR126))-(SUM(SmtRes!BS124:'SmtRes'!BS126)))+AE106),6)</f>
        <v>480.4171</v>
      </c>
      <c r="AE106">
        <f>ROUND((SUM(SmtRes!BS124:'SmtRes'!BS126)),6)</f>
        <v>171.6628</v>
      </c>
      <c r="AF106">
        <f>ROUND((SUM(SmtRes!BT124:'SmtRes'!BT126)),6)</f>
        <v>131.6788</v>
      </c>
      <c r="AG106">
        <f t="shared" si="71"/>
        <v>0</v>
      </c>
      <c r="AH106">
        <f>(SUM(SmtRes!BU124:'SmtRes'!BU126))</f>
        <v>0.22</v>
      </c>
      <c r="AI106">
        <f>(SUM(SmtRes!BV124:'SmtRes'!BV126))</f>
        <v>0.23</v>
      </c>
      <c r="AJ106">
        <f t="shared" si="72"/>
        <v>0</v>
      </c>
      <c r="AK106">
        <v>783.75870000000009</v>
      </c>
      <c r="AL106">
        <v>0</v>
      </c>
      <c r="AM106">
        <v>480.4171</v>
      </c>
      <c r="AN106">
        <v>171.6628</v>
      </c>
      <c r="AO106">
        <v>131.6788</v>
      </c>
      <c r="AP106">
        <v>0</v>
      </c>
      <c r="AQ106">
        <v>0.22</v>
      </c>
      <c r="AR106">
        <v>0.23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248</v>
      </c>
      <c r="BM106">
        <v>33001</v>
      </c>
      <c r="BN106">
        <v>33926398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3"/>
        <v>0</v>
      </c>
      <c r="CQ106">
        <f>SUMIF(SmtRes!AQ124:'SmtRes'!AQ126,"=1",SmtRes!AA124:'SmtRes'!AA126)</f>
        <v>0</v>
      </c>
      <c r="CR106">
        <f>SUMIF(SmtRes!AQ124:'SmtRes'!AQ126,"=1",SmtRes!AB124:'SmtRes'!AB126)</f>
        <v>2673.63</v>
      </c>
      <c r="CS106">
        <f>SUMIF(SmtRes!AQ124:'SmtRes'!AQ126,"=1",SmtRes!AC124:'SmtRes'!AC126)</f>
        <v>746.36</v>
      </c>
      <c r="CT106">
        <f>SUMIF(SmtRes!AQ124:'SmtRes'!AQ126,"=1",SmtRes!AD124:'SmtRes'!AD126)</f>
        <v>598.54</v>
      </c>
      <c r="CU106">
        <f t="shared" si="74"/>
        <v>0</v>
      </c>
      <c r="CV106">
        <f>SUMIF(SmtRes!AQ124:'SmtRes'!AQ126,"=1",SmtRes!BU124:'SmtRes'!BU126)</f>
        <v>0.22</v>
      </c>
      <c r="CW106">
        <f>SUMIF(SmtRes!AQ124:'SmtRes'!AQ126,"=1",SmtRes!BV124:'SmtRes'!BV126)</f>
        <v>0.23</v>
      </c>
      <c r="CX106">
        <f t="shared" si="75"/>
        <v>0</v>
      </c>
      <c r="CY106">
        <f t="shared" si="76"/>
        <v>0</v>
      </c>
      <c r="CZ106">
        <f t="shared" si="77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44</v>
      </c>
      <c r="DW106" t="s">
        <v>44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46827587</v>
      </c>
      <c r="EF106">
        <v>2</v>
      </c>
      <c r="EG106" t="s">
        <v>26</v>
      </c>
      <c r="EH106">
        <v>27</v>
      </c>
      <c r="EI106" t="s">
        <v>27</v>
      </c>
      <c r="EJ106">
        <v>1</v>
      </c>
      <c r="EK106">
        <v>33001</v>
      </c>
      <c r="EL106" t="s">
        <v>27</v>
      </c>
      <c r="EM106" t="s">
        <v>28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0.22</v>
      </c>
      <c r="EX106">
        <v>0.23</v>
      </c>
      <c r="EY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1454043591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78"/>
        <v>0</v>
      </c>
      <c r="GM106">
        <f t="shared" si="79"/>
        <v>0</v>
      </c>
      <c r="GN106">
        <f t="shared" si="80"/>
        <v>0</v>
      </c>
      <c r="GO106">
        <f t="shared" si="81"/>
        <v>0</v>
      </c>
      <c r="GP106">
        <f t="shared" si="82"/>
        <v>0</v>
      </c>
      <c r="GR106">
        <v>0</v>
      </c>
      <c r="GS106">
        <v>3</v>
      </c>
      <c r="GT106">
        <v>0</v>
      </c>
      <c r="GU106" t="s">
        <v>3</v>
      </c>
      <c r="GV106">
        <f t="shared" si="83"/>
        <v>0</v>
      </c>
      <c r="GW106">
        <v>1</v>
      </c>
      <c r="GX106">
        <f t="shared" si="84"/>
        <v>0</v>
      </c>
      <c r="HA106">
        <v>0</v>
      </c>
      <c r="HB106">
        <v>0</v>
      </c>
      <c r="HC106">
        <f t="shared" si="85"/>
        <v>0</v>
      </c>
      <c r="HE106" t="s">
        <v>3</v>
      </c>
      <c r="HF106" t="s">
        <v>3</v>
      </c>
      <c r="HM106" t="s">
        <v>3</v>
      </c>
      <c r="HN106" t="s">
        <v>30</v>
      </c>
      <c r="HO106" t="s">
        <v>31</v>
      </c>
      <c r="HP106" t="s">
        <v>27</v>
      </c>
      <c r="HQ106" t="s">
        <v>27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ROW(SmtRes!A129)</f>
        <v>129</v>
      </c>
      <c r="D107">
        <f>ROW(EtalonRes!A129)</f>
        <v>129</v>
      </c>
      <c r="E107" t="s">
        <v>249</v>
      </c>
      <c r="F107" t="s">
        <v>246</v>
      </c>
      <c r="G107" t="s">
        <v>247</v>
      </c>
      <c r="H107" t="s">
        <v>44</v>
      </c>
      <c r="I107">
        <v>0</v>
      </c>
      <c r="J107">
        <v>0</v>
      </c>
      <c r="K107">
        <v>0</v>
      </c>
      <c r="O107">
        <f t="shared" si="65"/>
        <v>0</v>
      </c>
      <c r="P107">
        <f>SUMIF(SmtRes!AQ127:'SmtRes'!AQ129,"=1",SmtRes!DF127:'SmtRes'!DF129)</f>
        <v>0</v>
      </c>
      <c r="Q107">
        <f>SUMIF(SmtRes!AQ127:'SmtRes'!AQ129,"=1",SmtRes!DG127:'SmtRes'!DG129)</f>
        <v>0</v>
      </c>
      <c r="R107">
        <f>SUMIF(SmtRes!AQ127:'SmtRes'!AQ129,"=1",SmtRes!DH127:'SmtRes'!DH129)</f>
        <v>0</v>
      </c>
      <c r="S107">
        <f>SUMIF(SmtRes!AQ127:'SmtRes'!AQ129,"=1",SmtRes!DI127:'SmtRes'!DI129)</f>
        <v>0</v>
      </c>
      <c r="T107">
        <f t="shared" si="66"/>
        <v>0</v>
      </c>
      <c r="U107">
        <f>SUMIF(SmtRes!AQ127:'SmtRes'!AQ129,"=1",SmtRes!CV127:'SmtRes'!CV129)</f>
        <v>0</v>
      </c>
      <c r="V107">
        <f>SUMIF(SmtRes!AQ127:'SmtRes'!AQ129,"=1",SmtRes!CW127:'SmtRes'!CW129)</f>
        <v>0</v>
      </c>
      <c r="W107">
        <f t="shared" si="67"/>
        <v>0</v>
      </c>
      <c r="X107">
        <f t="shared" si="68"/>
        <v>0</v>
      </c>
      <c r="Y107">
        <f t="shared" si="69"/>
        <v>0</v>
      </c>
      <c r="AA107">
        <v>48343908</v>
      </c>
      <c r="AB107">
        <f t="shared" si="70"/>
        <v>765.11987499999998</v>
      </c>
      <c r="AC107">
        <f>ROUND((0),6)</f>
        <v>0</v>
      </c>
      <c r="AD107">
        <f>ROUND((((SUM(SmtRes!BR127:'SmtRes'!BR129))-(SUM(SmtRes!BS127:'SmtRes'!BS129)))+AE107),6)</f>
        <v>600.52137500000003</v>
      </c>
      <c r="AE107">
        <f>ROUND((SUM(SmtRes!BS127:'SmtRes'!BS129)),6)</f>
        <v>214.57849999999999</v>
      </c>
      <c r="AF107">
        <f>ROUND((SUM(SmtRes!BT127:'SmtRes'!BT129)),6)</f>
        <v>164.5985</v>
      </c>
      <c r="AG107">
        <f t="shared" si="71"/>
        <v>0</v>
      </c>
      <c r="AH107">
        <f>(SUM(SmtRes!BU127:'SmtRes'!BU129))</f>
        <v>0.27500000000000002</v>
      </c>
      <c r="AI107">
        <f>(SUM(SmtRes!BV127:'SmtRes'!BV129))</f>
        <v>0.28750000000000003</v>
      </c>
      <c r="AJ107">
        <f t="shared" si="72"/>
        <v>0</v>
      </c>
      <c r="AK107">
        <v>783.75870000000009</v>
      </c>
      <c r="AL107">
        <v>0</v>
      </c>
      <c r="AM107">
        <v>480.4171</v>
      </c>
      <c r="AN107">
        <v>171.6628</v>
      </c>
      <c r="AO107">
        <v>131.6788</v>
      </c>
      <c r="AP107">
        <v>0</v>
      </c>
      <c r="AQ107">
        <v>0.22</v>
      </c>
      <c r="AR107">
        <v>0.23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248</v>
      </c>
      <c r="BM107">
        <v>33001</v>
      </c>
      <c r="BN107">
        <v>33926398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250</v>
      </c>
      <c r="CO107">
        <v>0</v>
      </c>
      <c r="CP107">
        <f t="shared" si="73"/>
        <v>0</v>
      </c>
      <c r="CQ107">
        <f>SUMIF(SmtRes!AQ127:'SmtRes'!AQ129,"=1",SmtRes!AA127:'SmtRes'!AA129)</f>
        <v>0</v>
      </c>
      <c r="CR107">
        <f>SUMIF(SmtRes!AQ127:'SmtRes'!AQ129,"=1",SmtRes!AB127:'SmtRes'!AB129)</f>
        <v>2673.63</v>
      </c>
      <c r="CS107">
        <f>SUMIF(SmtRes!AQ127:'SmtRes'!AQ129,"=1",SmtRes!AC127:'SmtRes'!AC129)</f>
        <v>746.36</v>
      </c>
      <c r="CT107">
        <f>SUMIF(SmtRes!AQ127:'SmtRes'!AQ129,"=1",SmtRes!AD127:'SmtRes'!AD129)</f>
        <v>598.54</v>
      </c>
      <c r="CU107">
        <f t="shared" si="74"/>
        <v>0</v>
      </c>
      <c r="CV107">
        <f>SUMIF(SmtRes!AQ127:'SmtRes'!AQ129,"=1",SmtRes!BU127:'SmtRes'!BU129)</f>
        <v>0.27500000000000002</v>
      </c>
      <c r="CW107">
        <f>SUMIF(SmtRes!AQ127:'SmtRes'!AQ129,"=1",SmtRes!BV127:'SmtRes'!BV129)</f>
        <v>0.28750000000000003</v>
      </c>
      <c r="CX107">
        <f t="shared" si="75"/>
        <v>0</v>
      </c>
      <c r="CY107">
        <f t="shared" si="76"/>
        <v>0</v>
      </c>
      <c r="CZ107">
        <f t="shared" si="77"/>
        <v>0</v>
      </c>
      <c r="DB107">
        <v>7</v>
      </c>
      <c r="DC107" t="s">
        <v>3</v>
      </c>
      <c r="DD107" t="s">
        <v>3</v>
      </c>
      <c r="DE107" t="s">
        <v>251</v>
      </c>
      <c r="DF107" t="s">
        <v>251</v>
      </c>
      <c r="DG107" t="s">
        <v>251</v>
      </c>
      <c r="DH107" t="s">
        <v>3</v>
      </c>
      <c r="DI107" t="s">
        <v>251</v>
      </c>
      <c r="DJ107" t="s">
        <v>251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44</v>
      </c>
      <c r="DW107" t="s">
        <v>44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46827587</v>
      </c>
      <c r="EF107">
        <v>2</v>
      </c>
      <c r="EG107" t="s">
        <v>26</v>
      </c>
      <c r="EH107">
        <v>27</v>
      </c>
      <c r="EI107" t="s">
        <v>27</v>
      </c>
      <c r="EJ107">
        <v>1</v>
      </c>
      <c r="EK107">
        <v>33001</v>
      </c>
      <c r="EL107" t="s">
        <v>27</v>
      </c>
      <c r="EM107" t="s">
        <v>28</v>
      </c>
      <c r="EO107" t="s">
        <v>252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0.22</v>
      </c>
      <c r="EX107">
        <v>0.23</v>
      </c>
      <c r="EY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1454043591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78"/>
        <v>0</v>
      </c>
      <c r="GM107">
        <f t="shared" si="79"/>
        <v>0</v>
      </c>
      <c r="GN107">
        <f t="shared" si="80"/>
        <v>0</v>
      </c>
      <c r="GO107">
        <f t="shared" si="81"/>
        <v>0</v>
      </c>
      <c r="GP107">
        <f t="shared" si="82"/>
        <v>0</v>
      </c>
      <c r="GR107">
        <v>0</v>
      </c>
      <c r="GS107">
        <v>3</v>
      </c>
      <c r="GT107">
        <v>0</v>
      </c>
      <c r="GU107" t="s">
        <v>3</v>
      </c>
      <c r="GV107">
        <f t="shared" si="83"/>
        <v>0</v>
      </c>
      <c r="GW107">
        <v>1</v>
      </c>
      <c r="GX107">
        <f t="shared" si="84"/>
        <v>0</v>
      </c>
      <c r="HA107">
        <v>0</v>
      </c>
      <c r="HB107">
        <v>0</v>
      </c>
      <c r="HC107">
        <f t="shared" si="85"/>
        <v>0</v>
      </c>
      <c r="HE107" t="s">
        <v>3</v>
      </c>
      <c r="HF107" t="s">
        <v>3</v>
      </c>
      <c r="HM107" t="s">
        <v>3</v>
      </c>
      <c r="HN107" t="s">
        <v>30</v>
      </c>
      <c r="HO107" t="s">
        <v>31</v>
      </c>
      <c r="HP107" t="s">
        <v>27</v>
      </c>
      <c r="HQ107" t="s">
        <v>27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ROW(SmtRes!A148)</f>
        <v>148</v>
      </c>
      <c r="D108">
        <f>ROW(EtalonRes!A148)</f>
        <v>148</v>
      </c>
      <c r="E108" t="s">
        <v>253</v>
      </c>
      <c r="F108" t="s">
        <v>254</v>
      </c>
      <c r="G108" t="s">
        <v>255</v>
      </c>
      <c r="H108" t="s">
        <v>44</v>
      </c>
      <c r="I108">
        <v>2</v>
      </c>
      <c r="J108">
        <v>0</v>
      </c>
      <c r="K108">
        <v>2</v>
      </c>
      <c r="O108">
        <f t="shared" si="65"/>
        <v>19495.82</v>
      </c>
      <c r="P108">
        <f>SUMIF(SmtRes!AQ130:'SmtRes'!AQ148,"=1",SmtRes!DF130:'SmtRes'!DF148)</f>
        <v>354.53</v>
      </c>
      <c r="Q108">
        <f>SUMIF(SmtRes!AQ130:'SmtRes'!AQ148,"=1",SmtRes!DG130:'SmtRes'!DG148)</f>
        <v>9074.86</v>
      </c>
      <c r="R108">
        <f>SUMIF(SmtRes!AQ130:'SmtRes'!AQ148,"=1",SmtRes!DH130:'SmtRes'!DH148)</f>
        <v>2907.89</v>
      </c>
      <c r="S108">
        <f>SUMIF(SmtRes!AQ130:'SmtRes'!AQ148,"=1",SmtRes!DI130:'SmtRes'!DI148)</f>
        <v>7158.54</v>
      </c>
      <c r="T108">
        <f t="shared" si="66"/>
        <v>0</v>
      </c>
      <c r="U108">
        <f>SUMIF(SmtRes!AQ130:'SmtRes'!AQ148,"=1",SmtRes!CV130:'SmtRes'!CV148)</f>
        <v>11.96</v>
      </c>
      <c r="V108">
        <f>SUMIF(SmtRes!AQ130:'SmtRes'!AQ148,"=1",SmtRes!CW130:'SmtRes'!CW148)</f>
        <v>4</v>
      </c>
      <c r="W108">
        <f t="shared" si="67"/>
        <v>0</v>
      </c>
      <c r="X108">
        <f t="shared" si="68"/>
        <v>10368.42</v>
      </c>
      <c r="Y108">
        <f t="shared" si="69"/>
        <v>6039.86</v>
      </c>
      <c r="AA108">
        <v>48343908</v>
      </c>
      <c r="AB108">
        <f t="shared" si="70"/>
        <v>7327.1275539999997</v>
      </c>
      <c r="AC108">
        <f>ROUND((SUM(SmtRes!BQ130:'SmtRes'!BQ148)),6)</f>
        <v>146.206354</v>
      </c>
      <c r="AD108">
        <f>ROUND((((SUM(SmtRes!BR130:'SmtRes'!BR148))-(SUM(SmtRes!BS130:'SmtRes'!BS148)))+AE108),6)</f>
        <v>3601.652</v>
      </c>
      <c r="AE108">
        <f>ROUND((SUM(SmtRes!BS130:'SmtRes'!BS148)),6)</f>
        <v>1453.9480000000001</v>
      </c>
      <c r="AF108">
        <f>ROUND((SUM(SmtRes!BT130:'SmtRes'!BT148)),6)</f>
        <v>3579.2692000000002</v>
      </c>
      <c r="AG108">
        <f t="shared" si="71"/>
        <v>0</v>
      </c>
      <c r="AH108">
        <f>(SUM(SmtRes!BU130:'SmtRes'!BU148))</f>
        <v>5.98</v>
      </c>
      <c r="AI108">
        <f>(SUM(SmtRes!BV130:'SmtRes'!BV148))</f>
        <v>2</v>
      </c>
      <c r="AJ108">
        <f t="shared" si="72"/>
        <v>0</v>
      </c>
      <c r="AK108">
        <v>8781.0755540000009</v>
      </c>
      <c r="AL108">
        <v>146.20635399999998</v>
      </c>
      <c r="AM108">
        <v>3601.652</v>
      </c>
      <c r="AN108">
        <v>1453.9480000000001</v>
      </c>
      <c r="AO108">
        <v>3579.2692000000002</v>
      </c>
      <c r="AP108">
        <v>0</v>
      </c>
      <c r="AQ108">
        <v>5.98</v>
      </c>
      <c r="AR108">
        <v>2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256</v>
      </c>
      <c r="BM108">
        <v>33001</v>
      </c>
      <c r="BN108">
        <v>33926398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3"/>
        <v>19495.82</v>
      </c>
      <c r="CQ108">
        <f>SUMIF(SmtRes!AQ130:'SmtRes'!AQ148,"=1",SmtRes!AA130:'SmtRes'!AA148)</f>
        <v>198321.1</v>
      </c>
      <c r="CR108">
        <f>SUMIF(SmtRes!AQ130:'SmtRes'!AQ148,"=1",SmtRes!AB130:'SmtRes'!AB148)</f>
        <v>3322.6800000000003</v>
      </c>
      <c r="CS108">
        <f>SUMIF(SmtRes!AQ130:'SmtRes'!AQ148,"=1",SmtRes!AC130:'SmtRes'!AC148)</f>
        <v>1395.79</v>
      </c>
      <c r="CT108">
        <f>SUMIF(SmtRes!AQ130:'SmtRes'!AQ148,"=1",SmtRes!AD130:'SmtRes'!AD148)</f>
        <v>598.54</v>
      </c>
      <c r="CU108">
        <f t="shared" si="74"/>
        <v>0</v>
      </c>
      <c r="CV108">
        <f>SUMIF(SmtRes!AQ130:'SmtRes'!AQ148,"=1",SmtRes!BU130:'SmtRes'!BU148)</f>
        <v>5.98</v>
      </c>
      <c r="CW108">
        <f>SUMIF(SmtRes!AQ130:'SmtRes'!AQ148,"=1",SmtRes!BV130:'SmtRes'!BV148)</f>
        <v>2</v>
      </c>
      <c r="CX108">
        <f t="shared" si="75"/>
        <v>0</v>
      </c>
      <c r="CY108">
        <f t="shared" si="76"/>
        <v>10368.4229</v>
      </c>
      <c r="CZ108">
        <f t="shared" si="77"/>
        <v>6039.8580000000002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44</v>
      </c>
      <c r="DW108" t="s">
        <v>44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46827587</v>
      </c>
      <c r="EF108">
        <v>2</v>
      </c>
      <c r="EG108" t="s">
        <v>26</v>
      </c>
      <c r="EH108">
        <v>27</v>
      </c>
      <c r="EI108" t="s">
        <v>27</v>
      </c>
      <c r="EJ108">
        <v>1</v>
      </c>
      <c r="EK108">
        <v>33001</v>
      </c>
      <c r="EL108" t="s">
        <v>27</v>
      </c>
      <c r="EM108" t="s">
        <v>28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5.98</v>
      </c>
      <c r="EX108">
        <v>2</v>
      </c>
      <c r="EY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958092601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78"/>
        <v>0</v>
      </c>
      <c r="GM108">
        <f t="shared" si="79"/>
        <v>35904.1</v>
      </c>
      <c r="GN108">
        <f t="shared" si="80"/>
        <v>35904.1</v>
      </c>
      <c r="GO108">
        <f t="shared" si="81"/>
        <v>0</v>
      </c>
      <c r="GP108">
        <f t="shared" si="82"/>
        <v>0</v>
      </c>
      <c r="GR108">
        <v>0</v>
      </c>
      <c r="GS108">
        <v>3</v>
      </c>
      <c r="GT108">
        <v>0</v>
      </c>
      <c r="GU108" t="s">
        <v>3</v>
      </c>
      <c r="GV108">
        <f t="shared" si="83"/>
        <v>0</v>
      </c>
      <c r="GW108">
        <v>1</v>
      </c>
      <c r="GX108">
        <f t="shared" si="84"/>
        <v>0</v>
      </c>
      <c r="HA108">
        <v>0</v>
      </c>
      <c r="HB108">
        <v>0</v>
      </c>
      <c r="HC108">
        <f t="shared" si="85"/>
        <v>0</v>
      </c>
      <c r="HE108" t="s">
        <v>3</v>
      </c>
      <c r="HF108" t="s">
        <v>3</v>
      </c>
      <c r="HM108" t="s">
        <v>3</v>
      </c>
      <c r="HN108" t="s">
        <v>30</v>
      </c>
      <c r="HO108" t="s">
        <v>31</v>
      </c>
      <c r="HP108" t="s">
        <v>27</v>
      </c>
      <c r="HQ108" t="s">
        <v>27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136</v>
      </c>
      <c r="E109" t="s">
        <v>257</v>
      </c>
      <c r="F109" t="s">
        <v>125</v>
      </c>
      <c r="G109" t="s">
        <v>126</v>
      </c>
      <c r="H109" t="s">
        <v>127</v>
      </c>
      <c r="I109">
        <f>I108*J109</f>
        <v>0</v>
      </c>
      <c r="J109">
        <v>0</v>
      </c>
      <c r="K109">
        <v>0</v>
      </c>
      <c r="O109">
        <f t="shared" si="65"/>
        <v>0</v>
      </c>
      <c r="P109">
        <f t="shared" ref="P109:P117" si="101">ROUND(CQ109*I109,2)</f>
        <v>0</v>
      </c>
      <c r="Q109">
        <f t="shared" ref="Q109:Q117" si="102">ROUND(CR109*I109,2)</f>
        <v>0</v>
      </c>
      <c r="R109">
        <f t="shared" ref="R109:R117" si="103">ROUND(CS109*I109,2)</f>
        <v>0</v>
      </c>
      <c r="S109">
        <f t="shared" ref="S109:S117" si="104">ROUND(CT109*I109,2)</f>
        <v>0</v>
      </c>
      <c r="T109">
        <f t="shared" si="66"/>
        <v>0</v>
      </c>
      <c r="U109">
        <f t="shared" ref="U109:U117" si="105">ROUND(CV109*I109,7)</f>
        <v>0</v>
      </c>
      <c r="V109">
        <f t="shared" ref="V109:V117" si="106">ROUND(CW109*I109,7)</f>
        <v>0</v>
      </c>
      <c r="W109">
        <f t="shared" si="67"/>
        <v>0</v>
      </c>
      <c r="X109">
        <f t="shared" si="68"/>
        <v>0</v>
      </c>
      <c r="Y109">
        <f t="shared" si="69"/>
        <v>0</v>
      </c>
      <c r="AA109">
        <v>48343908</v>
      </c>
      <c r="AB109">
        <f t="shared" si="70"/>
        <v>174.93</v>
      </c>
      <c r="AC109">
        <f t="shared" ref="AC109:AC117" si="107">ROUND((ES109),6)</f>
        <v>174.93</v>
      </c>
      <c r="AD109">
        <f t="shared" ref="AD109:AD117" si="108">ROUND((((ET109)-(EU109))+AE109),6)</f>
        <v>0</v>
      </c>
      <c r="AE109">
        <f t="shared" ref="AE109:AE117" si="109">ROUND((EU109),6)</f>
        <v>0</v>
      </c>
      <c r="AF109">
        <f t="shared" ref="AF109:AF117" si="110">ROUND((EV109),6)</f>
        <v>0</v>
      </c>
      <c r="AG109">
        <f t="shared" si="71"/>
        <v>0</v>
      </c>
      <c r="AH109">
        <f t="shared" ref="AH109:AH117" si="111">(EW109)</f>
        <v>0</v>
      </c>
      <c r="AI109">
        <f t="shared" ref="AI109:AI117" si="112">(EX109)</f>
        <v>0</v>
      </c>
      <c r="AJ109">
        <f t="shared" si="72"/>
        <v>0</v>
      </c>
      <c r="AK109">
        <v>174.93</v>
      </c>
      <c r="AL109">
        <v>174.93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1.1100000000000001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128</v>
      </c>
      <c r="BM109">
        <v>33001</v>
      </c>
      <c r="BN109">
        <v>0</v>
      </c>
      <c r="BO109" t="s">
        <v>125</v>
      </c>
      <c r="BP109">
        <v>1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73"/>
        <v>0</v>
      </c>
      <c r="CQ109">
        <f t="shared" ref="CQ109:CQ117" si="113">ROUND(AL109*BC109,2)</f>
        <v>194.17</v>
      </c>
      <c r="CR109">
        <f t="shared" ref="CR109:CR117" si="114">ROUND(AM109*BB109,2)</f>
        <v>0</v>
      </c>
      <c r="CS109">
        <f t="shared" ref="CS109:CS117" si="115">ROUND(AN109*BS109,2)</f>
        <v>0</v>
      </c>
      <c r="CT109">
        <f t="shared" ref="CT109:CT117" si="116">ROUND(AO109*BA109,2)</f>
        <v>0</v>
      </c>
      <c r="CU109">
        <f t="shared" si="74"/>
        <v>0</v>
      </c>
      <c r="CV109">
        <f t="shared" ref="CV109:CV117" si="117">AH109</f>
        <v>0</v>
      </c>
      <c r="CW109">
        <f t="shared" ref="CW109:CW117" si="118">AI109</f>
        <v>0</v>
      </c>
      <c r="CX109">
        <f t="shared" si="75"/>
        <v>0</v>
      </c>
      <c r="CY109">
        <f t="shared" si="76"/>
        <v>0</v>
      </c>
      <c r="CZ109">
        <f t="shared" si="77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1009</v>
      </c>
      <c r="DV109" t="s">
        <v>127</v>
      </c>
      <c r="DW109" t="s">
        <v>127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46827587</v>
      </c>
      <c r="EF109">
        <v>2</v>
      </c>
      <c r="EG109" t="s">
        <v>26</v>
      </c>
      <c r="EH109">
        <v>27</v>
      </c>
      <c r="EI109" t="s">
        <v>27</v>
      </c>
      <c r="EJ109">
        <v>1</v>
      </c>
      <c r="EK109">
        <v>33001</v>
      </c>
      <c r="EL109" t="s">
        <v>27</v>
      </c>
      <c r="EM109" t="s">
        <v>28</v>
      </c>
      <c r="EO109" t="s">
        <v>3</v>
      </c>
      <c r="EQ109">
        <v>0</v>
      </c>
      <c r="ER109">
        <v>174.93</v>
      </c>
      <c r="ES109">
        <v>174.93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-353874833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8"/>
        <v>0</v>
      </c>
      <c r="GM109">
        <f t="shared" si="79"/>
        <v>0</v>
      </c>
      <c r="GN109">
        <f t="shared" si="80"/>
        <v>0</v>
      </c>
      <c r="GO109">
        <f t="shared" si="81"/>
        <v>0</v>
      </c>
      <c r="GP109">
        <f t="shared" si="82"/>
        <v>0</v>
      </c>
      <c r="GR109">
        <v>0</v>
      </c>
      <c r="GS109">
        <v>3</v>
      </c>
      <c r="GT109">
        <v>0</v>
      </c>
      <c r="GU109" t="s">
        <v>3</v>
      </c>
      <c r="GV109">
        <f t="shared" si="83"/>
        <v>0</v>
      </c>
      <c r="GW109">
        <v>1</v>
      </c>
      <c r="GX109">
        <f t="shared" si="84"/>
        <v>0</v>
      </c>
      <c r="HA109">
        <v>0</v>
      </c>
      <c r="HB109">
        <v>0</v>
      </c>
      <c r="HC109">
        <f t="shared" si="85"/>
        <v>0</v>
      </c>
      <c r="HE109" t="s">
        <v>3</v>
      </c>
      <c r="HF109" t="s">
        <v>3</v>
      </c>
      <c r="HM109" t="s">
        <v>3</v>
      </c>
      <c r="HN109" t="s">
        <v>30</v>
      </c>
      <c r="HO109" t="s">
        <v>31</v>
      </c>
      <c r="HP109" t="s">
        <v>27</v>
      </c>
      <c r="HQ109" t="s">
        <v>27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138</v>
      </c>
      <c r="E110" t="s">
        <v>258</v>
      </c>
      <c r="F110" t="s">
        <v>227</v>
      </c>
      <c r="G110" t="s">
        <v>228</v>
      </c>
      <c r="H110" t="s">
        <v>44</v>
      </c>
      <c r="I110">
        <f>I108*J110</f>
        <v>0</v>
      </c>
      <c r="J110">
        <v>0</v>
      </c>
      <c r="K110">
        <v>0</v>
      </c>
      <c r="O110">
        <f t="shared" si="65"/>
        <v>0</v>
      </c>
      <c r="P110">
        <f t="shared" si="101"/>
        <v>0</v>
      </c>
      <c r="Q110">
        <f t="shared" si="102"/>
        <v>0</v>
      </c>
      <c r="R110">
        <f t="shared" si="103"/>
        <v>0</v>
      </c>
      <c r="S110">
        <f t="shared" si="104"/>
        <v>0</v>
      </c>
      <c r="T110">
        <f t="shared" si="66"/>
        <v>0</v>
      </c>
      <c r="U110">
        <f t="shared" si="105"/>
        <v>0</v>
      </c>
      <c r="V110">
        <f t="shared" si="106"/>
        <v>0</v>
      </c>
      <c r="W110">
        <f t="shared" si="67"/>
        <v>0</v>
      </c>
      <c r="X110">
        <f t="shared" si="68"/>
        <v>0</v>
      </c>
      <c r="Y110">
        <f t="shared" si="69"/>
        <v>0</v>
      </c>
      <c r="AA110">
        <v>48343908</v>
      </c>
      <c r="AB110">
        <f t="shared" si="70"/>
        <v>0</v>
      </c>
      <c r="AC110">
        <f t="shared" si="107"/>
        <v>0</v>
      </c>
      <c r="AD110">
        <f t="shared" si="108"/>
        <v>0</v>
      </c>
      <c r="AE110">
        <f t="shared" si="109"/>
        <v>0</v>
      </c>
      <c r="AF110">
        <f t="shared" si="110"/>
        <v>0</v>
      </c>
      <c r="AG110">
        <f t="shared" si="71"/>
        <v>0</v>
      </c>
      <c r="AH110">
        <f t="shared" si="111"/>
        <v>0</v>
      </c>
      <c r="AI110">
        <f t="shared" si="112"/>
        <v>0</v>
      </c>
      <c r="AJ110">
        <f t="shared" si="72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73"/>
        <v>0</v>
      </c>
      <c r="CQ110">
        <f t="shared" si="113"/>
        <v>0</v>
      </c>
      <c r="CR110">
        <f t="shared" si="114"/>
        <v>0</v>
      </c>
      <c r="CS110">
        <f t="shared" si="115"/>
        <v>0</v>
      </c>
      <c r="CT110">
        <f t="shared" si="116"/>
        <v>0</v>
      </c>
      <c r="CU110">
        <f t="shared" si="74"/>
        <v>0</v>
      </c>
      <c r="CV110">
        <f t="shared" si="117"/>
        <v>0</v>
      </c>
      <c r="CW110">
        <f t="shared" si="118"/>
        <v>0</v>
      </c>
      <c r="CX110">
        <f t="shared" si="75"/>
        <v>0</v>
      </c>
      <c r="CY110">
        <f t="shared" si="76"/>
        <v>0</v>
      </c>
      <c r="CZ110">
        <f t="shared" si="77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44</v>
      </c>
      <c r="DW110" t="s">
        <v>44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46827587</v>
      </c>
      <c r="EF110">
        <v>2</v>
      </c>
      <c r="EG110" t="s">
        <v>26</v>
      </c>
      <c r="EH110">
        <v>27</v>
      </c>
      <c r="EI110" t="s">
        <v>27</v>
      </c>
      <c r="EJ110">
        <v>1</v>
      </c>
      <c r="EK110">
        <v>33001</v>
      </c>
      <c r="EL110" t="s">
        <v>27</v>
      </c>
      <c r="EM110" t="s">
        <v>28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457934895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78"/>
        <v>0</v>
      </c>
      <c r="GM110">
        <f t="shared" si="79"/>
        <v>0</v>
      </c>
      <c r="GN110">
        <f t="shared" si="80"/>
        <v>0</v>
      </c>
      <c r="GO110">
        <f t="shared" si="81"/>
        <v>0</v>
      </c>
      <c r="GP110">
        <f t="shared" si="82"/>
        <v>0</v>
      </c>
      <c r="GR110">
        <v>0</v>
      </c>
      <c r="GS110">
        <v>3</v>
      </c>
      <c r="GT110">
        <v>0</v>
      </c>
      <c r="GU110" t="s">
        <v>3</v>
      </c>
      <c r="GV110">
        <f t="shared" si="83"/>
        <v>0</v>
      </c>
      <c r="GW110">
        <v>1</v>
      </c>
      <c r="GX110">
        <f t="shared" si="84"/>
        <v>0</v>
      </c>
      <c r="HA110">
        <v>0</v>
      </c>
      <c r="HB110">
        <v>0</v>
      </c>
      <c r="HC110">
        <f t="shared" si="85"/>
        <v>0</v>
      </c>
      <c r="HE110" t="s">
        <v>3</v>
      </c>
      <c r="HF110" t="s">
        <v>3</v>
      </c>
      <c r="HM110" t="s">
        <v>3</v>
      </c>
      <c r="HN110" t="s">
        <v>30</v>
      </c>
      <c r="HO110" t="s">
        <v>31</v>
      </c>
      <c r="HP110" t="s">
        <v>27</v>
      </c>
      <c r="HQ110" t="s">
        <v>27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139</v>
      </c>
      <c r="E111" t="s">
        <v>259</v>
      </c>
      <c r="F111" t="s">
        <v>230</v>
      </c>
      <c r="G111" t="s">
        <v>231</v>
      </c>
      <c r="H111" t="s">
        <v>35</v>
      </c>
      <c r="I111">
        <f>I108*J111</f>
        <v>0</v>
      </c>
      <c r="J111">
        <v>0</v>
      </c>
      <c r="K111">
        <v>0</v>
      </c>
      <c r="O111">
        <f t="shared" si="65"/>
        <v>0</v>
      </c>
      <c r="P111">
        <f t="shared" si="101"/>
        <v>0</v>
      </c>
      <c r="Q111">
        <f t="shared" si="102"/>
        <v>0</v>
      </c>
      <c r="R111">
        <f t="shared" si="103"/>
        <v>0</v>
      </c>
      <c r="S111">
        <f t="shared" si="104"/>
        <v>0</v>
      </c>
      <c r="T111">
        <f t="shared" si="66"/>
        <v>0</v>
      </c>
      <c r="U111">
        <f t="shared" si="105"/>
        <v>0</v>
      </c>
      <c r="V111">
        <f t="shared" si="106"/>
        <v>0</v>
      </c>
      <c r="W111">
        <f t="shared" si="67"/>
        <v>0</v>
      </c>
      <c r="X111">
        <f t="shared" si="68"/>
        <v>0</v>
      </c>
      <c r="Y111">
        <f t="shared" si="69"/>
        <v>0</v>
      </c>
      <c r="AA111">
        <v>48343908</v>
      </c>
      <c r="AB111">
        <f t="shared" si="70"/>
        <v>0</v>
      </c>
      <c r="AC111">
        <f t="shared" si="107"/>
        <v>0</v>
      </c>
      <c r="AD111">
        <f t="shared" si="108"/>
        <v>0</v>
      </c>
      <c r="AE111">
        <f t="shared" si="109"/>
        <v>0</v>
      </c>
      <c r="AF111">
        <f t="shared" si="110"/>
        <v>0</v>
      </c>
      <c r="AG111">
        <f t="shared" si="71"/>
        <v>0</v>
      </c>
      <c r="AH111">
        <f t="shared" si="111"/>
        <v>0</v>
      </c>
      <c r="AI111">
        <f t="shared" si="112"/>
        <v>0</v>
      </c>
      <c r="AJ111">
        <f t="shared" si="72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3"/>
        <v>0</v>
      </c>
      <c r="CQ111">
        <f t="shared" si="113"/>
        <v>0</v>
      </c>
      <c r="CR111">
        <f t="shared" si="114"/>
        <v>0</v>
      </c>
      <c r="CS111">
        <f t="shared" si="115"/>
        <v>0</v>
      </c>
      <c r="CT111">
        <f t="shared" si="116"/>
        <v>0</v>
      </c>
      <c r="CU111">
        <f t="shared" si="74"/>
        <v>0</v>
      </c>
      <c r="CV111">
        <f t="shared" si="117"/>
        <v>0</v>
      </c>
      <c r="CW111">
        <f t="shared" si="118"/>
        <v>0</v>
      </c>
      <c r="CX111">
        <f t="shared" si="75"/>
        <v>0</v>
      </c>
      <c r="CY111">
        <f t="shared" si="76"/>
        <v>0</v>
      </c>
      <c r="CZ111">
        <f t="shared" si="7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35</v>
      </c>
      <c r="DW111" t="s">
        <v>35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46827587</v>
      </c>
      <c r="EF111">
        <v>2</v>
      </c>
      <c r="EG111" t="s">
        <v>26</v>
      </c>
      <c r="EH111">
        <v>27</v>
      </c>
      <c r="EI111" t="s">
        <v>27</v>
      </c>
      <c r="EJ111">
        <v>1</v>
      </c>
      <c r="EK111">
        <v>33001</v>
      </c>
      <c r="EL111" t="s">
        <v>27</v>
      </c>
      <c r="EM111" t="s">
        <v>28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1602794472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78"/>
        <v>0</v>
      </c>
      <c r="GM111">
        <f t="shared" si="79"/>
        <v>0</v>
      </c>
      <c r="GN111">
        <f t="shared" si="80"/>
        <v>0</v>
      </c>
      <c r="GO111">
        <f t="shared" si="81"/>
        <v>0</v>
      </c>
      <c r="GP111">
        <f t="shared" si="82"/>
        <v>0</v>
      </c>
      <c r="GR111">
        <v>0</v>
      </c>
      <c r="GS111">
        <v>3</v>
      </c>
      <c r="GT111">
        <v>0</v>
      </c>
      <c r="GU111" t="s">
        <v>3</v>
      </c>
      <c r="GV111">
        <f t="shared" si="83"/>
        <v>0</v>
      </c>
      <c r="GW111">
        <v>1</v>
      </c>
      <c r="GX111">
        <f t="shared" si="84"/>
        <v>0</v>
      </c>
      <c r="HA111">
        <v>0</v>
      </c>
      <c r="HB111">
        <v>0</v>
      </c>
      <c r="HC111">
        <f t="shared" si="85"/>
        <v>0</v>
      </c>
      <c r="HE111" t="s">
        <v>3</v>
      </c>
      <c r="HF111" t="s">
        <v>3</v>
      </c>
      <c r="HM111" t="s">
        <v>3</v>
      </c>
      <c r="HN111" t="s">
        <v>30</v>
      </c>
      <c r="HO111" t="s">
        <v>31</v>
      </c>
      <c r="HP111" t="s">
        <v>27</v>
      </c>
      <c r="HQ111" t="s">
        <v>27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140</v>
      </c>
      <c r="E112" t="s">
        <v>260</v>
      </c>
      <c r="F112" t="s">
        <v>130</v>
      </c>
      <c r="G112" t="s">
        <v>131</v>
      </c>
      <c r="H112" t="s">
        <v>127</v>
      </c>
      <c r="I112">
        <f>I108*J112</f>
        <v>0</v>
      </c>
      <c r="J112">
        <v>0</v>
      </c>
      <c r="K112">
        <v>0</v>
      </c>
      <c r="O112">
        <f t="shared" si="65"/>
        <v>0</v>
      </c>
      <c r="P112">
        <f t="shared" si="101"/>
        <v>0</v>
      </c>
      <c r="Q112">
        <f t="shared" si="102"/>
        <v>0</v>
      </c>
      <c r="R112">
        <f t="shared" si="103"/>
        <v>0</v>
      </c>
      <c r="S112">
        <f t="shared" si="104"/>
        <v>0</v>
      </c>
      <c r="T112">
        <f t="shared" si="66"/>
        <v>0</v>
      </c>
      <c r="U112">
        <f t="shared" si="105"/>
        <v>0</v>
      </c>
      <c r="V112">
        <f t="shared" si="106"/>
        <v>0</v>
      </c>
      <c r="W112">
        <f t="shared" si="67"/>
        <v>0</v>
      </c>
      <c r="X112">
        <f t="shared" si="68"/>
        <v>0</v>
      </c>
      <c r="Y112">
        <f t="shared" si="69"/>
        <v>0</v>
      </c>
      <c r="AA112">
        <v>48343908</v>
      </c>
      <c r="AB112">
        <f t="shared" si="70"/>
        <v>0</v>
      </c>
      <c r="AC112">
        <f t="shared" si="107"/>
        <v>0</v>
      </c>
      <c r="AD112">
        <f t="shared" si="108"/>
        <v>0</v>
      </c>
      <c r="AE112">
        <f t="shared" si="109"/>
        <v>0</v>
      </c>
      <c r="AF112">
        <f t="shared" si="110"/>
        <v>0</v>
      </c>
      <c r="AG112">
        <f t="shared" si="71"/>
        <v>0</v>
      </c>
      <c r="AH112">
        <f t="shared" si="111"/>
        <v>0</v>
      </c>
      <c r="AI112">
        <f t="shared" si="112"/>
        <v>0</v>
      </c>
      <c r="AJ112">
        <f t="shared" si="72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3"/>
        <v>0</v>
      </c>
      <c r="CQ112">
        <f t="shared" si="113"/>
        <v>0</v>
      </c>
      <c r="CR112">
        <f t="shared" si="114"/>
        <v>0</v>
      </c>
      <c r="CS112">
        <f t="shared" si="115"/>
        <v>0</v>
      </c>
      <c r="CT112">
        <f t="shared" si="116"/>
        <v>0</v>
      </c>
      <c r="CU112">
        <f t="shared" si="74"/>
        <v>0</v>
      </c>
      <c r="CV112">
        <f t="shared" si="117"/>
        <v>0</v>
      </c>
      <c r="CW112">
        <f t="shared" si="118"/>
        <v>0</v>
      </c>
      <c r="CX112">
        <f t="shared" si="75"/>
        <v>0</v>
      </c>
      <c r="CY112">
        <f t="shared" si="76"/>
        <v>0</v>
      </c>
      <c r="CZ112">
        <f t="shared" si="7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127</v>
      </c>
      <c r="DW112" t="s">
        <v>127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46827587</v>
      </c>
      <c r="EF112">
        <v>2</v>
      </c>
      <c r="EG112" t="s">
        <v>26</v>
      </c>
      <c r="EH112">
        <v>27</v>
      </c>
      <c r="EI112" t="s">
        <v>27</v>
      </c>
      <c r="EJ112">
        <v>1</v>
      </c>
      <c r="EK112">
        <v>33001</v>
      </c>
      <c r="EL112" t="s">
        <v>27</v>
      </c>
      <c r="EM112" t="s">
        <v>28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-1111733769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8"/>
        <v>0</v>
      </c>
      <c r="GM112">
        <f t="shared" si="79"/>
        <v>0</v>
      </c>
      <c r="GN112">
        <f t="shared" si="80"/>
        <v>0</v>
      </c>
      <c r="GO112">
        <f t="shared" si="81"/>
        <v>0</v>
      </c>
      <c r="GP112">
        <f t="shared" si="82"/>
        <v>0</v>
      </c>
      <c r="GR112">
        <v>0</v>
      </c>
      <c r="GS112">
        <v>3</v>
      </c>
      <c r="GT112">
        <v>0</v>
      </c>
      <c r="GU112" t="s">
        <v>3</v>
      </c>
      <c r="GV112">
        <f t="shared" si="83"/>
        <v>0</v>
      </c>
      <c r="GW112">
        <v>1</v>
      </c>
      <c r="GX112">
        <f t="shared" si="84"/>
        <v>0</v>
      </c>
      <c r="HA112">
        <v>0</v>
      </c>
      <c r="HB112">
        <v>0</v>
      </c>
      <c r="HC112">
        <f t="shared" si="85"/>
        <v>0</v>
      </c>
      <c r="HE112" t="s">
        <v>3</v>
      </c>
      <c r="HF112" t="s">
        <v>3</v>
      </c>
      <c r="HM112" t="s">
        <v>3</v>
      </c>
      <c r="HN112" t="s">
        <v>30</v>
      </c>
      <c r="HO112" t="s">
        <v>31</v>
      </c>
      <c r="HP112" t="s">
        <v>27</v>
      </c>
      <c r="HQ112" t="s">
        <v>27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141</v>
      </c>
      <c r="E113" t="s">
        <v>261</v>
      </c>
      <c r="F113" t="s">
        <v>234</v>
      </c>
      <c r="G113" t="s">
        <v>235</v>
      </c>
      <c r="H113" t="s">
        <v>35</v>
      </c>
      <c r="I113">
        <f>I108*J113</f>
        <v>0</v>
      </c>
      <c r="J113">
        <v>0</v>
      </c>
      <c r="K113">
        <v>0</v>
      </c>
      <c r="O113">
        <f t="shared" si="65"/>
        <v>0</v>
      </c>
      <c r="P113">
        <f t="shared" si="101"/>
        <v>0</v>
      </c>
      <c r="Q113">
        <f t="shared" si="102"/>
        <v>0</v>
      </c>
      <c r="R113">
        <f t="shared" si="103"/>
        <v>0</v>
      </c>
      <c r="S113">
        <f t="shared" si="104"/>
        <v>0</v>
      </c>
      <c r="T113">
        <f t="shared" si="66"/>
        <v>0</v>
      </c>
      <c r="U113">
        <f t="shared" si="105"/>
        <v>0</v>
      </c>
      <c r="V113">
        <f t="shared" si="106"/>
        <v>0</v>
      </c>
      <c r="W113">
        <f t="shared" si="67"/>
        <v>0</v>
      </c>
      <c r="X113">
        <f t="shared" si="68"/>
        <v>0</v>
      </c>
      <c r="Y113">
        <f t="shared" si="69"/>
        <v>0</v>
      </c>
      <c r="AA113">
        <v>48343908</v>
      </c>
      <c r="AB113">
        <f t="shared" si="70"/>
        <v>0</v>
      </c>
      <c r="AC113">
        <f t="shared" si="107"/>
        <v>0</v>
      </c>
      <c r="AD113">
        <f t="shared" si="108"/>
        <v>0</v>
      </c>
      <c r="AE113">
        <f t="shared" si="109"/>
        <v>0</v>
      </c>
      <c r="AF113">
        <f t="shared" si="110"/>
        <v>0</v>
      </c>
      <c r="AG113">
        <f t="shared" si="71"/>
        <v>0</v>
      </c>
      <c r="AH113">
        <f t="shared" si="111"/>
        <v>0</v>
      </c>
      <c r="AI113">
        <f t="shared" si="112"/>
        <v>0</v>
      </c>
      <c r="AJ113">
        <f t="shared" si="72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3"/>
        <v>0</v>
      </c>
      <c r="CQ113">
        <f t="shared" si="113"/>
        <v>0</v>
      </c>
      <c r="CR113">
        <f t="shared" si="114"/>
        <v>0</v>
      </c>
      <c r="CS113">
        <f t="shared" si="115"/>
        <v>0</v>
      </c>
      <c r="CT113">
        <f t="shared" si="116"/>
        <v>0</v>
      </c>
      <c r="CU113">
        <f t="shared" si="74"/>
        <v>0</v>
      </c>
      <c r="CV113">
        <f t="shared" si="117"/>
        <v>0</v>
      </c>
      <c r="CW113">
        <f t="shared" si="118"/>
        <v>0</v>
      </c>
      <c r="CX113">
        <f t="shared" si="75"/>
        <v>0</v>
      </c>
      <c r="CY113">
        <f t="shared" si="76"/>
        <v>0</v>
      </c>
      <c r="CZ113">
        <f t="shared" si="7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35</v>
      </c>
      <c r="DW113" t="s">
        <v>35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46827587</v>
      </c>
      <c r="EF113">
        <v>2</v>
      </c>
      <c r="EG113" t="s">
        <v>26</v>
      </c>
      <c r="EH113">
        <v>27</v>
      </c>
      <c r="EI113" t="s">
        <v>27</v>
      </c>
      <c r="EJ113">
        <v>1</v>
      </c>
      <c r="EK113">
        <v>33001</v>
      </c>
      <c r="EL113" t="s">
        <v>27</v>
      </c>
      <c r="EM113" t="s">
        <v>28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1613753229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78"/>
        <v>0</v>
      </c>
      <c r="GM113">
        <f t="shared" si="79"/>
        <v>0</v>
      </c>
      <c r="GN113">
        <f t="shared" si="80"/>
        <v>0</v>
      </c>
      <c r="GO113">
        <f t="shared" si="81"/>
        <v>0</v>
      </c>
      <c r="GP113">
        <f t="shared" si="82"/>
        <v>0</v>
      </c>
      <c r="GR113">
        <v>0</v>
      </c>
      <c r="GS113">
        <v>3</v>
      </c>
      <c r="GT113">
        <v>0</v>
      </c>
      <c r="GU113" t="s">
        <v>3</v>
      </c>
      <c r="GV113">
        <f t="shared" si="83"/>
        <v>0</v>
      </c>
      <c r="GW113">
        <v>1</v>
      </c>
      <c r="GX113">
        <f t="shared" si="84"/>
        <v>0</v>
      </c>
      <c r="HA113">
        <v>0</v>
      </c>
      <c r="HB113">
        <v>0</v>
      </c>
      <c r="HC113">
        <f t="shared" si="85"/>
        <v>0</v>
      </c>
      <c r="HE113" t="s">
        <v>3</v>
      </c>
      <c r="HF113" t="s">
        <v>3</v>
      </c>
      <c r="HM113" t="s">
        <v>3</v>
      </c>
      <c r="HN113" t="s">
        <v>30</v>
      </c>
      <c r="HO113" t="s">
        <v>31</v>
      </c>
      <c r="HP113" t="s">
        <v>27</v>
      </c>
      <c r="HQ113" t="s">
        <v>27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145</v>
      </c>
      <c r="E114" t="s">
        <v>262</v>
      </c>
      <c r="F114" t="s">
        <v>237</v>
      </c>
      <c r="G114" t="s">
        <v>238</v>
      </c>
      <c r="H114" t="s">
        <v>44</v>
      </c>
      <c r="I114">
        <f>I108*J114</f>
        <v>0</v>
      </c>
      <c r="J114">
        <v>0</v>
      </c>
      <c r="K114">
        <v>0</v>
      </c>
      <c r="O114">
        <f t="shared" si="65"/>
        <v>0</v>
      </c>
      <c r="P114">
        <f t="shared" si="101"/>
        <v>0</v>
      </c>
      <c r="Q114">
        <f t="shared" si="102"/>
        <v>0</v>
      </c>
      <c r="R114">
        <f t="shared" si="103"/>
        <v>0</v>
      </c>
      <c r="S114">
        <f t="shared" si="104"/>
        <v>0</v>
      </c>
      <c r="T114">
        <f t="shared" si="66"/>
        <v>0</v>
      </c>
      <c r="U114">
        <f t="shared" si="105"/>
        <v>0</v>
      </c>
      <c r="V114">
        <f t="shared" si="106"/>
        <v>0</v>
      </c>
      <c r="W114">
        <f t="shared" si="67"/>
        <v>0</v>
      </c>
      <c r="X114">
        <f t="shared" si="68"/>
        <v>0</v>
      </c>
      <c r="Y114">
        <f t="shared" si="69"/>
        <v>0</v>
      </c>
      <c r="AA114">
        <v>48343908</v>
      </c>
      <c r="AB114">
        <f t="shared" si="70"/>
        <v>0</v>
      </c>
      <c r="AC114">
        <f t="shared" si="107"/>
        <v>0</v>
      </c>
      <c r="AD114">
        <f t="shared" si="108"/>
        <v>0</v>
      </c>
      <c r="AE114">
        <f t="shared" si="109"/>
        <v>0</v>
      </c>
      <c r="AF114">
        <f t="shared" si="110"/>
        <v>0</v>
      </c>
      <c r="AG114">
        <f t="shared" si="71"/>
        <v>0</v>
      </c>
      <c r="AH114">
        <f t="shared" si="111"/>
        <v>0</v>
      </c>
      <c r="AI114">
        <f t="shared" si="112"/>
        <v>0</v>
      </c>
      <c r="AJ114">
        <f t="shared" si="72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73"/>
        <v>0</v>
      </c>
      <c r="CQ114">
        <f t="shared" si="113"/>
        <v>0</v>
      </c>
      <c r="CR114">
        <f t="shared" si="114"/>
        <v>0</v>
      </c>
      <c r="CS114">
        <f t="shared" si="115"/>
        <v>0</v>
      </c>
      <c r="CT114">
        <f t="shared" si="116"/>
        <v>0</v>
      </c>
      <c r="CU114">
        <f t="shared" si="74"/>
        <v>0</v>
      </c>
      <c r="CV114">
        <f t="shared" si="117"/>
        <v>0</v>
      </c>
      <c r="CW114">
        <f t="shared" si="118"/>
        <v>0</v>
      </c>
      <c r="CX114">
        <f t="shared" si="75"/>
        <v>0</v>
      </c>
      <c r="CY114">
        <f t="shared" si="76"/>
        <v>0</v>
      </c>
      <c r="CZ114">
        <f t="shared" si="77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44</v>
      </c>
      <c r="DW114" t="s">
        <v>44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46827587</v>
      </c>
      <c r="EF114">
        <v>2</v>
      </c>
      <c r="EG114" t="s">
        <v>26</v>
      </c>
      <c r="EH114">
        <v>27</v>
      </c>
      <c r="EI114" t="s">
        <v>27</v>
      </c>
      <c r="EJ114">
        <v>1</v>
      </c>
      <c r="EK114">
        <v>33001</v>
      </c>
      <c r="EL114" t="s">
        <v>27</v>
      </c>
      <c r="EM114" t="s">
        <v>28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-950997571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8"/>
        <v>0</v>
      </c>
      <c r="GM114">
        <f t="shared" si="79"/>
        <v>0</v>
      </c>
      <c r="GN114">
        <f t="shared" si="80"/>
        <v>0</v>
      </c>
      <c r="GO114">
        <f t="shared" si="81"/>
        <v>0</v>
      </c>
      <c r="GP114">
        <f t="shared" si="82"/>
        <v>0</v>
      </c>
      <c r="GR114">
        <v>0</v>
      </c>
      <c r="GS114">
        <v>3</v>
      </c>
      <c r="GT114">
        <v>0</v>
      </c>
      <c r="GU114" t="s">
        <v>3</v>
      </c>
      <c r="GV114">
        <f t="shared" si="83"/>
        <v>0</v>
      </c>
      <c r="GW114">
        <v>1</v>
      </c>
      <c r="GX114">
        <f t="shared" si="84"/>
        <v>0</v>
      </c>
      <c r="HA114">
        <v>0</v>
      </c>
      <c r="HB114">
        <v>0</v>
      </c>
      <c r="HC114">
        <f t="shared" si="85"/>
        <v>0</v>
      </c>
      <c r="HE114" t="s">
        <v>3</v>
      </c>
      <c r="HF114" t="s">
        <v>3</v>
      </c>
      <c r="HM114" t="s">
        <v>3</v>
      </c>
      <c r="HN114" t="s">
        <v>30</v>
      </c>
      <c r="HO114" t="s">
        <v>31</v>
      </c>
      <c r="HP114" t="s">
        <v>27</v>
      </c>
      <c r="HQ114" t="s">
        <v>27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146</v>
      </c>
      <c r="E115" t="s">
        <v>263</v>
      </c>
      <c r="F115" t="s">
        <v>264</v>
      </c>
      <c r="G115" t="s">
        <v>265</v>
      </c>
      <c r="H115" t="s">
        <v>127</v>
      </c>
      <c r="I115">
        <f>I108*J115</f>
        <v>0</v>
      </c>
      <c r="J115">
        <v>0</v>
      </c>
      <c r="K115">
        <v>0</v>
      </c>
      <c r="O115">
        <f t="shared" si="65"/>
        <v>0</v>
      </c>
      <c r="P115">
        <f t="shared" si="101"/>
        <v>0</v>
      </c>
      <c r="Q115">
        <f t="shared" si="102"/>
        <v>0</v>
      </c>
      <c r="R115">
        <f t="shared" si="103"/>
        <v>0</v>
      </c>
      <c r="S115">
        <f t="shared" si="104"/>
        <v>0</v>
      </c>
      <c r="T115">
        <f t="shared" si="66"/>
        <v>0</v>
      </c>
      <c r="U115">
        <f t="shared" si="105"/>
        <v>0</v>
      </c>
      <c r="V115">
        <f t="shared" si="106"/>
        <v>0</v>
      </c>
      <c r="W115">
        <f t="shared" si="67"/>
        <v>0</v>
      </c>
      <c r="X115">
        <f t="shared" si="68"/>
        <v>0</v>
      </c>
      <c r="Y115">
        <f t="shared" si="69"/>
        <v>0</v>
      </c>
      <c r="AA115">
        <v>48343908</v>
      </c>
      <c r="AB115">
        <f t="shared" si="70"/>
        <v>0</v>
      </c>
      <c r="AC115">
        <f t="shared" si="107"/>
        <v>0</v>
      </c>
      <c r="AD115">
        <f t="shared" si="108"/>
        <v>0</v>
      </c>
      <c r="AE115">
        <f t="shared" si="109"/>
        <v>0</v>
      </c>
      <c r="AF115">
        <f t="shared" si="110"/>
        <v>0</v>
      </c>
      <c r="AG115">
        <f t="shared" si="71"/>
        <v>0</v>
      </c>
      <c r="AH115">
        <f t="shared" si="111"/>
        <v>0</v>
      </c>
      <c r="AI115">
        <f t="shared" si="112"/>
        <v>0</v>
      </c>
      <c r="AJ115">
        <f t="shared" si="72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73"/>
        <v>0</v>
      </c>
      <c r="CQ115">
        <f t="shared" si="113"/>
        <v>0</v>
      </c>
      <c r="CR115">
        <f t="shared" si="114"/>
        <v>0</v>
      </c>
      <c r="CS115">
        <f t="shared" si="115"/>
        <v>0</v>
      </c>
      <c r="CT115">
        <f t="shared" si="116"/>
        <v>0</v>
      </c>
      <c r="CU115">
        <f t="shared" si="74"/>
        <v>0</v>
      </c>
      <c r="CV115">
        <f t="shared" si="117"/>
        <v>0</v>
      </c>
      <c r="CW115">
        <f t="shared" si="118"/>
        <v>0</v>
      </c>
      <c r="CX115">
        <f t="shared" si="75"/>
        <v>0</v>
      </c>
      <c r="CY115">
        <f t="shared" si="76"/>
        <v>0</v>
      </c>
      <c r="CZ115">
        <f t="shared" si="77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127</v>
      </c>
      <c r="DW115" t="s">
        <v>127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46827587</v>
      </c>
      <c r="EF115">
        <v>2</v>
      </c>
      <c r="EG115" t="s">
        <v>26</v>
      </c>
      <c r="EH115">
        <v>27</v>
      </c>
      <c r="EI115" t="s">
        <v>27</v>
      </c>
      <c r="EJ115">
        <v>1</v>
      </c>
      <c r="EK115">
        <v>33001</v>
      </c>
      <c r="EL115" t="s">
        <v>27</v>
      </c>
      <c r="EM115" t="s">
        <v>28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-1204247626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78"/>
        <v>0</v>
      </c>
      <c r="GM115">
        <f t="shared" si="79"/>
        <v>0</v>
      </c>
      <c r="GN115">
        <f t="shared" si="80"/>
        <v>0</v>
      </c>
      <c r="GO115">
        <f t="shared" si="81"/>
        <v>0</v>
      </c>
      <c r="GP115">
        <f t="shared" si="82"/>
        <v>0</v>
      </c>
      <c r="GR115">
        <v>0</v>
      </c>
      <c r="GS115">
        <v>3</v>
      </c>
      <c r="GT115">
        <v>0</v>
      </c>
      <c r="GU115" t="s">
        <v>3</v>
      </c>
      <c r="GV115">
        <f t="shared" si="83"/>
        <v>0</v>
      </c>
      <c r="GW115">
        <v>1</v>
      </c>
      <c r="GX115">
        <f t="shared" si="84"/>
        <v>0</v>
      </c>
      <c r="HA115">
        <v>0</v>
      </c>
      <c r="HB115">
        <v>0</v>
      </c>
      <c r="HC115">
        <f t="shared" si="85"/>
        <v>0</v>
      </c>
      <c r="HE115" t="s">
        <v>3</v>
      </c>
      <c r="HF115" t="s">
        <v>3</v>
      </c>
      <c r="HM115" t="s">
        <v>3</v>
      </c>
      <c r="HN115" t="s">
        <v>30</v>
      </c>
      <c r="HO115" t="s">
        <v>31</v>
      </c>
      <c r="HP115" t="s">
        <v>27</v>
      </c>
      <c r="HQ115" t="s">
        <v>27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147</v>
      </c>
      <c r="E116" t="s">
        <v>266</v>
      </c>
      <c r="F116" t="s">
        <v>240</v>
      </c>
      <c r="G116" t="s">
        <v>241</v>
      </c>
      <c r="H116" t="s">
        <v>44</v>
      </c>
      <c r="I116">
        <f>I108*J116</f>
        <v>0</v>
      </c>
      <c r="J116">
        <v>0</v>
      </c>
      <c r="K116">
        <v>0</v>
      </c>
      <c r="O116">
        <f t="shared" si="65"/>
        <v>0</v>
      </c>
      <c r="P116">
        <f t="shared" si="101"/>
        <v>0</v>
      </c>
      <c r="Q116">
        <f t="shared" si="102"/>
        <v>0</v>
      </c>
      <c r="R116">
        <f t="shared" si="103"/>
        <v>0</v>
      </c>
      <c r="S116">
        <f t="shared" si="104"/>
        <v>0</v>
      </c>
      <c r="T116">
        <f t="shared" si="66"/>
        <v>0</v>
      </c>
      <c r="U116">
        <f t="shared" si="105"/>
        <v>0</v>
      </c>
      <c r="V116">
        <f t="shared" si="106"/>
        <v>0</v>
      </c>
      <c r="W116">
        <f t="shared" si="67"/>
        <v>0</v>
      </c>
      <c r="X116">
        <f t="shared" si="68"/>
        <v>0</v>
      </c>
      <c r="Y116">
        <f t="shared" si="69"/>
        <v>0</v>
      </c>
      <c r="AA116">
        <v>48343908</v>
      </c>
      <c r="AB116">
        <f t="shared" si="70"/>
        <v>0</v>
      </c>
      <c r="AC116">
        <f t="shared" si="107"/>
        <v>0</v>
      </c>
      <c r="AD116">
        <f t="shared" si="108"/>
        <v>0</v>
      </c>
      <c r="AE116">
        <f t="shared" si="109"/>
        <v>0</v>
      </c>
      <c r="AF116">
        <f t="shared" si="110"/>
        <v>0</v>
      </c>
      <c r="AG116">
        <f t="shared" si="71"/>
        <v>0</v>
      </c>
      <c r="AH116">
        <f t="shared" si="111"/>
        <v>0</v>
      </c>
      <c r="AI116">
        <f t="shared" si="112"/>
        <v>0</v>
      </c>
      <c r="AJ116">
        <f t="shared" si="72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3"/>
        <v>0</v>
      </c>
      <c r="CQ116">
        <f t="shared" si="113"/>
        <v>0</v>
      </c>
      <c r="CR116">
        <f t="shared" si="114"/>
        <v>0</v>
      </c>
      <c r="CS116">
        <f t="shared" si="115"/>
        <v>0</v>
      </c>
      <c r="CT116">
        <f t="shared" si="116"/>
        <v>0</v>
      </c>
      <c r="CU116">
        <f t="shared" si="74"/>
        <v>0</v>
      </c>
      <c r="CV116">
        <f t="shared" si="117"/>
        <v>0</v>
      </c>
      <c r="CW116">
        <f t="shared" si="118"/>
        <v>0</v>
      </c>
      <c r="CX116">
        <f t="shared" si="75"/>
        <v>0</v>
      </c>
      <c r="CY116">
        <f t="shared" si="76"/>
        <v>0</v>
      </c>
      <c r="CZ116">
        <f t="shared" si="77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44</v>
      </c>
      <c r="DW116" t="s">
        <v>44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46827587</v>
      </c>
      <c r="EF116">
        <v>2</v>
      </c>
      <c r="EG116" t="s">
        <v>26</v>
      </c>
      <c r="EH116">
        <v>27</v>
      </c>
      <c r="EI116" t="s">
        <v>27</v>
      </c>
      <c r="EJ116">
        <v>1</v>
      </c>
      <c r="EK116">
        <v>33001</v>
      </c>
      <c r="EL116" t="s">
        <v>27</v>
      </c>
      <c r="EM116" t="s">
        <v>28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-320198552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8"/>
        <v>0</v>
      </c>
      <c r="GM116">
        <f t="shared" si="79"/>
        <v>0</v>
      </c>
      <c r="GN116">
        <f t="shared" si="80"/>
        <v>0</v>
      </c>
      <c r="GO116">
        <f t="shared" si="81"/>
        <v>0</v>
      </c>
      <c r="GP116">
        <f t="shared" si="82"/>
        <v>0</v>
      </c>
      <c r="GR116">
        <v>0</v>
      </c>
      <c r="GS116">
        <v>3</v>
      </c>
      <c r="GT116">
        <v>0</v>
      </c>
      <c r="GU116" t="s">
        <v>3</v>
      </c>
      <c r="GV116">
        <f t="shared" si="83"/>
        <v>0</v>
      </c>
      <c r="GW116">
        <v>1</v>
      </c>
      <c r="GX116">
        <f t="shared" si="84"/>
        <v>0</v>
      </c>
      <c r="HA116">
        <v>0</v>
      </c>
      <c r="HB116">
        <v>0</v>
      </c>
      <c r="HC116">
        <f t="shared" si="85"/>
        <v>0</v>
      </c>
      <c r="HE116" t="s">
        <v>3</v>
      </c>
      <c r="HF116" t="s">
        <v>3</v>
      </c>
      <c r="HM116" t="s">
        <v>3</v>
      </c>
      <c r="HN116" t="s">
        <v>30</v>
      </c>
      <c r="HO116" t="s">
        <v>31</v>
      </c>
      <c r="HP116" t="s">
        <v>27</v>
      </c>
      <c r="HQ116" t="s">
        <v>27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148</v>
      </c>
      <c r="E117" t="s">
        <v>267</v>
      </c>
      <c r="F117" t="s">
        <v>243</v>
      </c>
      <c r="G117" t="s">
        <v>244</v>
      </c>
      <c r="H117" t="s">
        <v>44</v>
      </c>
      <c r="I117">
        <f>I108*J117</f>
        <v>0</v>
      </c>
      <c r="J117">
        <v>0</v>
      </c>
      <c r="K117">
        <v>0</v>
      </c>
      <c r="O117">
        <f t="shared" si="65"/>
        <v>0</v>
      </c>
      <c r="P117">
        <f t="shared" si="101"/>
        <v>0</v>
      </c>
      <c r="Q117">
        <f t="shared" si="102"/>
        <v>0</v>
      </c>
      <c r="R117">
        <f t="shared" si="103"/>
        <v>0</v>
      </c>
      <c r="S117">
        <f t="shared" si="104"/>
        <v>0</v>
      </c>
      <c r="T117">
        <f t="shared" si="66"/>
        <v>0</v>
      </c>
      <c r="U117">
        <f t="shared" si="105"/>
        <v>0</v>
      </c>
      <c r="V117">
        <f t="shared" si="106"/>
        <v>0</v>
      </c>
      <c r="W117">
        <f t="shared" si="67"/>
        <v>0</v>
      </c>
      <c r="X117">
        <f t="shared" si="68"/>
        <v>0</v>
      </c>
      <c r="Y117">
        <f t="shared" si="69"/>
        <v>0</v>
      </c>
      <c r="AA117">
        <v>48343908</v>
      </c>
      <c r="AB117">
        <f t="shared" si="70"/>
        <v>0</v>
      </c>
      <c r="AC117">
        <f t="shared" si="107"/>
        <v>0</v>
      </c>
      <c r="AD117">
        <f t="shared" si="108"/>
        <v>0</v>
      </c>
      <c r="AE117">
        <f t="shared" si="109"/>
        <v>0</v>
      </c>
      <c r="AF117">
        <f t="shared" si="110"/>
        <v>0</v>
      </c>
      <c r="AG117">
        <f t="shared" si="71"/>
        <v>0</v>
      </c>
      <c r="AH117">
        <f t="shared" si="111"/>
        <v>0</v>
      </c>
      <c r="AI117">
        <f t="shared" si="112"/>
        <v>0</v>
      </c>
      <c r="AJ117">
        <f t="shared" si="72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3"/>
        <v>0</v>
      </c>
      <c r="CQ117">
        <f t="shared" si="113"/>
        <v>0</v>
      </c>
      <c r="CR117">
        <f t="shared" si="114"/>
        <v>0</v>
      </c>
      <c r="CS117">
        <f t="shared" si="115"/>
        <v>0</v>
      </c>
      <c r="CT117">
        <f t="shared" si="116"/>
        <v>0</v>
      </c>
      <c r="CU117">
        <f t="shared" si="74"/>
        <v>0</v>
      </c>
      <c r="CV117">
        <f t="shared" si="117"/>
        <v>0</v>
      </c>
      <c r="CW117">
        <f t="shared" si="118"/>
        <v>0</v>
      </c>
      <c r="CX117">
        <f t="shared" si="75"/>
        <v>0</v>
      </c>
      <c r="CY117">
        <f t="shared" si="76"/>
        <v>0</v>
      </c>
      <c r="CZ117">
        <f t="shared" si="7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44</v>
      </c>
      <c r="DW117" t="s">
        <v>44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46827587</v>
      </c>
      <c r="EF117">
        <v>2</v>
      </c>
      <c r="EG117" t="s">
        <v>26</v>
      </c>
      <c r="EH117">
        <v>27</v>
      </c>
      <c r="EI117" t="s">
        <v>27</v>
      </c>
      <c r="EJ117">
        <v>1</v>
      </c>
      <c r="EK117">
        <v>33001</v>
      </c>
      <c r="EL117" t="s">
        <v>27</v>
      </c>
      <c r="EM117" t="s">
        <v>28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326010188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78"/>
        <v>0</v>
      </c>
      <c r="GM117">
        <f t="shared" si="79"/>
        <v>0</v>
      </c>
      <c r="GN117">
        <f t="shared" si="80"/>
        <v>0</v>
      </c>
      <c r="GO117">
        <f t="shared" si="81"/>
        <v>0</v>
      </c>
      <c r="GP117">
        <f t="shared" si="82"/>
        <v>0</v>
      </c>
      <c r="GR117">
        <v>0</v>
      </c>
      <c r="GS117">
        <v>3</v>
      </c>
      <c r="GT117">
        <v>0</v>
      </c>
      <c r="GU117" t="s">
        <v>3</v>
      </c>
      <c r="GV117">
        <f t="shared" si="83"/>
        <v>0</v>
      </c>
      <c r="GW117">
        <v>1</v>
      </c>
      <c r="GX117">
        <f t="shared" si="84"/>
        <v>0</v>
      </c>
      <c r="HA117">
        <v>0</v>
      </c>
      <c r="HB117">
        <v>0</v>
      </c>
      <c r="HC117">
        <f t="shared" si="85"/>
        <v>0</v>
      </c>
      <c r="HE117" t="s">
        <v>3</v>
      </c>
      <c r="HF117" t="s">
        <v>3</v>
      </c>
      <c r="HM117" t="s">
        <v>3</v>
      </c>
      <c r="HN117" t="s">
        <v>30</v>
      </c>
      <c r="HO117" t="s">
        <v>31</v>
      </c>
      <c r="HP117" t="s">
        <v>27</v>
      </c>
      <c r="HQ117" t="s">
        <v>27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ROW(SmtRes!A151)</f>
        <v>151</v>
      </c>
      <c r="D118">
        <f>ROW(EtalonRes!A151)</f>
        <v>151</v>
      </c>
      <c r="E118" t="s">
        <v>268</v>
      </c>
      <c r="F118" t="s">
        <v>269</v>
      </c>
      <c r="G118" t="s">
        <v>270</v>
      </c>
      <c r="H118" t="s">
        <v>44</v>
      </c>
      <c r="I118">
        <v>-2</v>
      </c>
      <c r="J118">
        <v>0</v>
      </c>
      <c r="K118">
        <v>-2</v>
      </c>
      <c r="O118">
        <f t="shared" si="65"/>
        <v>-5849.96</v>
      </c>
      <c r="P118">
        <f>SUMIF(SmtRes!AQ149:'SmtRes'!AQ151,"=1",SmtRes!DF149:'SmtRes'!DF151)</f>
        <v>0</v>
      </c>
      <c r="Q118">
        <f>SUMIF(SmtRes!AQ149:'SmtRes'!AQ151,"=1",SmtRes!DG149:'SmtRes'!DG151)</f>
        <v>-3796.55</v>
      </c>
      <c r="R118">
        <f>SUMIF(SmtRes!AQ149:'SmtRes'!AQ151,"=1",SmtRes!DH149:'SmtRes'!DH151)</f>
        <v>-1059.83</v>
      </c>
      <c r="S118">
        <f>SUMIF(SmtRes!AQ149:'SmtRes'!AQ151,"=1",SmtRes!DI149:'SmtRes'!DI151)</f>
        <v>-993.58</v>
      </c>
      <c r="T118">
        <f t="shared" si="66"/>
        <v>0</v>
      </c>
      <c r="U118">
        <f>SUMIF(SmtRes!AQ149:'SmtRes'!AQ151,"=1",SmtRes!CV149:'SmtRes'!CV151)</f>
        <v>-1.66</v>
      </c>
      <c r="V118">
        <f>SUMIF(SmtRes!AQ149:'SmtRes'!AQ151,"=1",SmtRes!CW149:'SmtRes'!CW151)</f>
        <v>-1.42</v>
      </c>
      <c r="W118">
        <f t="shared" si="67"/>
        <v>0</v>
      </c>
      <c r="X118">
        <f t="shared" si="68"/>
        <v>-2115.0100000000002</v>
      </c>
      <c r="Y118">
        <f t="shared" si="69"/>
        <v>-1232.05</v>
      </c>
      <c r="AA118">
        <v>48343908</v>
      </c>
      <c r="AB118">
        <f t="shared" si="70"/>
        <v>1979.8149000000001</v>
      </c>
      <c r="AC118">
        <f>ROUND((0),6)</f>
        <v>0</v>
      </c>
      <c r="AD118">
        <f>ROUND((((SUM(SmtRes!BR149:'SmtRes'!BR151))-(SUM(SmtRes!BS149:'SmtRes'!BS151)))+AE118),6)</f>
        <v>1483.0266999999999</v>
      </c>
      <c r="AE118">
        <f>ROUND((SUM(SmtRes!BS149:'SmtRes'!BS151)),6)</f>
        <v>529.91560000000004</v>
      </c>
      <c r="AF118">
        <f>ROUND((SUM(SmtRes!BT149:'SmtRes'!BT151)),6)</f>
        <v>496.78820000000002</v>
      </c>
      <c r="AG118">
        <f t="shared" si="71"/>
        <v>0</v>
      </c>
      <c r="AH118">
        <f>(SUM(SmtRes!BU149:'SmtRes'!BU151))</f>
        <v>0.83</v>
      </c>
      <c r="AI118">
        <f>(SUM(SmtRes!BV149:'SmtRes'!BV151))</f>
        <v>0.71</v>
      </c>
      <c r="AJ118">
        <f t="shared" si="72"/>
        <v>0</v>
      </c>
      <c r="AK118">
        <v>2509.7304999999997</v>
      </c>
      <c r="AL118">
        <v>0</v>
      </c>
      <c r="AM118">
        <v>1483.0266999999999</v>
      </c>
      <c r="AN118">
        <v>529.91559999999993</v>
      </c>
      <c r="AO118">
        <v>496.78819999999996</v>
      </c>
      <c r="AP118">
        <v>0</v>
      </c>
      <c r="AQ118">
        <v>0.83</v>
      </c>
      <c r="AR118">
        <v>0.71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271</v>
      </c>
      <c r="BM118">
        <v>33001</v>
      </c>
      <c r="BN118">
        <v>33926398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3"/>
        <v>-5849.96</v>
      </c>
      <c r="CQ118">
        <f>SUMIF(SmtRes!AQ149:'SmtRes'!AQ151,"=1",SmtRes!AA149:'SmtRes'!AA151)</f>
        <v>0</v>
      </c>
      <c r="CR118">
        <f>SUMIF(SmtRes!AQ149:'SmtRes'!AQ151,"=1",SmtRes!AB149:'SmtRes'!AB151)</f>
        <v>2673.63</v>
      </c>
      <c r="CS118">
        <f>SUMIF(SmtRes!AQ149:'SmtRes'!AQ151,"=1",SmtRes!AC149:'SmtRes'!AC151)</f>
        <v>746.36</v>
      </c>
      <c r="CT118">
        <f>SUMIF(SmtRes!AQ149:'SmtRes'!AQ151,"=1",SmtRes!AD149:'SmtRes'!AD151)</f>
        <v>598.54</v>
      </c>
      <c r="CU118">
        <f t="shared" si="74"/>
        <v>0</v>
      </c>
      <c r="CV118">
        <f>SUMIF(SmtRes!AQ149:'SmtRes'!AQ151,"=1",SmtRes!BU149:'SmtRes'!BU151)</f>
        <v>0.83</v>
      </c>
      <c r="CW118">
        <f>SUMIF(SmtRes!AQ149:'SmtRes'!AQ151,"=1",SmtRes!BV149:'SmtRes'!BV151)</f>
        <v>0.71</v>
      </c>
      <c r="CX118">
        <f t="shared" si="75"/>
        <v>0</v>
      </c>
      <c r="CY118">
        <f t="shared" si="76"/>
        <v>-2115.0122999999999</v>
      </c>
      <c r="CZ118">
        <f t="shared" si="77"/>
        <v>-1232.0459999999998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44</v>
      </c>
      <c r="DW118" t="s">
        <v>44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46827587</v>
      </c>
      <c r="EF118">
        <v>2</v>
      </c>
      <c r="EG118" t="s">
        <v>26</v>
      </c>
      <c r="EH118">
        <v>27</v>
      </c>
      <c r="EI118" t="s">
        <v>27</v>
      </c>
      <c r="EJ118">
        <v>1</v>
      </c>
      <c r="EK118">
        <v>33001</v>
      </c>
      <c r="EL118" t="s">
        <v>27</v>
      </c>
      <c r="EM118" t="s">
        <v>28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0.83</v>
      </c>
      <c r="EX118">
        <v>0.71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-1407549154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8"/>
        <v>0</v>
      </c>
      <c r="GM118">
        <f t="shared" si="79"/>
        <v>-9197.02</v>
      </c>
      <c r="GN118">
        <f t="shared" si="80"/>
        <v>-9197.02</v>
      </c>
      <c r="GO118">
        <f t="shared" si="81"/>
        <v>0</v>
      </c>
      <c r="GP118">
        <f t="shared" si="82"/>
        <v>0</v>
      </c>
      <c r="GR118">
        <v>0</v>
      </c>
      <c r="GS118">
        <v>3</v>
      </c>
      <c r="GT118">
        <v>0</v>
      </c>
      <c r="GU118" t="s">
        <v>3</v>
      </c>
      <c r="GV118">
        <f t="shared" si="83"/>
        <v>0</v>
      </c>
      <c r="GW118">
        <v>1</v>
      </c>
      <c r="GX118">
        <f t="shared" si="84"/>
        <v>0</v>
      </c>
      <c r="HA118">
        <v>0</v>
      </c>
      <c r="HB118">
        <v>0</v>
      </c>
      <c r="HC118">
        <f t="shared" si="85"/>
        <v>0</v>
      </c>
      <c r="HE118" t="s">
        <v>3</v>
      </c>
      <c r="HF118" t="s">
        <v>3</v>
      </c>
      <c r="HM118" t="s">
        <v>3</v>
      </c>
      <c r="HN118" t="s">
        <v>30</v>
      </c>
      <c r="HO118" t="s">
        <v>31</v>
      </c>
      <c r="HP118" t="s">
        <v>27</v>
      </c>
      <c r="HQ118" t="s">
        <v>27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ROW(SmtRes!A154)</f>
        <v>154</v>
      </c>
      <c r="D119">
        <f>ROW(EtalonRes!A154)</f>
        <v>154</v>
      </c>
      <c r="E119" t="s">
        <v>272</v>
      </c>
      <c r="F119" t="s">
        <v>269</v>
      </c>
      <c r="G119" t="s">
        <v>270</v>
      </c>
      <c r="H119" t="s">
        <v>44</v>
      </c>
      <c r="I119">
        <v>2</v>
      </c>
      <c r="J119">
        <v>0</v>
      </c>
      <c r="K119">
        <v>2</v>
      </c>
      <c r="O119">
        <f t="shared" si="65"/>
        <v>7312.45</v>
      </c>
      <c r="P119">
        <f>SUMIF(SmtRes!AQ152:'SmtRes'!AQ154,"=1",SmtRes!DF152:'SmtRes'!DF154)</f>
        <v>0</v>
      </c>
      <c r="Q119">
        <f>SUMIF(SmtRes!AQ152:'SmtRes'!AQ154,"=1",SmtRes!DG152:'SmtRes'!DG154)</f>
        <v>4745.6899999999996</v>
      </c>
      <c r="R119">
        <f>SUMIF(SmtRes!AQ152:'SmtRes'!AQ154,"=1",SmtRes!DH152:'SmtRes'!DH154)</f>
        <v>1324.79</v>
      </c>
      <c r="S119">
        <f>SUMIF(SmtRes!AQ152:'SmtRes'!AQ154,"=1",SmtRes!DI152:'SmtRes'!DI154)</f>
        <v>1241.97</v>
      </c>
      <c r="T119">
        <f t="shared" si="66"/>
        <v>0</v>
      </c>
      <c r="U119">
        <f>SUMIF(SmtRes!AQ152:'SmtRes'!AQ154,"=1",SmtRes!CV152:'SmtRes'!CV154)</f>
        <v>2.0750000000000002</v>
      </c>
      <c r="V119">
        <f>SUMIF(SmtRes!AQ152:'SmtRes'!AQ154,"=1",SmtRes!CW152:'SmtRes'!CW154)</f>
        <v>1.7749999999999999</v>
      </c>
      <c r="W119">
        <f t="shared" si="67"/>
        <v>0</v>
      </c>
      <c r="X119">
        <f t="shared" si="68"/>
        <v>2643.76</v>
      </c>
      <c r="Y119">
        <f t="shared" si="69"/>
        <v>1540.06</v>
      </c>
      <c r="AA119">
        <v>48343908</v>
      </c>
      <c r="AB119">
        <f t="shared" si="70"/>
        <v>2474.7686250000002</v>
      </c>
      <c r="AC119">
        <f>ROUND((0),6)</f>
        <v>0</v>
      </c>
      <c r="AD119">
        <f>ROUND((((SUM(SmtRes!BR152:'SmtRes'!BR154))-(SUM(SmtRes!BS152:'SmtRes'!BS154)))+AE119),6)</f>
        <v>1853.783375</v>
      </c>
      <c r="AE119">
        <f>ROUND((SUM(SmtRes!BS152:'SmtRes'!BS154)),6)</f>
        <v>662.39449999999999</v>
      </c>
      <c r="AF119">
        <f>ROUND((SUM(SmtRes!BT152:'SmtRes'!BT154)),6)</f>
        <v>620.98524999999995</v>
      </c>
      <c r="AG119">
        <f t="shared" si="71"/>
        <v>0</v>
      </c>
      <c r="AH119">
        <f>(SUM(SmtRes!BU152:'SmtRes'!BU154))</f>
        <v>1.0374999999999999</v>
      </c>
      <c r="AI119">
        <f>(SUM(SmtRes!BV152:'SmtRes'!BV154))</f>
        <v>0.88749999999999996</v>
      </c>
      <c r="AJ119">
        <f t="shared" si="72"/>
        <v>0</v>
      </c>
      <c r="AK119">
        <v>2509.7304999999997</v>
      </c>
      <c r="AL119">
        <v>0</v>
      </c>
      <c r="AM119">
        <v>1483.0266999999999</v>
      </c>
      <c r="AN119">
        <v>529.91559999999993</v>
      </c>
      <c r="AO119">
        <v>496.78819999999996</v>
      </c>
      <c r="AP119">
        <v>0</v>
      </c>
      <c r="AQ119">
        <v>0.83</v>
      </c>
      <c r="AR119">
        <v>0.71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271</v>
      </c>
      <c r="BM119">
        <v>33001</v>
      </c>
      <c r="BN119">
        <v>33926398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250</v>
      </c>
      <c r="CO119">
        <v>0</v>
      </c>
      <c r="CP119">
        <f t="shared" si="73"/>
        <v>7312.45</v>
      </c>
      <c r="CQ119">
        <f>SUMIF(SmtRes!AQ152:'SmtRes'!AQ154,"=1",SmtRes!AA152:'SmtRes'!AA154)</f>
        <v>0</v>
      </c>
      <c r="CR119">
        <f>SUMIF(SmtRes!AQ152:'SmtRes'!AQ154,"=1",SmtRes!AB152:'SmtRes'!AB154)</f>
        <v>2673.63</v>
      </c>
      <c r="CS119">
        <f>SUMIF(SmtRes!AQ152:'SmtRes'!AQ154,"=1",SmtRes!AC152:'SmtRes'!AC154)</f>
        <v>746.36</v>
      </c>
      <c r="CT119">
        <f>SUMIF(SmtRes!AQ152:'SmtRes'!AQ154,"=1",SmtRes!AD152:'SmtRes'!AD154)</f>
        <v>598.54</v>
      </c>
      <c r="CU119">
        <f t="shared" si="74"/>
        <v>0</v>
      </c>
      <c r="CV119">
        <f>SUMIF(SmtRes!AQ152:'SmtRes'!AQ154,"=1",SmtRes!BU152:'SmtRes'!BU154)</f>
        <v>1.0374999999999999</v>
      </c>
      <c r="CW119">
        <f>SUMIF(SmtRes!AQ152:'SmtRes'!AQ154,"=1",SmtRes!BV152:'SmtRes'!BV154)</f>
        <v>0.88749999999999996</v>
      </c>
      <c r="CX119">
        <f t="shared" si="75"/>
        <v>0</v>
      </c>
      <c r="CY119">
        <f t="shared" si="76"/>
        <v>2643.7628000000004</v>
      </c>
      <c r="CZ119">
        <f t="shared" si="77"/>
        <v>1540.056</v>
      </c>
      <c r="DB119">
        <v>8</v>
      </c>
      <c r="DC119" t="s">
        <v>3</v>
      </c>
      <c r="DD119" t="s">
        <v>3</v>
      </c>
      <c r="DE119" t="s">
        <v>251</v>
      </c>
      <c r="DF119" t="s">
        <v>251</v>
      </c>
      <c r="DG119" t="s">
        <v>251</v>
      </c>
      <c r="DH119" t="s">
        <v>3</v>
      </c>
      <c r="DI119" t="s">
        <v>251</v>
      </c>
      <c r="DJ119" t="s">
        <v>251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44</v>
      </c>
      <c r="DW119" t="s">
        <v>44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46827587</v>
      </c>
      <c r="EF119">
        <v>2</v>
      </c>
      <c r="EG119" t="s">
        <v>26</v>
      </c>
      <c r="EH119">
        <v>27</v>
      </c>
      <c r="EI119" t="s">
        <v>27</v>
      </c>
      <c r="EJ119">
        <v>1</v>
      </c>
      <c r="EK119">
        <v>33001</v>
      </c>
      <c r="EL119" t="s">
        <v>27</v>
      </c>
      <c r="EM119" t="s">
        <v>28</v>
      </c>
      <c r="EO119" t="s">
        <v>252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0.83</v>
      </c>
      <c r="EX119">
        <v>0.71</v>
      </c>
      <c r="EY119">
        <v>0</v>
      </c>
      <c r="FQ119">
        <v>0</v>
      </c>
      <c r="FR119"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-1407549154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78"/>
        <v>0</v>
      </c>
      <c r="GM119">
        <f t="shared" si="79"/>
        <v>11496.27</v>
      </c>
      <c r="GN119">
        <f t="shared" si="80"/>
        <v>11496.27</v>
      </c>
      <c r="GO119">
        <f t="shared" si="81"/>
        <v>0</v>
      </c>
      <c r="GP119">
        <f t="shared" si="82"/>
        <v>0</v>
      </c>
      <c r="GR119">
        <v>0</v>
      </c>
      <c r="GS119">
        <v>3</v>
      </c>
      <c r="GT119">
        <v>0</v>
      </c>
      <c r="GU119" t="s">
        <v>3</v>
      </c>
      <c r="GV119">
        <f t="shared" si="83"/>
        <v>0</v>
      </c>
      <c r="GW119">
        <v>1</v>
      </c>
      <c r="GX119">
        <f t="shared" si="84"/>
        <v>0</v>
      </c>
      <c r="HA119">
        <v>0</v>
      </c>
      <c r="HB119">
        <v>0</v>
      </c>
      <c r="HC119">
        <f t="shared" si="85"/>
        <v>0</v>
      </c>
      <c r="HE119" t="s">
        <v>3</v>
      </c>
      <c r="HF119" t="s">
        <v>3</v>
      </c>
      <c r="HM119" t="s">
        <v>3</v>
      </c>
      <c r="HN119" t="s">
        <v>30</v>
      </c>
      <c r="HO119" t="s">
        <v>31</v>
      </c>
      <c r="HP119" t="s">
        <v>27</v>
      </c>
      <c r="HQ119" t="s">
        <v>27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ROW(SmtRes!A167)</f>
        <v>167</v>
      </c>
      <c r="D120">
        <f>ROW(EtalonRes!A167)</f>
        <v>167</v>
      </c>
      <c r="E120" t="s">
        <v>273</v>
      </c>
      <c r="F120" t="s">
        <v>51</v>
      </c>
      <c r="G120" t="s">
        <v>274</v>
      </c>
      <c r="H120" t="s">
        <v>53</v>
      </c>
      <c r="I120">
        <f>ROUND(30/1000*0,7)</f>
        <v>0</v>
      </c>
      <c r="J120">
        <v>0</v>
      </c>
      <c r="K120">
        <f>ROUND(30/1000*0,7)</f>
        <v>0</v>
      </c>
      <c r="O120">
        <f t="shared" si="65"/>
        <v>0</v>
      </c>
      <c r="P120">
        <f>SUMIF(SmtRes!AQ155:'SmtRes'!AQ167,"=1",SmtRes!DF155:'SmtRes'!DF167)</f>
        <v>0</v>
      </c>
      <c r="Q120">
        <f>SUMIF(SmtRes!AQ155:'SmtRes'!AQ167,"=1",SmtRes!DG155:'SmtRes'!DG167)</f>
        <v>0</v>
      </c>
      <c r="R120">
        <f>SUMIF(SmtRes!AQ155:'SmtRes'!AQ167,"=1",SmtRes!DH155:'SmtRes'!DH167)</f>
        <v>0</v>
      </c>
      <c r="S120">
        <f>SUMIF(SmtRes!AQ155:'SmtRes'!AQ167,"=1",SmtRes!DI155:'SmtRes'!DI167)</f>
        <v>0</v>
      </c>
      <c r="T120">
        <f t="shared" si="66"/>
        <v>0</v>
      </c>
      <c r="U120">
        <f>SUMIF(SmtRes!AQ155:'SmtRes'!AQ167,"=1",SmtRes!CV155:'SmtRes'!CV167)</f>
        <v>0</v>
      </c>
      <c r="V120">
        <f>SUMIF(SmtRes!AQ155:'SmtRes'!AQ167,"=1",SmtRes!CW155:'SmtRes'!CW167)</f>
        <v>0</v>
      </c>
      <c r="W120">
        <f t="shared" si="67"/>
        <v>0</v>
      </c>
      <c r="X120">
        <f t="shared" si="68"/>
        <v>0</v>
      </c>
      <c r="Y120">
        <f t="shared" si="69"/>
        <v>0</v>
      </c>
      <c r="AA120">
        <v>48343908</v>
      </c>
      <c r="AB120">
        <f t="shared" si="70"/>
        <v>70146.395999999993</v>
      </c>
      <c r="AC120">
        <f>ROUND((0),6)</f>
        <v>0</v>
      </c>
      <c r="AD120">
        <f>ROUND((((SUM(SmtRes!BR155:'SmtRes'!BR167))-(SUM(SmtRes!BS155:'SmtRes'!BS167)))+AE120),6)</f>
        <v>9660.4452000000001</v>
      </c>
      <c r="AE120">
        <f>ROUND((SUM(SmtRes!BS155:'SmtRes'!BS167)),6)</f>
        <v>16331.5177</v>
      </c>
      <c r="AF120">
        <f>ROUND((SUM(SmtRes!BT155:'SmtRes'!BT167)),6)</f>
        <v>60485.950799999999</v>
      </c>
      <c r="AG120">
        <f t="shared" si="71"/>
        <v>0</v>
      </c>
      <c r="AH120">
        <f>(SUM(SmtRes!BU155:'SmtRes'!BU167))</f>
        <v>95.12</v>
      </c>
      <c r="AI120">
        <f>(SUM(SmtRes!BV155:'SmtRes'!BV167))</f>
        <v>24.889999999999997</v>
      </c>
      <c r="AJ120">
        <f t="shared" si="72"/>
        <v>0</v>
      </c>
      <c r="AK120">
        <v>86477.913700000005</v>
      </c>
      <c r="AL120">
        <v>0</v>
      </c>
      <c r="AM120">
        <v>9660.4452000000001</v>
      </c>
      <c r="AN120">
        <v>16331.517699999997</v>
      </c>
      <c r="AO120">
        <v>60485.950800000006</v>
      </c>
      <c r="AP120">
        <v>0</v>
      </c>
      <c r="AQ120">
        <v>95.12</v>
      </c>
      <c r="AR120">
        <v>24.889999999999997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54</v>
      </c>
      <c r="BM120">
        <v>33001</v>
      </c>
      <c r="BN120">
        <v>33926398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3"/>
        <v>0</v>
      </c>
      <c r="CQ120">
        <f>SUMIF(SmtRes!AQ155:'SmtRes'!AQ167,"=1",SmtRes!AA155:'SmtRes'!AA167)</f>
        <v>0</v>
      </c>
      <c r="CR120">
        <f>SUMIF(SmtRes!AQ155:'SmtRes'!AQ167,"=1",SmtRes!AB155:'SmtRes'!AB167)</f>
        <v>2996.2999999999997</v>
      </c>
      <c r="CS120">
        <f>SUMIF(SmtRes!AQ155:'SmtRes'!AQ167,"=1",SmtRes!AC155:'SmtRes'!AC167)</f>
        <v>2820.66</v>
      </c>
      <c r="CT120">
        <f>SUMIF(SmtRes!AQ155:'SmtRes'!AQ167,"=1",SmtRes!AD155:'SmtRes'!AD167)</f>
        <v>2500.79</v>
      </c>
      <c r="CU120">
        <f t="shared" si="74"/>
        <v>0</v>
      </c>
      <c r="CV120">
        <f>SUMIF(SmtRes!AQ155:'SmtRes'!AQ167,"=1",SmtRes!BU155:'SmtRes'!BU167)</f>
        <v>95.12</v>
      </c>
      <c r="CW120">
        <f>SUMIF(SmtRes!AQ155:'SmtRes'!AQ167,"=1",SmtRes!BV155:'SmtRes'!BV167)</f>
        <v>24.889999999999997</v>
      </c>
      <c r="CX120">
        <f t="shared" si="75"/>
        <v>0</v>
      </c>
      <c r="CY120">
        <f t="shared" si="76"/>
        <v>0</v>
      </c>
      <c r="CZ120">
        <f t="shared" si="77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53</v>
      </c>
      <c r="DW120" t="s">
        <v>55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46827587</v>
      </c>
      <c r="EF120">
        <v>2</v>
      </c>
      <c r="EG120" t="s">
        <v>26</v>
      </c>
      <c r="EH120">
        <v>27</v>
      </c>
      <c r="EI120" t="s">
        <v>27</v>
      </c>
      <c r="EJ120">
        <v>1</v>
      </c>
      <c r="EK120">
        <v>33001</v>
      </c>
      <c r="EL120" t="s">
        <v>27</v>
      </c>
      <c r="EM120" t="s">
        <v>28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95.12</v>
      </c>
      <c r="EX120">
        <v>24.89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-601276794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8"/>
        <v>0</v>
      </c>
      <c r="GM120">
        <f t="shared" si="79"/>
        <v>0</v>
      </c>
      <c r="GN120">
        <f t="shared" si="80"/>
        <v>0</v>
      </c>
      <c r="GO120">
        <f t="shared" si="81"/>
        <v>0</v>
      </c>
      <c r="GP120">
        <f t="shared" si="82"/>
        <v>0</v>
      </c>
      <c r="GR120">
        <v>0</v>
      </c>
      <c r="GS120">
        <v>3</v>
      </c>
      <c r="GT120">
        <v>0</v>
      </c>
      <c r="GU120" t="s">
        <v>3</v>
      </c>
      <c r="GV120">
        <f t="shared" si="83"/>
        <v>0</v>
      </c>
      <c r="GW120">
        <v>1</v>
      </c>
      <c r="GX120">
        <f t="shared" si="84"/>
        <v>0</v>
      </c>
      <c r="HA120">
        <v>0</v>
      </c>
      <c r="HB120">
        <v>0</v>
      </c>
      <c r="HC120">
        <f t="shared" si="85"/>
        <v>0</v>
      </c>
      <c r="HE120" t="s">
        <v>3</v>
      </c>
      <c r="HF120" t="s">
        <v>3</v>
      </c>
      <c r="HM120" t="s">
        <v>3</v>
      </c>
      <c r="HN120" t="s">
        <v>30</v>
      </c>
      <c r="HO120" t="s">
        <v>31</v>
      </c>
      <c r="HP120" t="s">
        <v>27</v>
      </c>
      <c r="HQ120" t="s">
        <v>27</v>
      </c>
      <c r="HS120">
        <v>0</v>
      </c>
      <c r="IK120">
        <v>0</v>
      </c>
    </row>
    <row r="121" spans="1:245" x14ac:dyDescent="0.2">
      <c r="A121">
        <v>18</v>
      </c>
      <c r="B121">
        <v>1</v>
      </c>
      <c r="C121">
        <v>165</v>
      </c>
      <c r="E121" t="s">
        <v>275</v>
      </c>
      <c r="F121" t="s">
        <v>57</v>
      </c>
      <c r="G121" t="s">
        <v>58</v>
      </c>
      <c r="H121" t="s">
        <v>44</v>
      </c>
      <c r="I121">
        <f>I120*J121</f>
        <v>0</v>
      </c>
      <c r="J121">
        <v>0</v>
      </c>
      <c r="K121">
        <v>0</v>
      </c>
      <c r="O121">
        <f t="shared" si="65"/>
        <v>0</v>
      </c>
      <c r="P121">
        <f>ROUND(CQ121*I121,2)</f>
        <v>0</v>
      </c>
      <c r="Q121">
        <f>ROUND(CR121*I121,2)</f>
        <v>0</v>
      </c>
      <c r="R121">
        <f>ROUND(CS121*I121,2)</f>
        <v>0</v>
      </c>
      <c r="S121">
        <f>ROUND(CT121*I121,2)</f>
        <v>0</v>
      </c>
      <c r="T121">
        <f t="shared" si="66"/>
        <v>0</v>
      </c>
      <c r="U121">
        <f>ROUND(CV121*I121,7)</f>
        <v>0</v>
      </c>
      <c r="V121">
        <f>ROUND(CW121*I121,7)</f>
        <v>0</v>
      </c>
      <c r="W121">
        <f t="shared" si="67"/>
        <v>0</v>
      </c>
      <c r="X121">
        <f t="shared" si="68"/>
        <v>0</v>
      </c>
      <c r="Y121">
        <f t="shared" si="69"/>
        <v>0</v>
      </c>
      <c r="AA121">
        <v>48343908</v>
      </c>
      <c r="AB121">
        <f t="shared" si="70"/>
        <v>0</v>
      </c>
      <c r="AC121">
        <f>ROUND((ES121),6)</f>
        <v>0</v>
      </c>
      <c r="AD121">
        <f>ROUND((((ET121)-(EU121))+AE121),6)</f>
        <v>0</v>
      </c>
      <c r="AE121">
        <f t="shared" ref="AE121:AF123" si="119">ROUND((EU121),6)</f>
        <v>0</v>
      </c>
      <c r="AF121">
        <f t="shared" si="119"/>
        <v>0</v>
      </c>
      <c r="AG121">
        <f t="shared" si="71"/>
        <v>0</v>
      </c>
      <c r="AH121">
        <f t="shared" ref="AH121:AI123" si="120">(EW121)</f>
        <v>0</v>
      </c>
      <c r="AI121">
        <f t="shared" si="120"/>
        <v>0</v>
      </c>
      <c r="AJ121">
        <f t="shared" si="72"/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73"/>
        <v>0</v>
      </c>
      <c r="CQ121">
        <f>ROUND(AL121*BC121,2)</f>
        <v>0</v>
      </c>
      <c r="CR121">
        <f>ROUND(AM121*BB121,2)</f>
        <v>0</v>
      </c>
      <c r="CS121">
        <f>ROUND(AN121*BS121,2)</f>
        <v>0</v>
      </c>
      <c r="CT121">
        <f>ROUND(AO121*BA121,2)</f>
        <v>0</v>
      </c>
      <c r="CU121">
        <f t="shared" si="74"/>
        <v>0</v>
      </c>
      <c r="CV121">
        <f t="shared" ref="CV121:CW123" si="121">AH121</f>
        <v>0</v>
      </c>
      <c r="CW121">
        <f t="shared" si="121"/>
        <v>0</v>
      </c>
      <c r="CX121">
        <f t="shared" si="75"/>
        <v>0</v>
      </c>
      <c r="CY121">
        <f t="shared" si="76"/>
        <v>0</v>
      </c>
      <c r="CZ121">
        <f t="shared" si="77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44</v>
      </c>
      <c r="DW121" t="s">
        <v>44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46827587</v>
      </c>
      <c r="EF121">
        <v>2</v>
      </c>
      <c r="EG121" t="s">
        <v>26</v>
      </c>
      <c r="EH121">
        <v>27</v>
      </c>
      <c r="EI121" t="s">
        <v>27</v>
      </c>
      <c r="EJ121">
        <v>1</v>
      </c>
      <c r="EK121">
        <v>33001</v>
      </c>
      <c r="EL121" t="s">
        <v>27</v>
      </c>
      <c r="EM121" t="s">
        <v>28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864875641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78"/>
        <v>0</v>
      </c>
      <c r="GM121">
        <f t="shared" si="79"/>
        <v>0</v>
      </c>
      <c r="GN121">
        <f t="shared" si="80"/>
        <v>0</v>
      </c>
      <c r="GO121">
        <f t="shared" si="81"/>
        <v>0</v>
      </c>
      <c r="GP121">
        <f t="shared" si="82"/>
        <v>0</v>
      </c>
      <c r="GR121">
        <v>0</v>
      </c>
      <c r="GS121">
        <v>3</v>
      </c>
      <c r="GT121">
        <v>0</v>
      </c>
      <c r="GU121" t="s">
        <v>3</v>
      </c>
      <c r="GV121">
        <f t="shared" si="83"/>
        <v>0</v>
      </c>
      <c r="GW121">
        <v>1</v>
      </c>
      <c r="GX121">
        <f t="shared" si="84"/>
        <v>0</v>
      </c>
      <c r="HA121">
        <v>0</v>
      </c>
      <c r="HB121">
        <v>0</v>
      </c>
      <c r="HC121">
        <f t="shared" si="85"/>
        <v>0</v>
      </c>
      <c r="HE121" t="s">
        <v>3</v>
      </c>
      <c r="HF121" t="s">
        <v>3</v>
      </c>
      <c r="HM121" t="s">
        <v>3</v>
      </c>
      <c r="HN121" t="s">
        <v>30</v>
      </c>
      <c r="HO121" t="s">
        <v>31</v>
      </c>
      <c r="HP121" t="s">
        <v>27</v>
      </c>
      <c r="HQ121" t="s">
        <v>27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166</v>
      </c>
      <c r="E122" t="s">
        <v>276</v>
      </c>
      <c r="F122" t="s">
        <v>60</v>
      </c>
      <c r="G122" t="s">
        <v>61</v>
      </c>
      <c r="H122" t="s">
        <v>44</v>
      </c>
      <c r="I122">
        <f>I120*J122</f>
        <v>0</v>
      </c>
      <c r="J122">
        <v>0</v>
      </c>
      <c r="K122">
        <v>0</v>
      </c>
      <c r="O122">
        <f t="shared" si="65"/>
        <v>0</v>
      </c>
      <c r="P122">
        <f>ROUND(CQ122*I122,2)</f>
        <v>0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 t="shared" si="66"/>
        <v>0</v>
      </c>
      <c r="U122">
        <f>ROUND(CV122*I122,7)</f>
        <v>0</v>
      </c>
      <c r="V122">
        <f>ROUND(CW122*I122,7)</f>
        <v>0</v>
      </c>
      <c r="W122">
        <f t="shared" si="67"/>
        <v>0</v>
      </c>
      <c r="X122">
        <f t="shared" si="68"/>
        <v>0</v>
      </c>
      <c r="Y122">
        <f t="shared" si="69"/>
        <v>0</v>
      </c>
      <c r="AA122">
        <v>48343908</v>
      </c>
      <c r="AB122">
        <f t="shared" si="70"/>
        <v>0</v>
      </c>
      <c r="AC122">
        <f>ROUND((ES122),6)</f>
        <v>0</v>
      </c>
      <c r="AD122">
        <f>ROUND((((ET122)-(EU122))+AE122),6)</f>
        <v>0</v>
      </c>
      <c r="AE122">
        <f t="shared" si="119"/>
        <v>0</v>
      </c>
      <c r="AF122">
        <f t="shared" si="119"/>
        <v>0</v>
      </c>
      <c r="AG122">
        <f t="shared" si="71"/>
        <v>0</v>
      </c>
      <c r="AH122">
        <f t="shared" si="120"/>
        <v>0</v>
      </c>
      <c r="AI122">
        <f t="shared" si="120"/>
        <v>0</v>
      </c>
      <c r="AJ122">
        <f t="shared" si="72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3"/>
        <v>0</v>
      </c>
      <c r="CQ122">
        <f>ROUND(AL122*BC122,2)</f>
        <v>0</v>
      </c>
      <c r="CR122">
        <f>ROUND(AM122*BB122,2)</f>
        <v>0</v>
      </c>
      <c r="CS122">
        <f>ROUND(AN122*BS122,2)</f>
        <v>0</v>
      </c>
      <c r="CT122">
        <f>ROUND(AO122*BA122,2)</f>
        <v>0</v>
      </c>
      <c r="CU122">
        <f t="shared" si="74"/>
        <v>0</v>
      </c>
      <c r="CV122">
        <f t="shared" si="121"/>
        <v>0</v>
      </c>
      <c r="CW122">
        <f t="shared" si="121"/>
        <v>0</v>
      </c>
      <c r="CX122">
        <f t="shared" si="75"/>
        <v>0</v>
      </c>
      <c r="CY122">
        <f t="shared" si="76"/>
        <v>0</v>
      </c>
      <c r="CZ122">
        <f t="shared" si="77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44</v>
      </c>
      <c r="DW122" t="s">
        <v>44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46827587</v>
      </c>
      <c r="EF122">
        <v>2</v>
      </c>
      <c r="EG122" t="s">
        <v>26</v>
      </c>
      <c r="EH122">
        <v>27</v>
      </c>
      <c r="EI122" t="s">
        <v>27</v>
      </c>
      <c r="EJ122">
        <v>1</v>
      </c>
      <c r="EK122">
        <v>33001</v>
      </c>
      <c r="EL122" t="s">
        <v>27</v>
      </c>
      <c r="EM122" t="s">
        <v>28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-1890832814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8"/>
        <v>0</v>
      </c>
      <c r="GM122">
        <f t="shared" si="79"/>
        <v>0</v>
      </c>
      <c r="GN122">
        <f t="shared" si="80"/>
        <v>0</v>
      </c>
      <c r="GO122">
        <f t="shared" si="81"/>
        <v>0</v>
      </c>
      <c r="GP122">
        <f t="shared" si="82"/>
        <v>0</v>
      </c>
      <c r="GR122">
        <v>0</v>
      </c>
      <c r="GS122">
        <v>3</v>
      </c>
      <c r="GT122">
        <v>0</v>
      </c>
      <c r="GU122" t="s">
        <v>3</v>
      </c>
      <c r="GV122">
        <f t="shared" si="83"/>
        <v>0</v>
      </c>
      <c r="GW122">
        <v>1</v>
      </c>
      <c r="GX122">
        <f t="shared" si="84"/>
        <v>0</v>
      </c>
      <c r="HA122">
        <v>0</v>
      </c>
      <c r="HB122">
        <v>0</v>
      </c>
      <c r="HC122">
        <f t="shared" si="85"/>
        <v>0</v>
      </c>
      <c r="HE122" t="s">
        <v>3</v>
      </c>
      <c r="HF122" t="s">
        <v>3</v>
      </c>
      <c r="HM122" t="s">
        <v>3</v>
      </c>
      <c r="HN122" t="s">
        <v>30</v>
      </c>
      <c r="HO122" t="s">
        <v>31</v>
      </c>
      <c r="HP122" t="s">
        <v>27</v>
      </c>
      <c r="HQ122" t="s">
        <v>27</v>
      </c>
      <c r="HS122">
        <v>0</v>
      </c>
      <c r="IK122">
        <v>0</v>
      </c>
    </row>
    <row r="123" spans="1:245" x14ac:dyDescent="0.2">
      <c r="A123">
        <v>18</v>
      </c>
      <c r="B123">
        <v>1</v>
      </c>
      <c r="C123">
        <v>167</v>
      </c>
      <c r="E123" t="s">
        <v>277</v>
      </c>
      <c r="F123" t="s">
        <v>63</v>
      </c>
      <c r="G123" t="s">
        <v>64</v>
      </c>
      <c r="H123" t="s">
        <v>53</v>
      </c>
      <c r="I123">
        <f>I120*J123</f>
        <v>0</v>
      </c>
      <c r="J123">
        <v>0</v>
      </c>
      <c r="K123">
        <v>0</v>
      </c>
      <c r="O123">
        <f t="shared" si="65"/>
        <v>0</v>
      </c>
      <c r="P123">
        <f>ROUND(CQ123*I123,2)</f>
        <v>0</v>
      </c>
      <c r="Q123">
        <f>ROUND(CR123*I123,2)</f>
        <v>0</v>
      </c>
      <c r="R123">
        <f>ROUND(CS123*I123,2)</f>
        <v>0</v>
      </c>
      <c r="S123">
        <f>ROUND(CT123*I123,2)</f>
        <v>0</v>
      </c>
      <c r="T123">
        <f t="shared" si="66"/>
        <v>0</v>
      </c>
      <c r="U123">
        <f>ROUND(CV123*I123,7)</f>
        <v>0</v>
      </c>
      <c r="V123">
        <f>ROUND(CW123*I123,7)</f>
        <v>0</v>
      </c>
      <c r="W123">
        <f t="shared" si="67"/>
        <v>0</v>
      </c>
      <c r="X123">
        <f t="shared" si="68"/>
        <v>0</v>
      </c>
      <c r="Y123">
        <f t="shared" si="69"/>
        <v>0</v>
      </c>
      <c r="AA123">
        <v>48343908</v>
      </c>
      <c r="AB123">
        <f t="shared" si="70"/>
        <v>0</v>
      </c>
      <c r="AC123">
        <f>ROUND((ES123),6)</f>
        <v>0</v>
      </c>
      <c r="AD123">
        <f>ROUND((((ET123)-(EU123))+AE123),6)</f>
        <v>0</v>
      </c>
      <c r="AE123">
        <f t="shared" si="119"/>
        <v>0</v>
      </c>
      <c r="AF123">
        <f t="shared" si="119"/>
        <v>0</v>
      </c>
      <c r="AG123">
        <f t="shared" si="71"/>
        <v>0</v>
      </c>
      <c r="AH123">
        <f t="shared" si="120"/>
        <v>0</v>
      </c>
      <c r="AI123">
        <f t="shared" si="120"/>
        <v>0</v>
      </c>
      <c r="AJ123">
        <f t="shared" si="72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3"/>
        <v>0</v>
      </c>
      <c r="CQ123">
        <f>ROUND(AL123*BC123,2)</f>
        <v>0</v>
      </c>
      <c r="CR123">
        <f>ROUND(AM123*BB123,2)</f>
        <v>0</v>
      </c>
      <c r="CS123">
        <f>ROUND(AN123*BS123,2)</f>
        <v>0</v>
      </c>
      <c r="CT123">
        <f>ROUND(AO123*BA123,2)</f>
        <v>0</v>
      </c>
      <c r="CU123">
        <f t="shared" si="74"/>
        <v>0</v>
      </c>
      <c r="CV123">
        <f t="shared" si="121"/>
        <v>0</v>
      </c>
      <c r="CW123">
        <f t="shared" si="121"/>
        <v>0</v>
      </c>
      <c r="CX123">
        <f t="shared" si="75"/>
        <v>0</v>
      </c>
      <c r="CY123">
        <f t="shared" si="76"/>
        <v>0</v>
      </c>
      <c r="CZ123">
        <f t="shared" si="77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53</v>
      </c>
      <c r="DW123" t="s">
        <v>55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46827587</v>
      </c>
      <c r="EF123">
        <v>2</v>
      </c>
      <c r="EG123" t="s">
        <v>26</v>
      </c>
      <c r="EH123">
        <v>27</v>
      </c>
      <c r="EI123" t="s">
        <v>27</v>
      </c>
      <c r="EJ123">
        <v>1</v>
      </c>
      <c r="EK123">
        <v>33001</v>
      </c>
      <c r="EL123" t="s">
        <v>27</v>
      </c>
      <c r="EM123" t="s">
        <v>28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164804165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78"/>
        <v>0</v>
      </c>
      <c r="GM123">
        <f t="shared" si="79"/>
        <v>0</v>
      </c>
      <c r="GN123">
        <f t="shared" si="80"/>
        <v>0</v>
      </c>
      <c r="GO123">
        <f t="shared" si="81"/>
        <v>0</v>
      </c>
      <c r="GP123">
        <f t="shared" si="82"/>
        <v>0</v>
      </c>
      <c r="GR123">
        <v>0</v>
      </c>
      <c r="GS123">
        <v>3</v>
      </c>
      <c r="GT123">
        <v>0</v>
      </c>
      <c r="GU123" t="s">
        <v>3</v>
      </c>
      <c r="GV123">
        <f t="shared" si="83"/>
        <v>0</v>
      </c>
      <c r="GW123">
        <v>1</v>
      </c>
      <c r="GX123">
        <f t="shared" si="84"/>
        <v>0</v>
      </c>
      <c r="HA123">
        <v>0</v>
      </c>
      <c r="HB123">
        <v>0</v>
      </c>
      <c r="HC123">
        <f t="shared" si="85"/>
        <v>0</v>
      </c>
      <c r="HE123" t="s">
        <v>3</v>
      </c>
      <c r="HF123" t="s">
        <v>3</v>
      </c>
      <c r="HM123" t="s">
        <v>3</v>
      </c>
      <c r="HN123" t="s">
        <v>30</v>
      </c>
      <c r="HO123" t="s">
        <v>31</v>
      </c>
      <c r="HP123" t="s">
        <v>27</v>
      </c>
      <c r="HQ123" t="s">
        <v>27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ROW(SmtRes!A174)</f>
        <v>174</v>
      </c>
      <c r="D124">
        <f>ROW(EtalonRes!A174)</f>
        <v>174</v>
      </c>
      <c r="E124" t="s">
        <v>278</v>
      </c>
      <c r="F124" t="s">
        <v>279</v>
      </c>
      <c r="G124" t="s">
        <v>280</v>
      </c>
      <c r="H124" t="s">
        <v>44</v>
      </c>
      <c r="I124">
        <f>ROUND(1*0,7)</f>
        <v>0</v>
      </c>
      <c r="J124">
        <v>0</v>
      </c>
      <c r="K124">
        <f>ROUND(1*0,7)</f>
        <v>0</v>
      </c>
      <c r="O124">
        <f t="shared" si="65"/>
        <v>0</v>
      </c>
      <c r="P124">
        <f>SUMIF(SmtRes!AQ168:'SmtRes'!AQ174,"=1",SmtRes!DF168:'SmtRes'!DF174)</f>
        <v>0</v>
      </c>
      <c r="Q124">
        <f>SUMIF(SmtRes!AQ168:'SmtRes'!AQ174,"=1",SmtRes!DG168:'SmtRes'!DG174)</f>
        <v>0</v>
      </c>
      <c r="R124">
        <f>SUMIF(SmtRes!AQ168:'SmtRes'!AQ174,"=1",SmtRes!DH168:'SmtRes'!DH174)</f>
        <v>0</v>
      </c>
      <c r="S124">
        <f>SUMIF(SmtRes!AQ168:'SmtRes'!AQ174,"=1",SmtRes!DI168:'SmtRes'!DI174)</f>
        <v>0</v>
      </c>
      <c r="T124">
        <f t="shared" si="66"/>
        <v>0</v>
      </c>
      <c r="U124">
        <f>SUMIF(SmtRes!AQ168:'SmtRes'!AQ174,"=1",SmtRes!CV168:'SmtRes'!CV174)</f>
        <v>0</v>
      </c>
      <c r="V124">
        <f>SUMIF(SmtRes!AQ168:'SmtRes'!AQ174,"=1",SmtRes!CW168:'SmtRes'!CW174)</f>
        <v>0</v>
      </c>
      <c r="W124">
        <f t="shared" si="67"/>
        <v>0</v>
      </c>
      <c r="X124">
        <f t="shared" si="68"/>
        <v>0</v>
      </c>
      <c r="Y124">
        <f t="shared" si="69"/>
        <v>0</v>
      </c>
      <c r="AA124">
        <v>48343908</v>
      </c>
      <c r="AB124">
        <f t="shared" si="70"/>
        <v>1305.491</v>
      </c>
      <c r="AC124">
        <f>ROUND((0),6)</f>
        <v>0</v>
      </c>
      <c r="AD124">
        <f>ROUND((((SUM(SmtRes!BR168:'SmtRes'!BR174))-(SUM(SmtRes!BS168:'SmtRes'!BS174)))+AE124),6)</f>
        <v>152.56120000000001</v>
      </c>
      <c r="AE124">
        <f>ROUND((SUM(SmtRes!BS168:'SmtRes'!BS174)),6)</f>
        <v>285.74919999999997</v>
      </c>
      <c r="AF124">
        <f>ROUND((SUM(SmtRes!BT168:'SmtRes'!BT174)),6)</f>
        <v>1152.9297999999999</v>
      </c>
      <c r="AG124">
        <f t="shared" si="71"/>
        <v>0</v>
      </c>
      <c r="AH124">
        <f>(SUM(SmtRes!BU168:'SmtRes'!BU174))</f>
        <v>1.81</v>
      </c>
      <c r="AI124">
        <f>(SUM(SmtRes!BV168:'SmtRes'!BV174))</f>
        <v>0.44</v>
      </c>
      <c r="AJ124">
        <f t="shared" si="72"/>
        <v>0</v>
      </c>
      <c r="AK124">
        <v>1591.2402000000002</v>
      </c>
      <c r="AL124">
        <v>0</v>
      </c>
      <c r="AM124">
        <v>152.56120000000001</v>
      </c>
      <c r="AN124">
        <v>285.74919999999997</v>
      </c>
      <c r="AO124">
        <v>1152.9298000000001</v>
      </c>
      <c r="AP124">
        <v>0</v>
      </c>
      <c r="AQ124">
        <v>1.81</v>
      </c>
      <c r="AR124">
        <v>0.44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281</v>
      </c>
      <c r="BM124">
        <v>33001</v>
      </c>
      <c r="BN124">
        <v>33926398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3"/>
        <v>0</v>
      </c>
      <c r="CQ124">
        <f>SUMIF(SmtRes!AQ168:'SmtRes'!AQ174,"=1",SmtRes!AA168:'SmtRes'!AA174)</f>
        <v>0</v>
      </c>
      <c r="CR124">
        <f>SUMIF(SmtRes!AQ168:'SmtRes'!AQ174,"=1",SmtRes!AB168:'SmtRes'!AB174)</f>
        <v>502.76</v>
      </c>
      <c r="CS124">
        <f>SUMIF(SmtRes!AQ168:'SmtRes'!AQ174,"=1",SmtRes!AC168:'SmtRes'!AC174)</f>
        <v>649.42999999999995</v>
      </c>
      <c r="CT124">
        <f>SUMIF(SmtRes!AQ168:'SmtRes'!AQ174,"=1",SmtRes!AD168:'SmtRes'!AD174)</f>
        <v>1972.52</v>
      </c>
      <c r="CU124">
        <f t="shared" si="74"/>
        <v>0</v>
      </c>
      <c r="CV124">
        <f>SUMIF(SmtRes!AQ168:'SmtRes'!AQ174,"=1",SmtRes!BU168:'SmtRes'!BU174)</f>
        <v>1.81</v>
      </c>
      <c r="CW124">
        <f>SUMIF(SmtRes!AQ168:'SmtRes'!AQ174,"=1",SmtRes!BV168:'SmtRes'!BV174)</f>
        <v>0.44</v>
      </c>
      <c r="CX124">
        <f t="shared" si="75"/>
        <v>0</v>
      </c>
      <c r="CY124">
        <f t="shared" si="76"/>
        <v>0</v>
      </c>
      <c r="CZ124">
        <f t="shared" si="77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44</v>
      </c>
      <c r="DW124" t="s">
        <v>44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46827587</v>
      </c>
      <c r="EF124">
        <v>2</v>
      </c>
      <c r="EG124" t="s">
        <v>26</v>
      </c>
      <c r="EH124">
        <v>27</v>
      </c>
      <c r="EI124" t="s">
        <v>27</v>
      </c>
      <c r="EJ124">
        <v>1</v>
      </c>
      <c r="EK124">
        <v>33001</v>
      </c>
      <c r="EL124" t="s">
        <v>27</v>
      </c>
      <c r="EM124" t="s">
        <v>28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1.81</v>
      </c>
      <c r="EX124">
        <v>0.44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105804784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8"/>
        <v>0</v>
      </c>
      <c r="GM124">
        <f t="shared" si="79"/>
        <v>0</v>
      </c>
      <c r="GN124">
        <f t="shared" si="80"/>
        <v>0</v>
      </c>
      <c r="GO124">
        <f t="shared" si="81"/>
        <v>0</v>
      </c>
      <c r="GP124">
        <f t="shared" si="82"/>
        <v>0</v>
      </c>
      <c r="GR124">
        <v>0</v>
      </c>
      <c r="GS124">
        <v>3</v>
      </c>
      <c r="GT124">
        <v>0</v>
      </c>
      <c r="GU124" t="s">
        <v>3</v>
      </c>
      <c r="GV124">
        <f t="shared" si="83"/>
        <v>0</v>
      </c>
      <c r="GW124">
        <v>1</v>
      </c>
      <c r="GX124">
        <f t="shared" si="84"/>
        <v>0</v>
      </c>
      <c r="HA124">
        <v>0</v>
      </c>
      <c r="HB124">
        <v>0</v>
      </c>
      <c r="HC124">
        <f t="shared" si="85"/>
        <v>0</v>
      </c>
      <c r="HE124" t="s">
        <v>3</v>
      </c>
      <c r="HF124" t="s">
        <v>3</v>
      </c>
      <c r="HM124" t="s">
        <v>3</v>
      </c>
      <c r="HN124" t="s">
        <v>30</v>
      </c>
      <c r="HO124" t="s">
        <v>31</v>
      </c>
      <c r="HP124" t="s">
        <v>27</v>
      </c>
      <c r="HQ124" t="s">
        <v>27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173</v>
      </c>
      <c r="E125" t="s">
        <v>282</v>
      </c>
      <c r="F125" t="s">
        <v>57</v>
      </c>
      <c r="G125" t="s">
        <v>58</v>
      </c>
      <c r="H125" t="s">
        <v>44</v>
      </c>
      <c r="I125">
        <f>I124*J125</f>
        <v>0</v>
      </c>
      <c r="J125">
        <v>0</v>
      </c>
      <c r="K125">
        <v>0</v>
      </c>
      <c r="O125">
        <f t="shared" si="65"/>
        <v>0</v>
      </c>
      <c r="P125">
        <f>ROUND(CQ125*I125,2)</f>
        <v>0</v>
      </c>
      <c r="Q125">
        <f>ROUND(CR125*I125,2)</f>
        <v>0</v>
      </c>
      <c r="R125">
        <f>ROUND(CS125*I125,2)</f>
        <v>0</v>
      </c>
      <c r="S125">
        <f>ROUND(CT125*I125,2)</f>
        <v>0</v>
      </c>
      <c r="T125">
        <f t="shared" si="66"/>
        <v>0</v>
      </c>
      <c r="U125">
        <f>ROUND(CV125*I125,7)</f>
        <v>0</v>
      </c>
      <c r="V125">
        <f>ROUND(CW125*I125,7)</f>
        <v>0</v>
      </c>
      <c r="W125">
        <f t="shared" si="67"/>
        <v>0</v>
      </c>
      <c r="X125">
        <f t="shared" si="68"/>
        <v>0</v>
      </c>
      <c r="Y125">
        <f t="shared" si="69"/>
        <v>0</v>
      </c>
      <c r="AA125">
        <v>48343908</v>
      </c>
      <c r="AB125">
        <f t="shared" si="70"/>
        <v>0</v>
      </c>
      <c r="AC125">
        <f>ROUND((ES125),6)</f>
        <v>0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71"/>
        <v>0</v>
      </c>
      <c r="AH125">
        <f>(EW125)</f>
        <v>0</v>
      </c>
      <c r="AI125">
        <f>(EX125)</f>
        <v>0</v>
      </c>
      <c r="AJ125">
        <f t="shared" si="72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3"/>
        <v>0</v>
      </c>
      <c r="CQ125">
        <f>ROUND(AL125*BC125,2)</f>
        <v>0</v>
      </c>
      <c r="CR125">
        <f>ROUND(AM125*BB125,2)</f>
        <v>0</v>
      </c>
      <c r="CS125">
        <f>ROUND(AN125*BS125,2)</f>
        <v>0</v>
      </c>
      <c r="CT125">
        <f>ROUND(AO125*BA125,2)</f>
        <v>0</v>
      </c>
      <c r="CU125">
        <f t="shared" si="74"/>
        <v>0</v>
      </c>
      <c r="CV125">
        <f>AH125</f>
        <v>0</v>
      </c>
      <c r="CW125">
        <f>AI125</f>
        <v>0</v>
      </c>
      <c r="CX125">
        <f t="shared" si="75"/>
        <v>0</v>
      </c>
      <c r="CY125">
        <f t="shared" si="76"/>
        <v>0</v>
      </c>
      <c r="CZ125">
        <f t="shared" si="77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44</v>
      </c>
      <c r="DW125" t="s">
        <v>44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46827587</v>
      </c>
      <c r="EF125">
        <v>2</v>
      </c>
      <c r="EG125" t="s">
        <v>26</v>
      </c>
      <c r="EH125">
        <v>27</v>
      </c>
      <c r="EI125" t="s">
        <v>27</v>
      </c>
      <c r="EJ125">
        <v>1</v>
      </c>
      <c r="EK125">
        <v>33001</v>
      </c>
      <c r="EL125" t="s">
        <v>27</v>
      </c>
      <c r="EM125" t="s">
        <v>28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864875641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78"/>
        <v>0</v>
      </c>
      <c r="GM125">
        <f t="shared" si="79"/>
        <v>0</v>
      </c>
      <c r="GN125">
        <f t="shared" si="80"/>
        <v>0</v>
      </c>
      <c r="GO125">
        <f t="shared" si="81"/>
        <v>0</v>
      </c>
      <c r="GP125">
        <f t="shared" si="82"/>
        <v>0</v>
      </c>
      <c r="GR125">
        <v>0</v>
      </c>
      <c r="GS125">
        <v>3</v>
      </c>
      <c r="GT125">
        <v>0</v>
      </c>
      <c r="GU125" t="s">
        <v>3</v>
      </c>
      <c r="GV125">
        <f t="shared" si="83"/>
        <v>0</v>
      </c>
      <c r="GW125">
        <v>1</v>
      </c>
      <c r="GX125">
        <f t="shared" si="84"/>
        <v>0</v>
      </c>
      <c r="HA125">
        <v>0</v>
      </c>
      <c r="HB125">
        <v>0</v>
      </c>
      <c r="HC125">
        <f t="shared" si="85"/>
        <v>0</v>
      </c>
      <c r="HE125" t="s">
        <v>3</v>
      </c>
      <c r="HF125" t="s">
        <v>3</v>
      </c>
      <c r="HM125" t="s">
        <v>3</v>
      </c>
      <c r="HN125" t="s">
        <v>30</v>
      </c>
      <c r="HO125" t="s">
        <v>31</v>
      </c>
      <c r="HP125" t="s">
        <v>27</v>
      </c>
      <c r="HQ125" t="s">
        <v>27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174</v>
      </c>
      <c r="E126" t="s">
        <v>283</v>
      </c>
      <c r="F126" t="s">
        <v>60</v>
      </c>
      <c r="G126" t="s">
        <v>61</v>
      </c>
      <c r="H126" t="s">
        <v>44</v>
      </c>
      <c r="I126">
        <f>I124*J126</f>
        <v>0</v>
      </c>
      <c r="J126">
        <v>0</v>
      </c>
      <c r="K126">
        <v>0</v>
      </c>
      <c r="O126">
        <f t="shared" si="65"/>
        <v>0</v>
      </c>
      <c r="P126">
        <f>ROUND(CQ126*I126,2)</f>
        <v>0</v>
      </c>
      <c r="Q126">
        <f>ROUND(CR126*I126,2)</f>
        <v>0</v>
      </c>
      <c r="R126">
        <f>ROUND(CS126*I126,2)</f>
        <v>0</v>
      </c>
      <c r="S126">
        <f>ROUND(CT126*I126,2)</f>
        <v>0</v>
      </c>
      <c r="T126">
        <f t="shared" ref="T126:T157" si="122">ROUND(CU126*I126,2)</f>
        <v>0</v>
      </c>
      <c r="U126">
        <f>ROUND(CV126*I126,7)</f>
        <v>0</v>
      </c>
      <c r="V126">
        <f>ROUND(CW126*I126,7)</f>
        <v>0</v>
      </c>
      <c r="W126">
        <f t="shared" ref="W126:W157" si="123">ROUND(CX126*I126,2)</f>
        <v>0</v>
      </c>
      <c r="X126">
        <f t="shared" ref="X126:X157" si="124">ROUND(CY126,2)</f>
        <v>0</v>
      </c>
      <c r="Y126">
        <f t="shared" ref="Y126:Y157" si="125">ROUND(CZ126,2)</f>
        <v>0</v>
      </c>
      <c r="AA126">
        <v>48343908</v>
      </c>
      <c r="AB126">
        <f t="shared" ref="AB126:AB157" si="126">ROUND((AC126+AD126+AF126),6)</f>
        <v>0</v>
      </c>
      <c r="AC126">
        <f>ROUND((ES126),6)</f>
        <v>0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 t="shared" ref="AG126:AG157" si="127">ROUND((AP126),6)</f>
        <v>0</v>
      </c>
      <c r="AH126">
        <f>(EW126)</f>
        <v>0</v>
      </c>
      <c r="AI126">
        <f>(EX126)</f>
        <v>0</v>
      </c>
      <c r="AJ126">
        <f t="shared" ref="AJ126:AJ157" si="128">(AS126)</f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3"/>
        <v>0</v>
      </c>
      <c r="CQ126">
        <f>ROUND(AL126*BC126,2)</f>
        <v>0</v>
      </c>
      <c r="CR126">
        <f>ROUND(AM126*BB126,2)</f>
        <v>0</v>
      </c>
      <c r="CS126">
        <f>ROUND(AN126*BS126,2)</f>
        <v>0</v>
      </c>
      <c r="CT126">
        <f>ROUND(AO126*BA126,2)</f>
        <v>0</v>
      </c>
      <c r="CU126">
        <f t="shared" si="74"/>
        <v>0</v>
      </c>
      <c r="CV126">
        <f>AH126</f>
        <v>0</v>
      </c>
      <c r="CW126">
        <f>AI126</f>
        <v>0</v>
      </c>
      <c r="CX126">
        <f t="shared" si="75"/>
        <v>0</v>
      </c>
      <c r="CY126">
        <f t="shared" si="76"/>
        <v>0</v>
      </c>
      <c r="CZ126">
        <f t="shared" si="77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44</v>
      </c>
      <c r="DW126" t="s">
        <v>44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46827587</v>
      </c>
      <c r="EF126">
        <v>2</v>
      </c>
      <c r="EG126" t="s">
        <v>26</v>
      </c>
      <c r="EH126">
        <v>27</v>
      </c>
      <c r="EI126" t="s">
        <v>27</v>
      </c>
      <c r="EJ126">
        <v>1</v>
      </c>
      <c r="EK126">
        <v>33001</v>
      </c>
      <c r="EL126" t="s">
        <v>27</v>
      </c>
      <c r="EM126" t="s">
        <v>28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-1890832814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ref="GL126:GL157" si="129">ROUND(IF(AND(BH126=3,BI126=3,FS126&lt;&gt;0),P126,0),2)</f>
        <v>0</v>
      </c>
      <c r="GM126">
        <f t="shared" ref="GM126:GM157" si="130">ROUND(O126+X126+Y126,2)+GX126</f>
        <v>0</v>
      </c>
      <c r="GN126">
        <f t="shared" ref="GN126:GN157" si="131">IF(OR(BI126=0,BI126=1),GM126-GX126,0)</f>
        <v>0</v>
      </c>
      <c r="GO126">
        <f t="shared" ref="GO126:GO157" si="132">IF(BI126=2,GM126-GX126,0)</f>
        <v>0</v>
      </c>
      <c r="GP126">
        <f t="shared" ref="GP126:GP157" si="133">IF(BI126=4,GM126-GX126,0)</f>
        <v>0</v>
      </c>
      <c r="GR126">
        <v>0</v>
      </c>
      <c r="GS126">
        <v>3</v>
      </c>
      <c r="GT126">
        <v>0</v>
      </c>
      <c r="GU126" t="s">
        <v>3</v>
      </c>
      <c r="GV126">
        <f t="shared" ref="GV126:GV157" si="134">ROUND((GT126),6)</f>
        <v>0</v>
      </c>
      <c r="GW126">
        <v>1</v>
      </c>
      <c r="GX126">
        <f t="shared" ref="GX126:GX157" si="135">ROUND(HC126*I126,2)</f>
        <v>0</v>
      </c>
      <c r="HA126">
        <v>0</v>
      </c>
      <c r="HB126">
        <v>0</v>
      </c>
      <c r="HC126">
        <f t="shared" si="85"/>
        <v>0</v>
      </c>
      <c r="HE126" t="s">
        <v>3</v>
      </c>
      <c r="HF126" t="s">
        <v>3</v>
      </c>
      <c r="HM126" t="s">
        <v>3</v>
      </c>
      <c r="HN126" t="s">
        <v>30</v>
      </c>
      <c r="HO126" t="s">
        <v>31</v>
      </c>
      <c r="HP126" t="s">
        <v>27</v>
      </c>
      <c r="HQ126" t="s">
        <v>27</v>
      </c>
      <c r="HS126">
        <v>0</v>
      </c>
      <c r="IK126">
        <v>0</v>
      </c>
    </row>
    <row r="127" spans="1:245" x14ac:dyDescent="0.2">
      <c r="A127">
        <v>17</v>
      </c>
      <c r="B127">
        <v>1</v>
      </c>
      <c r="C127">
        <f>ROW(SmtRes!A178)</f>
        <v>178</v>
      </c>
      <c r="D127">
        <f>ROW(EtalonRes!A178)</f>
        <v>178</v>
      </c>
      <c r="E127" t="s">
        <v>284</v>
      </c>
      <c r="F127" t="s">
        <v>19</v>
      </c>
      <c r="G127" t="s">
        <v>285</v>
      </c>
      <c r="H127" t="s">
        <v>21</v>
      </c>
      <c r="I127">
        <v>1</v>
      </c>
      <c r="J127">
        <v>0</v>
      </c>
      <c r="K127">
        <v>1</v>
      </c>
      <c r="O127">
        <f t="shared" si="65"/>
        <v>4940.17</v>
      </c>
      <c r="P127">
        <f>SUMIF(SmtRes!AQ175:'SmtRes'!AQ178,"=1",SmtRes!DF175:'SmtRes'!DF178)</f>
        <v>0</v>
      </c>
      <c r="Q127">
        <f>SUMIF(SmtRes!AQ175:'SmtRes'!AQ178,"=1",SmtRes!DG175:'SmtRes'!DG178)</f>
        <v>233.66</v>
      </c>
      <c r="R127">
        <f>SUMIF(SmtRes!AQ175:'SmtRes'!AQ178,"=1",SmtRes!DH175:'SmtRes'!DH178)</f>
        <v>233.79</v>
      </c>
      <c r="S127">
        <f>SUMIF(SmtRes!AQ175:'SmtRes'!AQ178,"=1",SmtRes!DI175:'SmtRes'!DI178)</f>
        <v>4472.72</v>
      </c>
      <c r="T127">
        <f t="shared" si="122"/>
        <v>0</v>
      </c>
      <c r="U127">
        <f>SUMIF(SmtRes!AQ175:'SmtRes'!AQ178,"=1",SmtRes!CV175:'SmtRes'!CV178)</f>
        <v>7.21</v>
      </c>
      <c r="V127">
        <f>SUMIF(SmtRes!AQ175:'SmtRes'!AQ178,"=1",SmtRes!CW175:'SmtRes'!CW178)</f>
        <v>0.36</v>
      </c>
      <c r="W127">
        <f t="shared" si="123"/>
        <v>0</v>
      </c>
      <c r="X127">
        <f t="shared" si="124"/>
        <v>4847.71</v>
      </c>
      <c r="Y127">
        <f t="shared" si="125"/>
        <v>2823.91</v>
      </c>
      <c r="AA127">
        <v>48343908</v>
      </c>
      <c r="AB127">
        <f t="shared" si="126"/>
        <v>4706.3815000000004</v>
      </c>
      <c r="AC127">
        <f>ROUND((0),6)</f>
        <v>0</v>
      </c>
      <c r="AD127">
        <f>ROUND((((SUM(SmtRes!BR175:'SmtRes'!BR178))-(SUM(SmtRes!BS175:'SmtRes'!BS178)))+AE127),6)</f>
        <v>233.65799999999999</v>
      </c>
      <c r="AE127">
        <f>ROUND((SUM(SmtRes!BS175:'SmtRes'!BS178)),6)</f>
        <v>233.79480000000001</v>
      </c>
      <c r="AF127">
        <f>ROUND((SUM(SmtRes!BT175:'SmtRes'!BT178)),6)</f>
        <v>4472.7235000000001</v>
      </c>
      <c r="AG127">
        <f t="shared" si="127"/>
        <v>0</v>
      </c>
      <c r="AH127">
        <f>(SUM(SmtRes!BU175:'SmtRes'!BU178))</f>
        <v>7.21</v>
      </c>
      <c r="AI127">
        <f>(SUM(SmtRes!BV175:'SmtRes'!BV178))</f>
        <v>0.36</v>
      </c>
      <c r="AJ127">
        <f t="shared" si="128"/>
        <v>0</v>
      </c>
      <c r="AK127">
        <v>4940.1763000000001</v>
      </c>
      <c r="AL127">
        <v>0</v>
      </c>
      <c r="AM127">
        <v>233.65799999999999</v>
      </c>
      <c r="AN127">
        <v>233.79479999999998</v>
      </c>
      <c r="AO127">
        <v>4472.7235000000001</v>
      </c>
      <c r="AP127">
        <v>0</v>
      </c>
      <c r="AQ127">
        <v>7.21</v>
      </c>
      <c r="AR127">
        <v>0.36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22</v>
      </c>
      <c r="BM127">
        <v>33001</v>
      </c>
      <c r="BN127">
        <v>33926398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3"/>
        <v>4940.17</v>
      </c>
      <c r="CQ127">
        <f>SUMIF(SmtRes!AQ175:'SmtRes'!AQ178,"=1",SmtRes!AA175:'SmtRes'!AA178)</f>
        <v>0</v>
      </c>
      <c r="CR127">
        <f>SUMIF(SmtRes!AQ175:'SmtRes'!AQ178,"=1",SmtRes!AB175:'SmtRes'!AB178)</f>
        <v>649.04999999999995</v>
      </c>
      <c r="CS127">
        <f>SUMIF(SmtRes!AQ175:'SmtRes'!AQ178,"=1",SmtRes!AC175:'SmtRes'!AC178)</f>
        <v>649.42999999999995</v>
      </c>
      <c r="CT127">
        <f>SUMIF(SmtRes!AQ175:'SmtRes'!AQ178,"=1",SmtRes!AD175:'SmtRes'!AD178)</f>
        <v>620.35</v>
      </c>
      <c r="CU127">
        <f t="shared" si="74"/>
        <v>0</v>
      </c>
      <c r="CV127">
        <f>SUMIF(SmtRes!AQ175:'SmtRes'!AQ178,"=1",SmtRes!BU175:'SmtRes'!BU178)</f>
        <v>7.21</v>
      </c>
      <c r="CW127">
        <f>SUMIF(SmtRes!AQ175:'SmtRes'!AQ178,"=1",SmtRes!BV175:'SmtRes'!BV178)</f>
        <v>0.36</v>
      </c>
      <c r="CX127">
        <f t="shared" si="75"/>
        <v>0</v>
      </c>
      <c r="CY127">
        <f t="shared" si="76"/>
        <v>4847.7053000000005</v>
      </c>
      <c r="CZ127">
        <f t="shared" si="77"/>
        <v>2823.9060000000004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21</v>
      </c>
      <c r="DW127" t="s">
        <v>21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46827587</v>
      </c>
      <c r="EF127">
        <v>2</v>
      </c>
      <c r="EG127" t="s">
        <v>26</v>
      </c>
      <c r="EH127">
        <v>27</v>
      </c>
      <c r="EI127" t="s">
        <v>27</v>
      </c>
      <c r="EJ127">
        <v>1</v>
      </c>
      <c r="EK127">
        <v>33001</v>
      </c>
      <c r="EL127" t="s">
        <v>27</v>
      </c>
      <c r="EM127" t="s">
        <v>28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7.21</v>
      </c>
      <c r="EX127">
        <v>0.36</v>
      </c>
      <c r="EY127">
        <v>0</v>
      </c>
      <c r="FQ127">
        <v>0</v>
      </c>
      <c r="FR127"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2110056146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29"/>
        <v>0</v>
      </c>
      <c r="GM127">
        <f t="shared" si="130"/>
        <v>12611.79</v>
      </c>
      <c r="GN127">
        <f t="shared" si="131"/>
        <v>12611.79</v>
      </c>
      <c r="GO127">
        <f t="shared" si="132"/>
        <v>0</v>
      </c>
      <c r="GP127">
        <f t="shared" si="133"/>
        <v>0</v>
      </c>
      <c r="GR127">
        <v>0</v>
      </c>
      <c r="GS127">
        <v>3</v>
      </c>
      <c r="GT127">
        <v>0</v>
      </c>
      <c r="GU127" t="s">
        <v>3</v>
      </c>
      <c r="GV127">
        <f t="shared" si="134"/>
        <v>0</v>
      </c>
      <c r="GW127">
        <v>1</v>
      </c>
      <c r="GX127">
        <f t="shared" si="135"/>
        <v>0</v>
      </c>
      <c r="HA127">
        <v>0</v>
      </c>
      <c r="HB127">
        <v>0</v>
      </c>
      <c r="HC127">
        <f t="shared" si="85"/>
        <v>0</v>
      </c>
      <c r="HE127" t="s">
        <v>3</v>
      </c>
      <c r="HF127" t="s">
        <v>3</v>
      </c>
      <c r="HM127" t="s">
        <v>3</v>
      </c>
      <c r="HN127" t="s">
        <v>30</v>
      </c>
      <c r="HO127" t="s">
        <v>31</v>
      </c>
      <c r="HP127" t="s">
        <v>27</v>
      </c>
      <c r="HQ127" t="s">
        <v>27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178</v>
      </c>
      <c r="E128" t="s">
        <v>286</v>
      </c>
      <c r="F128" t="s">
        <v>33</v>
      </c>
      <c r="G128" t="s">
        <v>34</v>
      </c>
      <c r="H128" t="s">
        <v>35</v>
      </c>
      <c r="I128">
        <f>I127*J128</f>
        <v>0</v>
      </c>
      <c r="J128">
        <v>0</v>
      </c>
      <c r="K128">
        <v>0</v>
      </c>
      <c r="O128">
        <f t="shared" si="65"/>
        <v>0</v>
      </c>
      <c r="P128">
        <f>ROUND(CQ128*I128,2)</f>
        <v>0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122"/>
        <v>0</v>
      </c>
      <c r="U128">
        <f>ROUND(CV128*I128,7)</f>
        <v>0</v>
      </c>
      <c r="V128">
        <f>ROUND(CW128*I128,7)</f>
        <v>0</v>
      </c>
      <c r="W128">
        <f t="shared" si="123"/>
        <v>0</v>
      </c>
      <c r="X128">
        <f t="shared" si="124"/>
        <v>0</v>
      </c>
      <c r="Y128">
        <f t="shared" si="125"/>
        <v>0</v>
      </c>
      <c r="AA128">
        <v>48343908</v>
      </c>
      <c r="AB128">
        <f t="shared" si="126"/>
        <v>0</v>
      </c>
      <c r="AC128">
        <f>ROUND((ES128),6)</f>
        <v>0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127"/>
        <v>0</v>
      </c>
      <c r="AH128">
        <f>(EW128)</f>
        <v>0</v>
      </c>
      <c r="AI128">
        <f>(EX128)</f>
        <v>0</v>
      </c>
      <c r="AJ128">
        <f t="shared" si="128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3"/>
        <v>0</v>
      </c>
      <c r="CQ128">
        <f>ROUND(AL128*BC128,2)</f>
        <v>0</v>
      </c>
      <c r="CR128">
        <f>ROUND(AM128*BB128,2)</f>
        <v>0</v>
      </c>
      <c r="CS128">
        <f>ROUND(AN128*BS128,2)</f>
        <v>0</v>
      </c>
      <c r="CT128">
        <f>ROUND(AO128*BA128,2)</f>
        <v>0</v>
      </c>
      <c r="CU128">
        <f t="shared" si="74"/>
        <v>0</v>
      </c>
      <c r="CV128">
        <f>AH128</f>
        <v>0</v>
      </c>
      <c r="CW128">
        <f>AI128</f>
        <v>0</v>
      </c>
      <c r="CX128">
        <f t="shared" si="75"/>
        <v>0</v>
      </c>
      <c r="CY128">
        <f t="shared" si="76"/>
        <v>0</v>
      </c>
      <c r="CZ128">
        <f t="shared" si="77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35</v>
      </c>
      <c r="DW128" t="s">
        <v>35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46827587</v>
      </c>
      <c r="EF128">
        <v>2</v>
      </c>
      <c r="EG128" t="s">
        <v>26</v>
      </c>
      <c r="EH128">
        <v>27</v>
      </c>
      <c r="EI128" t="s">
        <v>27</v>
      </c>
      <c r="EJ128">
        <v>1</v>
      </c>
      <c r="EK128">
        <v>33001</v>
      </c>
      <c r="EL128" t="s">
        <v>27</v>
      </c>
      <c r="EM128" t="s">
        <v>28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1511376573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29"/>
        <v>0</v>
      </c>
      <c r="GM128">
        <f t="shared" si="130"/>
        <v>0</v>
      </c>
      <c r="GN128">
        <f t="shared" si="131"/>
        <v>0</v>
      </c>
      <c r="GO128">
        <f t="shared" si="132"/>
        <v>0</v>
      </c>
      <c r="GP128">
        <f t="shared" si="133"/>
        <v>0</v>
      </c>
      <c r="GR128">
        <v>0</v>
      </c>
      <c r="GS128">
        <v>3</v>
      </c>
      <c r="GT128">
        <v>0</v>
      </c>
      <c r="GU128" t="s">
        <v>3</v>
      </c>
      <c r="GV128">
        <f t="shared" si="134"/>
        <v>0</v>
      </c>
      <c r="GW128">
        <v>1</v>
      </c>
      <c r="GX128">
        <f t="shared" si="135"/>
        <v>0</v>
      </c>
      <c r="HA128">
        <v>0</v>
      </c>
      <c r="HB128">
        <v>0</v>
      </c>
      <c r="HC128">
        <f t="shared" si="85"/>
        <v>0</v>
      </c>
      <c r="HE128" t="s">
        <v>3</v>
      </c>
      <c r="HF128" t="s">
        <v>3</v>
      </c>
      <c r="HM128" t="s">
        <v>3</v>
      </c>
      <c r="HN128" t="s">
        <v>30</v>
      </c>
      <c r="HO128" t="s">
        <v>31</v>
      </c>
      <c r="HP128" t="s">
        <v>27</v>
      </c>
      <c r="HQ128" t="s">
        <v>27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C129">
        <f>ROW(SmtRes!A182)</f>
        <v>182</v>
      </c>
      <c r="D129">
        <f>ROW(EtalonRes!A182)</f>
        <v>182</v>
      </c>
      <c r="E129" t="s">
        <v>287</v>
      </c>
      <c r="F129" t="s">
        <v>37</v>
      </c>
      <c r="G129" t="s">
        <v>288</v>
      </c>
      <c r="H129" t="s">
        <v>21</v>
      </c>
      <c r="I129">
        <v>0</v>
      </c>
      <c r="J129">
        <v>0</v>
      </c>
      <c r="K129">
        <v>0</v>
      </c>
      <c r="O129">
        <f t="shared" si="65"/>
        <v>0</v>
      </c>
      <c r="P129">
        <f>SUMIF(SmtRes!AQ179:'SmtRes'!AQ182,"=1",SmtRes!DF179:'SmtRes'!DF182)</f>
        <v>0</v>
      </c>
      <c r="Q129">
        <f>SUMIF(SmtRes!AQ179:'SmtRes'!AQ182,"=1",SmtRes!DG179:'SmtRes'!DG182)</f>
        <v>0</v>
      </c>
      <c r="R129">
        <f>SUMIF(SmtRes!AQ179:'SmtRes'!AQ182,"=1",SmtRes!DH179:'SmtRes'!DH182)</f>
        <v>0</v>
      </c>
      <c r="S129">
        <f>SUMIF(SmtRes!AQ179:'SmtRes'!AQ182,"=1",SmtRes!DI179:'SmtRes'!DI182)</f>
        <v>0</v>
      </c>
      <c r="T129">
        <f t="shared" si="122"/>
        <v>0</v>
      </c>
      <c r="U129">
        <f>SUMIF(SmtRes!AQ179:'SmtRes'!AQ182,"=1",SmtRes!CV179:'SmtRes'!CV182)</f>
        <v>0</v>
      </c>
      <c r="V129">
        <f>SUMIF(SmtRes!AQ179:'SmtRes'!AQ182,"=1",SmtRes!CW179:'SmtRes'!CW182)</f>
        <v>0</v>
      </c>
      <c r="W129">
        <f t="shared" si="123"/>
        <v>0</v>
      </c>
      <c r="X129">
        <f t="shared" si="124"/>
        <v>0</v>
      </c>
      <c r="Y129">
        <f t="shared" si="125"/>
        <v>0</v>
      </c>
      <c r="AA129">
        <v>48343908</v>
      </c>
      <c r="AB129">
        <f t="shared" si="126"/>
        <v>6254.4970000000003</v>
      </c>
      <c r="AC129">
        <f>ROUND((0),6)</f>
        <v>0</v>
      </c>
      <c r="AD129">
        <f>ROUND((((SUM(SmtRes!BR179:'SmtRes'!BR182))-(SUM(SmtRes!BS179:'SmtRes'!BS182)))+AE129),6)</f>
        <v>311.54399999999998</v>
      </c>
      <c r="AE129">
        <f>ROUND((SUM(SmtRes!BS179:'SmtRes'!BS182)),6)</f>
        <v>311.72640000000001</v>
      </c>
      <c r="AF129">
        <f>ROUND((SUM(SmtRes!BT179:'SmtRes'!BT182)),6)</f>
        <v>5942.9530000000004</v>
      </c>
      <c r="AG129">
        <f t="shared" si="127"/>
        <v>0</v>
      </c>
      <c r="AH129">
        <f>(SUM(SmtRes!BU179:'SmtRes'!BU182))</f>
        <v>9.58</v>
      </c>
      <c r="AI129">
        <f>(SUM(SmtRes!BV179:'SmtRes'!BV182))</f>
        <v>0.48</v>
      </c>
      <c r="AJ129">
        <f t="shared" si="128"/>
        <v>0</v>
      </c>
      <c r="AK129">
        <v>6566.2233999999999</v>
      </c>
      <c r="AL129">
        <v>0</v>
      </c>
      <c r="AM129">
        <v>311.54399999999998</v>
      </c>
      <c r="AN129">
        <v>311.72639999999996</v>
      </c>
      <c r="AO129">
        <v>5942.9530000000004</v>
      </c>
      <c r="AP129">
        <v>0</v>
      </c>
      <c r="AQ129">
        <v>9.58</v>
      </c>
      <c r="AR129">
        <v>0.48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39</v>
      </c>
      <c r="BM129">
        <v>33001</v>
      </c>
      <c r="BN129">
        <v>33926398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3"/>
        <v>0</v>
      </c>
      <c r="CQ129">
        <f>SUMIF(SmtRes!AQ179:'SmtRes'!AQ182,"=1",SmtRes!AA179:'SmtRes'!AA182)</f>
        <v>0</v>
      </c>
      <c r="CR129">
        <f>SUMIF(SmtRes!AQ179:'SmtRes'!AQ182,"=1",SmtRes!AB179:'SmtRes'!AB182)</f>
        <v>649.04999999999995</v>
      </c>
      <c r="CS129">
        <f>SUMIF(SmtRes!AQ179:'SmtRes'!AQ182,"=1",SmtRes!AC179:'SmtRes'!AC182)</f>
        <v>649.42999999999995</v>
      </c>
      <c r="CT129">
        <f>SUMIF(SmtRes!AQ179:'SmtRes'!AQ182,"=1",SmtRes!AD179:'SmtRes'!AD182)</f>
        <v>620.35</v>
      </c>
      <c r="CU129">
        <f t="shared" si="74"/>
        <v>0</v>
      </c>
      <c r="CV129">
        <f>SUMIF(SmtRes!AQ179:'SmtRes'!AQ182,"=1",SmtRes!BU179:'SmtRes'!BU182)</f>
        <v>9.58</v>
      </c>
      <c r="CW129">
        <f>SUMIF(SmtRes!AQ179:'SmtRes'!AQ182,"=1",SmtRes!BV179:'SmtRes'!BV182)</f>
        <v>0.48</v>
      </c>
      <c r="CX129">
        <f t="shared" si="75"/>
        <v>0</v>
      </c>
      <c r="CY129">
        <f t="shared" si="76"/>
        <v>0</v>
      </c>
      <c r="CZ129">
        <f t="shared" si="77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21</v>
      </c>
      <c r="DW129" t="s">
        <v>21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46827587</v>
      </c>
      <c r="EF129">
        <v>2</v>
      </c>
      <c r="EG129" t="s">
        <v>26</v>
      </c>
      <c r="EH129">
        <v>27</v>
      </c>
      <c r="EI129" t="s">
        <v>27</v>
      </c>
      <c r="EJ129">
        <v>1</v>
      </c>
      <c r="EK129">
        <v>33001</v>
      </c>
      <c r="EL129" t="s">
        <v>27</v>
      </c>
      <c r="EM129" t="s">
        <v>28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9.58</v>
      </c>
      <c r="EX129">
        <v>0.48</v>
      </c>
      <c r="EY129">
        <v>0</v>
      </c>
      <c r="FQ129">
        <v>0</v>
      </c>
      <c r="FR129"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468097322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29"/>
        <v>0</v>
      </c>
      <c r="GM129">
        <f t="shared" si="130"/>
        <v>0</v>
      </c>
      <c r="GN129">
        <f t="shared" si="131"/>
        <v>0</v>
      </c>
      <c r="GO129">
        <f t="shared" si="132"/>
        <v>0</v>
      </c>
      <c r="GP129">
        <f t="shared" si="133"/>
        <v>0</v>
      </c>
      <c r="GR129">
        <v>0</v>
      </c>
      <c r="GS129">
        <v>3</v>
      </c>
      <c r="GT129">
        <v>0</v>
      </c>
      <c r="GU129" t="s">
        <v>3</v>
      </c>
      <c r="GV129">
        <f t="shared" si="134"/>
        <v>0</v>
      </c>
      <c r="GW129">
        <v>1</v>
      </c>
      <c r="GX129">
        <f t="shared" si="135"/>
        <v>0</v>
      </c>
      <c r="HA129">
        <v>0</v>
      </c>
      <c r="HB129">
        <v>0</v>
      </c>
      <c r="HC129">
        <f t="shared" si="85"/>
        <v>0</v>
      </c>
      <c r="HE129" t="s">
        <v>3</v>
      </c>
      <c r="HF129" t="s">
        <v>3</v>
      </c>
      <c r="HM129" t="s">
        <v>3</v>
      </c>
      <c r="HN129" t="s">
        <v>30</v>
      </c>
      <c r="HO129" t="s">
        <v>31</v>
      </c>
      <c r="HP129" t="s">
        <v>27</v>
      </c>
      <c r="HQ129" t="s">
        <v>27</v>
      </c>
      <c r="HS129">
        <v>0</v>
      </c>
      <c r="IK129">
        <v>0</v>
      </c>
    </row>
    <row r="130" spans="1:245" x14ac:dyDescent="0.2">
      <c r="A130">
        <v>18</v>
      </c>
      <c r="B130">
        <v>1</v>
      </c>
      <c r="C130">
        <v>182</v>
      </c>
      <c r="E130" t="s">
        <v>289</v>
      </c>
      <c r="F130" t="s">
        <v>33</v>
      </c>
      <c r="G130" t="s">
        <v>34</v>
      </c>
      <c r="H130" t="s">
        <v>35</v>
      </c>
      <c r="I130">
        <f>I129*J130</f>
        <v>0</v>
      </c>
      <c r="J130">
        <v>0</v>
      </c>
      <c r="K130">
        <v>0</v>
      </c>
      <c r="O130">
        <f t="shared" si="65"/>
        <v>0</v>
      </c>
      <c r="P130">
        <f>ROUND(CQ130*I130,2)</f>
        <v>0</v>
      </c>
      <c r="Q130">
        <f>ROUND(CR130*I130,2)</f>
        <v>0</v>
      </c>
      <c r="R130">
        <f>ROUND(CS130*I130,2)</f>
        <v>0</v>
      </c>
      <c r="S130">
        <f>ROUND(CT130*I130,2)</f>
        <v>0</v>
      </c>
      <c r="T130">
        <f t="shared" si="122"/>
        <v>0</v>
      </c>
      <c r="U130">
        <f>ROUND(CV130*I130,7)</f>
        <v>0</v>
      </c>
      <c r="V130">
        <f>ROUND(CW130*I130,7)</f>
        <v>0</v>
      </c>
      <c r="W130">
        <f t="shared" si="123"/>
        <v>0</v>
      </c>
      <c r="X130">
        <f t="shared" si="124"/>
        <v>0</v>
      </c>
      <c r="Y130">
        <f t="shared" si="125"/>
        <v>0</v>
      </c>
      <c r="AA130">
        <v>48343908</v>
      </c>
      <c r="AB130">
        <f t="shared" si="126"/>
        <v>0</v>
      </c>
      <c r="AC130">
        <f>ROUND((ES130),6)</f>
        <v>0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127"/>
        <v>0</v>
      </c>
      <c r="AH130">
        <f>(EW130)</f>
        <v>0</v>
      </c>
      <c r="AI130">
        <f>(EX130)</f>
        <v>0</v>
      </c>
      <c r="AJ130">
        <f t="shared" si="128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73"/>
        <v>0</v>
      </c>
      <c r="CQ130">
        <f>ROUND(AL130*BC130,2)</f>
        <v>0</v>
      </c>
      <c r="CR130">
        <f>ROUND(AM130*BB130,2)</f>
        <v>0</v>
      </c>
      <c r="CS130">
        <f>ROUND(AN130*BS130,2)</f>
        <v>0</v>
      </c>
      <c r="CT130">
        <f>ROUND(AO130*BA130,2)</f>
        <v>0</v>
      </c>
      <c r="CU130">
        <f t="shared" si="74"/>
        <v>0</v>
      </c>
      <c r="CV130">
        <f>AH130</f>
        <v>0</v>
      </c>
      <c r="CW130">
        <f>AI130</f>
        <v>0</v>
      </c>
      <c r="CX130">
        <f t="shared" si="75"/>
        <v>0</v>
      </c>
      <c r="CY130">
        <f t="shared" si="76"/>
        <v>0</v>
      </c>
      <c r="CZ130">
        <f t="shared" si="77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1009</v>
      </c>
      <c r="DV130" t="s">
        <v>35</v>
      </c>
      <c r="DW130" t="s">
        <v>35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46827587</v>
      </c>
      <c r="EF130">
        <v>2</v>
      </c>
      <c r="EG130" t="s">
        <v>26</v>
      </c>
      <c r="EH130">
        <v>27</v>
      </c>
      <c r="EI130" t="s">
        <v>27</v>
      </c>
      <c r="EJ130">
        <v>1</v>
      </c>
      <c r="EK130">
        <v>33001</v>
      </c>
      <c r="EL130" t="s">
        <v>27</v>
      </c>
      <c r="EM130" t="s">
        <v>28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1511376573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29"/>
        <v>0</v>
      </c>
      <c r="GM130">
        <f t="shared" si="130"/>
        <v>0</v>
      </c>
      <c r="GN130">
        <f t="shared" si="131"/>
        <v>0</v>
      </c>
      <c r="GO130">
        <f t="shared" si="132"/>
        <v>0</v>
      </c>
      <c r="GP130">
        <f t="shared" si="133"/>
        <v>0</v>
      </c>
      <c r="GR130">
        <v>0</v>
      </c>
      <c r="GS130">
        <v>3</v>
      </c>
      <c r="GT130">
        <v>0</v>
      </c>
      <c r="GU130" t="s">
        <v>3</v>
      </c>
      <c r="GV130">
        <f t="shared" si="134"/>
        <v>0</v>
      </c>
      <c r="GW130">
        <v>1</v>
      </c>
      <c r="GX130">
        <f t="shared" si="135"/>
        <v>0</v>
      </c>
      <c r="HA130">
        <v>0</v>
      </c>
      <c r="HB130">
        <v>0</v>
      </c>
      <c r="HC130">
        <f t="shared" si="85"/>
        <v>0</v>
      </c>
      <c r="HE130" t="s">
        <v>3</v>
      </c>
      <c r="HF130" t="s">
        <v>3</v>
      </c>
      <c r="HM130" t="s">
        <v>3</v>
      </c>
      <c r="HN130" t="s">
        <v>30</v>
      </c>
      <c r="HO130" t="s">
        <v>31</v>
      </c>
      <c r="HP130" t="s">
        <v>27</v>
      </c>
      <c r="HQ130" t="s">
        <v>27</v>
      </c>
      <c r="HS130">
        <v>0</v>
      </c>
      <c r="IK130">
        <v>0</v>
      </c>
    </row>
    <row r="131" spans="1:245" x14ac:dyDescent="0.2">
      <c r="A131">
        <v>17</v>
      </c>
      <c r="B131">
        <v>1</v>
      </c>
      <c r="C131">
        <f>ROW(SmtRes!A193)</f>
        <v>193</v>
      </c>
      <c r="D131">
        <f>ROW(EtalonRes!A193)</f>
        <v>193</v>
      </c>
      <c r="E131" t="s">
        <v>290</v>
      </c>
      <c r="F131" t="s">
        <v>86</v>
      </c>
      <c r="G131" t="s">
        <v>291</v>
      </c>
      <c r="H131" t="s">
        <v>44</v>
      </c>
      <c r="I131">
        <v>0</v>
      </c>
      <c r="J131">
        <v>0</v>
      </c>
      <c r="K131">
        <v>0</v>
      </c>
      <c r="O131">
        <f t="shared" si="65"/>
        <v>0</v>
      </c>
      <c r="P131">
        <f>SUMIF(SmtRes!AQ183:'SmtRes'!AQ193,"=1",SmtRes!DF183:'SmtRes'!DF193)</f>
        <v>0</v>
      </c>
      <c r="Q131">
        <f>SUMIF(SmtRes!AQ183:'SmtRes'!AQ193,"=1",SmtRes!DG183:'SmtRes'!DG193)</f>
        <v>0</v>
      </c>
      <c r="R131">
        <f>SUMIF(SmtRes!AQ183:'SmtRes'!AQ193,"=1",SmtRes!DH183:'SmtRes'!DH193)</f>
        <v>0</v>
      </c>
      <c r="S131">
        <f>SUMIF(SmtRes!AQ183:'SmtRes'!AQ193,"=1",SmtRes!DI183:'SmtRes'!DI193)</f>
        <v>0</v>
      </c>
      <c r="T131">
        <f t="shared" si="122"/>
        <v>0</v>
      </c>
      <c r="U131">
        <f>SUMIF(SmtRes!AQ183:'SmtRes'!AQ193,"=1",SmtRes!CV183:'SmtRes'!CV193)</f>
        <v>0</v>
      </c>
      <c r="V131">
        <f>SUMIF(SmtRes!AQ183:'SmtRes'!AQ193,"=1",SmtRes!CW183:'SmtRes'!CW193)</f>
        <v>0</v>
      </c>
      <c r="W131">
        <f t="shared" si="123"/>
        <v>0</v>
      </c>
      <c r="X131">
        <f t="shared" si="124"/>
        <v>0</v>
      </c>
      <c r="Y131">
        <f t="shared" si="125"/>
        <v>0</v>
      </c>
      <c r="AA131">
        <v>48343908</v>
      </c>
      <c r="AB131">
        <f t="shared" si="126"/>
        <v>1648.8694</v>
      </c>
      <c r="AC131">
        <f>ROUND((SUM(SmtRes!BQ183:'SmtRes'!BQ193)),6)</f>
        <v>34.653599999999997</v>
      </c>
      <c r="AD131">
        <f>ROUND((((SUM(SmtRes!BR183:'SmtRes'!BR193))-(SUM(SmtRes!BS183:'SmtRes'!BS193)))+AE131),6)</f>
        <v>236.44659999999999</v>
      </c>
      <c r="AE131">
        <f>ROUND((SUM(SmtRes!BS183:'SmtRes'!BS193)),6)</f>
        <v>214.69970000000001</v>
      </c>
      <c r="AF131">
        <f>ROUND((SUM(SmtRes!BT183:'SmtRes'!BT193)),6)</f>
        <v>1377.7692</v>
      </c>
      <c r="AG131">
        <f t="shared" si="127"/>
        <v>0</v>
      </c>
      <c r="AH131">
        <f>(SUM(SmtRes!BU183:'SmtRes'!BU193))</f>
        <v>2.06</v>
      </c>
      <c r="AI131">
        <f>(SUM(SmtRes!BV183:'SmtRes'!BV193))</f>
        <v>0.31</v>
      </c>
      <c r="AJ131">
        <f t="shared" si="128"/>
        <v>0</v>
      </c>
      <c r="AK131">
        <v>1863.5690999999999</v>
      </c>
      <c r="AL131">
        <v>34.653600000000004</v>
      </c>
      <c r="AM131">
        <v>236.44659999999999</v>
      </c>
      <c r="AN131">
        <v>214.69969999999998</v>
      </c>
      <c r="AO131">
        <v>1377.7692000000002</v>
      </c>
      <c r="AP131">
        <v>0</v>
      </c>
      <c r="AQ131">
        <v>2.06</v>
      </c>
      <c r="AR131">
        <v>0.31</v>
      </c>
      <c r="AS131">
        <v>0</v>
      </c>
      <c r="AT131">
        <v>97</v>
      </c>
      <c r="AU131">
        <v>51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2</v>
      </c>
      <c r="BJ131" t="s">
        <v>88</v>
      </c>
      <c r="BM131">
        <v>108001</v>
      </c>
      <c r="BN131">
        <v>33926398</v>
      </c>
      <c r="BO131" t="s">
        <v>3</v>
      </c>
      <c r="BP131">
        <v>0</v>
      </c>
      <c r="BQ131">
        <v>3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97</v>
      </c>
      <c r="CA131">
        <v>51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3"/>
        <v>0</v>
      </c>
      <c r="CQ131">
        <f>SUMIF(SmtRes!AQ183:'SmtRes'!AQ193,"=1",SmtRes!AA183:'SmtRes'!AA193)</f>
        <v>458.67999999999995</v>
      </c>
      <c r="CR131">
        <f>SUMIF(SmtRes!AQ183:'SmtRes'!AQ193,"=1",SmtRes!AB183:'SmtRes'!AB193)</f>
        <v>2706</v>
      </c>
      <c r="CS131">
        <f>SUMIF(SmtRes!AQ183:'SmtRes'!AQ193,"=1",SmtRes!AC183:'SmtRes'!AC193)</f>
        <v>2171.23</v>
      </c>
      <c r="CT131">
        <f>SUMIF(SmtRes!AQ183:'SmtRes'!AQ193,"=1",SmtRes!AD183:'SmtRes'!AD193)</f>
        <v>668.82</v>
      </c>
      <c r="CU131">
        <f t="shared" si="74"/>
        <v>0</v>
      </c>
      <c r="CV131">
        <f>SUMIF(SmtRes!AQ183:'SmtRes'!AQ193,"=1",SmtRes!BU183:'SmtRes'!BU193)</f>
        <v>2.06</v>
      </c>
      <c r="CW131">
        <f>SUMIF(SmtRes!AQ183:'SmtRes'!AQ193,"=1",SmtRes!BV183:'SmtRes'!BV193)</f>
        <v>0.31</v>
      </c>
      <c r="CX131">
        <f t="shared" si="75"/>
        <v>0</v>
      </c>
      <c r="CY131">
        <f t="shared" si="76"/>
        <v>0</v>
      </c>
      <c r="CZ131">
        <f t="shared" si="77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44</v>
      </c>
      <c r="DW131" t="s">
        <v>44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46827410</v>
      </c>
      <c r="EF131">
        <v>3</v>
      </c>
      <c r="EG131" t="s">
        <v>90</v>
      </c>
      <c r="EH131">
        <v>0</v>
      </c>
      <c r="EI131" t="s">
        <v>3</v>
      </c>
      <c r="EJ131">
        <v>2</v>
      </c>
      <c r="EK131">
        <v>108001</v>
      </c>
      <c r="EL131" t="s">
        <v>91</v>
      </c>
      <c r="EM131" t="s">
        <v>92</v>
      </c>
      <c r="EO131" t="s">
        <v>3</v>
      </c>
      <c r="EQ131">
        <v>1310720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2.06</v>
      </c>
      <c r="EX131">
        <v>0.31</v>
      </c>
      <c r="EY131">
        <v>0</v>
      </c>
      <c r="FQ131">
        <v>0</v>
      </c>
      <c r="FR131">
        <v>0</v>
      </c>
      <c r="FS131">
        <v>0</v>
      </c>
      <c r="FX131">
        <v>97</v>
      </c>
      <c r="FY131">
        <v>51</v>
      </c>
      <c r="GA131" t="s">
        <v>3</v>
      </c>
      <c r="GD131">
        <v>1</v>
      </c>
      <c r="GF131">
        <v>-512443577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29"/>
        <v>0</v>
      </c>
      <c r="GM131">
        <f t="shared" si="130"/>
        <v>0</v>
      </c>
      <c r="GN131">
        <f t="shared" si="131"/>
        <v>0</v>
      </c>
      <c r="GO131">
        <f t="shared" si="132"/>
        <v>0</v>
      </c>
      <c r="GP131">
        <f t="shared" si="133"/>
        <v>0</v>
      </c>
      <c r="GR131">
        <v>0</v>
      </c>
      <c r="GS131">
        <v>3</v>
      </c>
      <c r="GT131">
        <v>0</v>
      </c>
      <c r="GU131" t="s">
        <v>3</v>
      </c>
      <c r="GV131">
        <f t="shared" si="134"/>
        <v>0</v>
      </c>
      <c r="GW131">
        <v>1</v>
      </c>
      <c r="GX131">
        <f t="shared" si="135"/>
        <v>0</v>
      </c>
      <c r="HA131">
        <v>0</v>
      </c>
      <c r="HB131">
        <v>0</v>
      </c>
      <c r="HC131">
        <f t="shared" si="85"/>
        <v>0</v>
      </c>
      <c r="HE131" t="s">
        <v>3</v>
      </c>
      <c r="HF131" t="s">
        <v>3</v>
      </c>
      <c r="HM131" t="s">
        <v>3</v>
      </c>
      <c r="HN131" t="s">
        <v>94</v>
      </c>
      <c r="HO131" t="s">
        <v>95</v>
      </c>
      <c r="HP131" t="s">
        <v>91</v>
      </c>
      <c r="HQ131" t="s">
        <v>91</v>
      </c>
      <c r="HS131">
        <v>0</v>
      </c>
      <c r="IK131">
        <v>0</v>
      </c>
    </row>
    <row r="132" spans="1:245" x14ac:dyDescent="0.2">
      <c r="A132">
        <v>18</v>
      </c>
      <c r="B132">
        <v>1</v>
      </c>
      <c r="C132">
        <v>193</v>
      </c>
      <c r="E132" t="s">
        <v>292</v>
      </c>
      <c r="F132" t="s">
        <v>97</v>
      </c>
      <c r="G132" t="s">
        <v>98</v>
      </c>
      <c r="H132" t="s">
        <v>99</v>
      </c>
      <c r="I132">
        <f>J132</f>
        <v>2</v>
      </c>
      <c r="J132">
        <v>2</v>
      </c>
      <c r="K132">
        <v>2</v>
      </c>
      <c r="O132">
        <f>ROUND(P132,2)</f>
        <v>0</v>
      </c>
      <c r="P132">
        <f>ROUND(ROUND(ROUND(SUMIF(SmtRes!AQ183:'SmtRes'!AQ193,"=1",SmtRes!CU183:'SmtRes'!CU193),2),2)*I132/100,2)</f>
        <v>0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122"/>
        <v>0</v>
      </c>
      <c r="U132">
        <f>ROUND(CV132*I132,7)</f>
        <v>0</v>
      </c>
      <c r="V132">
        <f>ROUND(CW132*I132,7)</f>
        <v>0</v>
      </c>
      <c r="W132">
        <f t="shared" si="123"/>
        <v>0</v>
      </c>
      <c r="X132">
        <f t="shared" si="124"/>
        <v>0</v>
      </c>
      <c r="Y132">
        <f t="shared" si="125"/>
        <v>0</v>
      </c>
      <c r="AA132">
        <v>48343908</v>
      </c>
      <c r="AB132">
        <f t="shared" si="126"/>
        <v>0</v>
      </c>
      <c r="AC132">
        <f>ROUND((ES132),6)</f>
        <v>0</v>
      </c>
      <c r="AD132">
        <f>ROUND((((ET132)-(EU132))+AE132),6)</f>
        <v>0</v>
      </c>
      <c r="AE132">
        <f>ROUND((EU132),6)</f>
        <v>0</v>
      </c>
      <c r="AF132">
        <f>ROUND((EV132),6)</f>
        <v>0</v>
      </c>
      <c r="AG132">
        <f t="shared" si="127"/>
        <v>0</v>
      </c>
      <c r="AH132">
        <f>(EW132)</f>
        <v>0</v>
      </c>
      <c r="AI132">
        <f>(EX132)</f>
        <v>0</v>
      </c>
      <c r="AJ132">
        <f t="shared" si="128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97</v>
      </c>
      <c r="AU132">
        <v>51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3</v>
      </c>
      <c r="BM132">
        <v>108001</v>
      </c>
      <c r="BN132">
        <v>0</v>
      </c>
      <c r="BO132" t="s">
        <v>3</v>
      </c>
      <c r="BP132">
        <v>0</v>
      </c>
      <c r="BQ132">
        <v>3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>0</f>
        <v>0</v>
      </c>
      <c r="CQ132">
        <f>0</f>
        <v>0</v>
      </c>
      <c r="CR132">
        <f>0</f>
        <v>0</v>
      </c>
      <c r="CS132">
        <f>0</f>
        <v>0</v>
      </c>
      <c r="CT132">
        <f>0</f>
        <v>0</v>
      </c>
      <c r="CU132">
        <f>0</f>
        <v>0</v>
      </c>
      <c r="CV132">
        <f>0</f>
        <v>0</v>
      </c>
      <c r="CW132">
        <f>0</f>
        <v>0</v>
      </c>
      <c r="CX132">
        <f>0</f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99</v>
      </c>
      <c r="DW132" t="s">
        <v>99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46827410</v>
      </c>
      <c r="EF132">
        <v>3</v>
      </c>
      <c r="EG132" t="s">
        <v>90</v>
      </c>
      <c r="EH132">
        <v>0</v>
      </c>
      <c r="EI132" t="s">
        <v>3</v>
      </c>
      <c r="EJ132">
        <v>2</v>
      </c>
      <c r="EK132">
        <v>108001</v>
      </c>
      <c r="EL132" t="s">
        <v>91</v>
      </c>
      <c r="EM132" t="s">
        <v>92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97</v>
      </c>
      <c r="FY132">
        <v>51</v>
      </c>
      <c r="GA132" t="s">
        <v>3</v>
      </c>
      <c r="GD132">
        <v>1</v>
      </c>
      <c r="GF132">
        <v>274903907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29"/>
        <v>0</v>
      </c>
      <c r="GM132">
        <f t="shared" si="130"/>
        <v>0</v>
      </c>
      <c r="GN132">
        <f t="shared" si="131"/>
        <v>0</v>
      </c>
      <c r="GO132">
        <f t="shared" si="132"/>
        <v>0</v>
      </c>
      <c r="GP132">
        <f t="shared" si="133"/>
        <v>0</v>
      </c>
      <c r="GR132">
        <v>0</v>
      </c>
      <c r="GS132">
        <v>3</v>
      </c>
      <c r="GT132">
        <v>0</v>
      </c>
      <c r="GU132" t="s">
        <v>3</v>
      </c>
      <c r="GV132">
        <f t="shared" si="134"/>
        <v>0</v>
      </c>
      <c r="GW132">
        <v>1</v>
      </c>
      <c r="GX132">
        <f t="shared" si="135"/>
        <v>0</v>
      </c>
      <c r="HA132">
        <v>0</v>
      </c>
      <c r="HB132">
        <v>0</v>
      </c>
      <c r="HC132">
        <f>0</f>
        <v>0</v>
      </c>
      <c r="HE132" t="s">
        <v>3</v>
      </c>
      <c r="HF132" t="s">
        <v>3</v>
      </c>
      <c r="HM132" t="s">
        <v>3</v>
      </c>
      <c r="HN132" t="s">
        <v>94</v>
      </c>
      <c r="HO132" t="s">
        <v>95</v>
      </c>
      <c r="HP132" t="s">
        <v>91</v>
      </c>
      <c r="HQ132" t="s">
        <v>91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ROW(SmtRes!A201)</f>
        <v>201</v>
      </c>
      <c r="D133">
        <f>ROW(EtalonRes!A201)</f>
        <v>201</v>
      </c>
      <c r="E133" t="s">
        <v>293</v>
      </c>
      <c r="F133" t="s">
        <v>294</v>
      </c>
      <c r="G133" t="s">
        <v>295</v>
      </c>
      <c r="H133" t="s">
        <v>296</v>
      </c>
      <c r="I133">
        <f>ROUND((12)/100*0,7)</f>
        <v>0</v>
      </c>
      <c r="J133">
        <v>0</v>
      </c>
      <c r="K133">
        <f>ROUND((12)/100*0,7)</f>
        <v>0</v>
      </c>
      <c r="O133">
        <f>ROUND(CP133,2)</f>
        <v>0</v>
      </c>
      <c r="P133">
        <f>SUMIF(SmtRes!AQ194:'SmtRes'!AQ201,"=1",SmtRes!DF194:'SmtRes'!DF201)</f>
        <v>0</v>
      </c>
      <c r="Q133">
        <f>SUMIF(SmtRes!AQ194:'SmtRes'!AQ201,"=1",SmtRes!DG194:'SmtRes'!DG201)</f>
        <v>0</v>
      </c>
      <c r="R133">
        <f>SUMIF(SmtRes!AQ194:'SmtRes'!AQ201,"=1",SmtRes!DH194:'SmtRes'!DH201)</f>
        <v>0</v>
      </c>
      <c r="S133">
        <f>SUMIF(SmtRes!AQ194:'SmtRes'!AQ201,"=1",SmtRes!DI194:'SmtRes'!DI201)</f>
        <v>0</v>
      </c>
      <c r="T133">
        <f t="shared" si="122"/>
        <v>0</v>
      </c>
      <c r="U133">
        <f>SUMIF(SmtRes!AQ194:'SmtRes'!AQ201,"=1",SmtRes!CV194:'SmtRes'!CV201)</f>
        <v>0</v>
      </c>
      <c r="V133">
        <f>SUMIF(SmtRes!AQ194:'SmtRes'!AQ201,"=1",SmtRes!CW194:'SmtRes'!CW201)</f>
        <v>0</v>
      </c>
      <c r="W133">
        <f t="shared" si="123"/>
        <v>0</v>
      </c>
      <c r="X133">
        <f t="shared" si="124"/>
        <v>0</v>
      </c>
      <c r="Y133">
        <f t="shared" si="125"/>
        <v>0</v>
      </c>
      <c r="AA133">
        <v>48343908</v>
      </c>
      <c r="AB133">
        <f t="shared" si="126"/>
        <v>9501.5833000000002</v>
      </c>
      <c r="AC133">
        <f>ROUND((SUM(SmtRes!BQ194:'SmtRes'!BQ201)),6)</f>
        <v>147.93299999999999</v>
      </c>
      <c r="AD133">
        <f>ROUND((((SUM(SmtRes!BR194:'SmtRes'!BR201))-(SUM(SmtRes!BS194:'SmtRes'!BS201)))+AE133),6)</f>
        <v>6.4904999999999999</v>
      </c>
      <c r="AE133">
        <f>ROUND((SUM(SmtRes!BS194:'SmtRes'!BS201)),6)</f>
        <v>6.4943</v>
      </c>
      <c r="AF133">
        <f>ROUND((SUM(SmtRes!BT194:'SmtRes'!BT201)),6)</f>
        <v>9347.1597999999994</v>
      </c>
      <c r="AG133">
        <f t="shared" si="127"/>
        <v>0</v>
      </c>
      <c r="AH133">
        <f>(SUM(SmtRes!BU194:'SmtRes'!BU201))</f>
        <v>15.6</v>
      </c>
      <c r="AI133">
        <f>(SUM(SmtRes!BV194:'SmtRes'!BV201))</f>
        <v>0.01</v>
      </c>
      <c r="AJ133">
        <f t="shared" si="128"/>
        <v>0</v>
      </c>
      <c r="AK133">
        <v>9508.0776000000005</v>
      </c>
      <c r="AL133">
        <v>147.93299999999999</v>
      </c>
      <c r="AM133">
        <v>6.4904999999999999</v>
      </c>
      <c r="AN133">
        <v>6.4943</v>
      </c>
      <c r="AO133">
        <v>9347.1597999999994</v>
      </c>
      <c r="AP133">
        <v>0</v>
      </c>
      <c r="AQ133">
        <v>15.6</v>
      </c>
      <c r="AR133">
        <v>0.01</v>
      </c>
      <c r="AS133">
        <v>0</v>
      </c>
      <c r="AT133">
        <v>97</v>
      </c>
      <c r="AU133">
        <v>51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297</v>
      </c>
      <c r="BM133">
        <v>108001</v>
      </c>
      <c r="BN133">
        <v>33926398</v>
      </c>
      <c r="BO133" t="s">
        <v>3</v>
      </c>
      <c r="BP133">
        <v>0</v>
      </c>
      <c r="BQ133">
        <v>3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97</v>
      </c>
      <c r="CA133">
        <v>51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>(P133+Q133+S133+R133)</f>
        <v>0</v>
      </c>
      <c r="CQ133">
        <f>SUMIF(SmtRes!AQ194:'SmtRes'!AQ201,"=1",SmtRes!AA194:'SmtRes'!AA201)</f>
        <v>80.95</v>
      </c>
      <c r="CR133">
        <f>SUMIF(SmtRes!AQ194:'SmtRes'!AQ201,"=1",SmtRes!AB194:'SmtRes'!AB201)</f>
        <v>649.04999999999995</v>
      </c>
      <c r="CS133">
        <f>SUMIF(SmtRes!AQ194:'SmtRes'!AQ201,"=1",SmtRes!AC194:'SmtRes'!AC201)</f>
        <v>649.42999999999995</v>
      </c>
      <c r="CT133">
        <f>SUMIF(SmtRes!AQ194:'SmtRes'!AQ201,"=1",SmtRes!AD194:'SmtRes'!AD201)</f>
        <v>1754.4299999999998</v>
      </c>
      <c r="CU133">
        <f>AG133</f>
        <v>0</v>
      </c>
      <c r="CV133">
        <f>SUMIF(SmtRes!AQ194:'SmtRes'!AQ201,"=1",SmtRes!BU194:'SmtRes'!BU201)</f>
        <v>15.6</v>
      </c>
      <c r="CW133">
        <f>SUMIF(SmtRes!AQ194:'SmtRes'!AQ201,"=1",SmtRes!BV194:'SmtRes'!BV201)</f>
        <v>0.01</v>
      </c>
      <c r="CX133">
        <f>AJ133</f>
        <v>0</v>
      </c>
      <c r="CY133">
        <f>(((S133+R133)*AT133)/100)</f>
        <v>0</v>
      </c>
      <c r="CZ133">
        <f>(((S133+R133)*AU133)/100)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296</v>
      </c>
      <c r="DW133" t="s">
        <v>296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46827410</v>
      </c>
      <c r="EF133">
        <v>3</v>
      </c>
      <c r="EG133" t="s">
        <v>90</v>
      </c>
      <c r="EH133">
        <v>0</v>
      </c>
      <c r="EI133" t="s">
        <v>3</v>
      </c>
      <c r="EJ133">
        <v>2</v>
      </c>
      <c r="EK133">
        <v>108001</v>
      </c>
      <c r="EL133" t="s">
        <v>91</v>
      </c>
      <c r="EM133" t="s">
        <v>92</v>
      </c>
      <c r="EO133" t="s">
        <v>3</v>
      </c>
      <c r="EQ133">
        <v>1310720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15.6</v>
      </c>
      <c r="EX133">
        <v>0.01</v>
      </c>
      <c r="EY133">
        <v>0</v>
      </c>
      <c r="FQ133">
        <v>0</v>
      </c>
      <c r="FR133">
        <v>0</v>
      </c>
      <c r="FS133">
        <v>0</v>
      </c>
      <c r="FX133">
        <v>97</v>
      </c>
      <c r="FY133">
        <v>51</v>
      </c>
      <c r="GA133" t="s">
        <v>3</v>
      </c>
      <c r="GD133">
        <v>1</v>
      </c>
      <c r="GF133">
        <v>-353629075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29"/>
        <v>0</v>
      </c>
      <c r="GM133">
        <f t="shared" si="130"/>
        <v>0</v>
      </c>
      <c r="GN133">
        <f t="shared" si="131"/>
        <v>0</v>
      </c>
      <c r="GO133">
        <f t="shared" si="132"/>
        <v>0</v>
      </c>
      <c r="GP133">
        <f t="shared" si="133"/>
        <v>0</v>
      </c>
      <c r="GR133">
        <v>0</v>
      </c>
      <c r="GS133">
        <v>3</v>
      </c>
      <c r="GT133">
        <v>0</v>
      </c>
      <c r="GU133" t="s">
        <v>3</v>
      </c>
      <c r="GV133">
        <f t="shared" si="134"/>
        <v>0</v>
      </c>
      <c r="GW133">
        <v>1</v>
      </c>
      <c r="GX133">
        <f t="shared" si="135"/>
        <v>0</v>
      </c>
      <c r="HA133">
        <v>0</v>
      </c>
      <c r="HB133">
        <v>0</v>
      </c>
      <c r="HC133">
        <f>GV133*GW133</f>
        <v>0</v>
      </c>
      <c r="HE133" t="s">
        <v>3</v>
      </c>
      <c r="HF133" t="s">
        <v>3</v>
      </c>
      <c r="HM133" t="s">
        <v>3</v>
      </c>
      <c r="HN133" t="s">
        <v>94</v>
      </c>
      <c r="HO133" t="s">
        <v>95</v>
      </c>
      <c r="HP133" t="s">
        <v>91</v>
      </c>
      <c r="HQ133" t="s">
        <v>91</v>
      </c>
      <c r="HS133">
        <v>0</v>
      </c>
      <c r="IK133">
        <v>0</v>
      </c>
    </row>
    <row r="134" spans="1:245" x14ac:dyDescent="0.2">
      <c r="A134">
        <v>18</v>
      </c>
      <c r="B134">
        <v>1</v>
      </c>
      <c r="C134">
        <v>201</v>
      </c>
      <c r="E134" t="s">
        <v>298</v>
      </c>
      <c r="F134" t="s">
        <v>97</v>
      </c>
      <c r="G134" t="s">
        <v>98</v>
      </c>
      <c r="H134" t="s">
        <v>99</v>
      </c>
      <c r="I134">
        <f>J134</f>
        <v>2</v>
      </c>
      <c r="J134">
        <v>2</v>
      </c>
      <c r="K134">
        <v>2</v>
      </c>
      <c r="O134">
        <f>ROUND(P134,2)</f>
        <v>0</v>
      </c>
      <c r="P134">
        <f>ROUND(ROUND(ROUND(SUMIF(SmtRes!AQ194:'SmtRes'!AQ201,"=1",SmtRes!CU194:'SmtRes'!CU201),2),2)*I134/100,2)</f>
        <v>0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 t="shared" si="122"/>
        <v>0</v>
      </c>
      <c r="U134">
        <f>ROUND(CV134*I134,7)</f>
        <v>0</v>
      </c>
      <c r="V134">
        <f>ROUND(CW134*I134,7)</f>
        <v>0</v>
      </c>
      <c r="W134">
        <f t="shared" si="123"/>
        <v>0</v>
      </c>
      <c r="X134">
        <f t="shared" si="124"/>
        <v>0</v>
      </c>
      <c r="Y134">
        <f t="shared" si="125"/>
        <v>0</v>
      </c>
      <c r="AA134">
        <v>48343908</v>
      </c>
      <c r="AB134">
        <f t="shared" si="126"/>
        <v>0</v>
      </c>
      <c r="AC134">
        <f>ROUND((ES134),6)</f>
        <v>0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127"/>
        <v>0</v>
      </c>
      <c r="AH134">
        <f>(EW134)</f>
        <v>0</v>
      </c>
      <c r="AI134">
        <f>(EX134)</f>
        <v>0</v>
      </c>
      <c r="AJ134">
        <f t="shared" si="128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3</v>
      </c>
      <c r="BM134">
        <v>108001</v>
      </c>
      <c r="BN134">
        <v>0</v>
      </c>
      <c r="BO134" t="s">
        <v>3</v>
      </c>
      <c r="BP134">
        <v>0</v>
      </c>
      <c r="BQ134">
        <v>3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>0</f>
        <v>0</v>
      </c>
      <c r="CQ134">
        <f>0</f>
        <v>0</v>
      </c>
      <c r="CR134">
        <f>0</f>
        <v>0</v>
      </c>
      <c r="CS134">
        <f>0</f>
        <v>0</v>
      </c>
      <c r="CT134">
        <f>0</f>
        <v>0</v>
      </c>
      <c r="CU134">
        <f>0</f>
        <v>0</v>
      </c>
      <c r="CV134">
        <f>0</f>
        <v>0</v>
      </c>
      <c r="CW134">
        <f>0</f>
        <v>0</v>
      </c>
      <c r="CX134">
        <f>0</f>
        <v>0</v>
      </c>
      <c r="CY134">
        <f>0</f>
        <v>0</v>
      </c>
      <c r="CZ134">
        <f>0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99</v>
      </c>
      <c r="DW134" t="s">
        <v>99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46827410</v>
      </c>
      <c r="EF134">
        <v>3</v>
      </c>
      <c r="EG134" t="s">
        <v>90</v>
      </c>
      <c r="EH134">
        <v>0</v>
      </c>
      <c r="EI134" t="s">
        <v>3</v>
      </c>
      <c r="EJ134">
        <v>2</v>
      </c>
      <c r="EK134">
        <v>108001</v>
      </c>
      <c r="EL134" t="s">
        <v>91</v>
      </c>
      <c r="EM134" t="s">
        <v>92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274903907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29"/>
        <v>0</v>
      </c>
      <c r="GM134">
        <f t="shared" si="130"/>
        <v>0</v>
      </c>
      <c r="GN134">
        <f t="shared" si="131"/>
        <v>0</v>
      </c>
      <c r="GO134">
        <f t="shared" si="132"/>
        <v>0</v>
      </c>
      <c r="GP134">
        <f t="shared" si="133"/>
        <v>0</v>
      </c>
      <c r="GR134">
        <v>0</v>
      </c>
      <c r="GS134">
        <v>3</v>
      </c>
      <c r="GT134">
        <v>0</v>
      </c>
      <c r="GU134" t="s">
        <v>3</v>
      </c>
      <c r="GV134">
        <f t="shared" si="134"/>
        <v>0</v>
      </c>
      <c r="GW134">
        <v>1</v>
      </c>
      <c r="GX134">
        <f t="shared" si="135"/>
        <v>0</v>
      </c>
      <c r="HA134">
        <v>0</v>
      </c>
      <c r="HB134">
        <v>0</v>
      </c>
      <c r="HC134">
        <f>0</f>
        <v>0</v>
      </c>
      <c r="HE134" t="s">
        <v>3</v>
      </c>
      <c r="HF134" t="s">
        <v>3</v>
      </c>
      <c r="HM134" t="s">
        <v>3</v>
      </c>
      <c r="HN134" t="s">
        <v>94</v>
      </c>
      <c r="HO134" t="s">
        <v>95</v>
      </c>
      <c r="HP134" t="s">
        <v>91</v>
      </c>
      <c r="HQ134" t="s">
        <v>91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C135">
        <f>ROW(SmtRes!A211)</f>
        <v>211</v>
      </c>
      <c r="D135">
        <f>ROW(EtalonRes!A211)</f>
        <v>211</v>
      </c>
      <c r="E135" t="s">
        <v>299</v>
      </c>
      <c r="F135" t="s">
        <v>300</v>
      </c>
      <c r="G135" t="s">
        <v>301</v>
      </c>
      <c r="H135" t="s">
        <v>296</v>
      </c>
      <c r="I135">
        <f>ROUND(12/100*0,7)</f>
        <v>0</v>
      </c>
      <c r="J135">
        <v>0</v>
      </c>
      <c r="K135">
        <f>ROUND(12/100*0,7)</f>
        <v>0</v>
      </c>
      <c r="O135">
        <f>ROUND(CP135,2)</f>
        <v>0</v>
      </c>
      <c r="P135">
        <f>SUMIF(SmtRes!AQ202:'SmtRes'!AQ211,"=1",SmtRes!DF202:'SmtRes'!DF211)</f>
        <v>0</v>
      </c>
      <c r="Q135">
        <f>SUMIF(SmtRes!AQ202:'SmtRes'!AQ211,"=1",SmtRes!DG202:'SmtRes'!DG211)</f>
        <v>0</v>
      </c>
      <c r="R135">
        <f>SUMIF(SmtRes!AQ202:'SmtRes'!AQ211,"=1",SmtRes!DH202:'SmtRes'!DH211)</f>
        <v>0</v>
      </c>
      <c r="S135">
        <f>SUMIF(SmtRes!AQ202:'SmtRes'!AQ211,"=1",SmtRes!DI202:'SmtRes'!DI211)</f>
        <v>0</v>
      </c>
      <c r="T135">
        <f t="shared" si="122"/>
        <v>0</v>
      </c>
      <c r="U135">
        <f>SUMIF(SmtRes!AQ202:'SmtRes'!AQ211,"=1",SmtRes!CV202:'SmtRes'!CV211)</f>
        <v>0</v>
      </c>
      <c r="V135">
        <f>SUMIF(SmtRes!AQ202:'SmtRes'!AQ211,"=1",SmtRes!CW202:'SmtRes'!CW211)</f>
        <v>0</v>
      </c>
      <c r="W135">
        <f t="shared" si="123"/>
        <v>0</v>
      </c>
      <c r="X135">
        <f t="shared" si="124"/>
        <v>0</v>
      </c>
      <c r="Y135">
        <f t="shared" si="125"/>
        <v>0</v>
      </c>
      <c r="AA135">
        <v>48343908</v>
      </c>
      <c r="AB135">
        <f t="shared" si="126"/>
        <v>6230.4354350000003</v>
      </c>
      <c r="AC135">
        <f>ROUND((SUM(SmtRes!BQ202:'SmtRes'!BQ211)),6)</f>
        <v>406.16163499999999</v>
      </c>
      <c r="AD135">
        <f>ROUND((((SUM(SmtRes!BR202:'SmtRes'!BR211))-(SUM(SmtRes!BS202:'SmtRes'!BS211)))+AE135),6)</f>
        <v>135.65940000000001</v>
      </c>
      <c r="AE135">
        <f>ROUND((SUM(SmtRes!BS202:'SmtRes'!BS211)),6)</f>
        <v>91.308000000000007</v>
      </c>
      <c r="AF135">
        <f>ROUND((SUM(SmtRes!BT202:'SmtRes'!BT211)),6)</f>
        <v>5688.6144000000004</v>
      </c>
      <c r="AG135">
        <f t="shared" si="127"/>
        <v>0</v>
      </c>
      <c r="AH135">
        <f>(SUM(SmtRes!BU202:'SmtRes'!BU211))</f>
        <v>8.9600000000000009</v>
      </c>
      <c r="AI135">
        <f>(SUM(SmtRes!BV202:'SmtRes'!BV211))</f>
        <v>0.12</v>
      </c>
      <c r="AJ135">
        <f t="shared" si="128"/>
        <v>0</v>
      </c>
      <c r="AK135">
        <v>6321.7434348000006</v>
      </c>
      <c r="AL135">
        <v>406.1616348</v>
      </c>
      <c r="AM135">
        <v>135.65940000000001</v>
      </c>
      <c r="AN135">
        <v>91.307999999999993</v>
      </c>
      <c r="AO135">
        <v>5688.6144000000004</v>
      </c>
      <c r="AP135">
        <v>0</v>
      </c>
      <c r="AQ135">
        <v>8.9600000000000009</v>
      </c>
      <c r="AR135">
        <v>0.12</v>
      </c>
      <c r="AS135">
        <v>0</v>
      </c>
      <c r="AT135">
        <v>97</v>
      </c>
      <c r="AU135">
        <v>51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302</v>
      </c>
      <c r="BM135">
        <v>108001</v>
      </c>
      <c r="BN135">
        <v>33926398</v>
      </c>
      <c r="BO135" t="s">
        <v>3</v>
      </c>
      <c r="BP135">
        <v>0</v>
      </c>
      <c r="BQ135">
        <v>3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97</v>
      </c>
      <c r="CA135">
        <v>51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(P135+Q135+S135+R135)</f>
        <v>0</v>
      </c>
      <c r="CQ135">
        <f>SUMIF(SmtRes!AQ202:'SmtRes'!AQ211,"=1",SmtRes!AA202:'SmtRes'!AA211)</f>
        <v>65372.09</v>
      </c>
      <c r="CR135">
        <f>SUMIF(SmtRes!AQ202:'SmtRes'!AQ211,"=1",SmtRes!AB202:'SmtRes'!AB211)</f>
        <v>2260.9899999999998</v>
      </c>
      <c r="CS135">
        <f>SUMIF(SmtRes!AQ202:'SmtRes'!AQ211,"=1",SmtRes!AC202:'SmtRes'!AC211)</f>
        <v>1521.8</v>
      </c>
      <c r="CT135">
        <f>SUMIF(SmtRes!AQ202:'SmtRes'!AQ211,"=1",SmtRes!AD202:'SmtRes'!AD211)</f>
        <v>634.89</v>
      </c>
      <c r="CU135">
        <f>AG135</f>
        <v>0</v>
      </c>
      <c r="CV135">
        <f>SUMIF(SmtRes!AQ202:'SmtRes'!AQ211,"=1",SmtRes!BU202:'SmtRes'!BU211)</f>
        <v>8.9600000000000009</v>
      </c>
      <c r="CW135">
        <f>SUMIF(SmtRes!AQ202:'SmtRes'!AQ211,"=1",SmtRes!BV202:'SmtRes'!BV211)</f>
        <v>0.12</v>
      </c>
      <c r="CX135">
        <f>AJ135</f>
        <v>0</v>
      </c>
      <c r="CY135">
        <f>(((S135+R135)*AT135)/100)</f>
        <v>0</v>
      </c>
      <c r="CZ135">
        <f>(((S135+R135)*AU135)/100)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296</v>
      </c>
      <c r="DW135" t="s">
        <v>296</v>
      </c>
      <c r="DX135">
        <v>100</v>
      </c>
      <c r="DZ135" t="s">
        <v>3</v>
      </c>
      <c r="EA135" t="s">
        <v>3</v>
      </c>
      <c r="EB135" t="s">
        <v>3</v>
      </c>
      <c r="EC135" t="s">
        <v>3</v>
      </c>
      <c r="EE135">
        <v>46827410</v>
      </c>
      <c r="EF135">
        <v>3</v>
      </c>
      <c r="EG135" t="s">
        <v>90</v>
      </c>
      <c r="EH135">
        <v>0</v>
      </c>
      <c r="EI135" t="s">
        <v>3</v>
      </c>
      <c r="EJ135">
        <v>2</v>
      </c>
      <c r="EK135">
        <v>108001</v>
      </c>
      <c r="EL135" t="s">
        <v>91</v>
      </c>
      <c r="EM135" t="s">
        <v>92</v>
      </c>
      <c r="EO135" t="s">
        <v>3</v>
      </c>
      <c r="EQ135">
        <v>1310720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8.9600000000000009</v>
      </c>
      <c r="EX135">
        <v>0.12</v>
      </c>
      <c r="EY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3</v>
      </c>
      <c r="GD135">
        <v>1</v>
      </c>
      <c r="GF135">
        <v>1390837613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29"/>
        <v>0</v>
      </c>
      <c r="GM135">
        <f t="shared" si="130"/>
        <v>0</v>
      </c>
      <c r="GN135">
        <f t="shared" si="131"/>
        <v>0</v>
      </c>
      <c r="GO135">
        <f t="shared" si="132"/>
        <v>0</v>
      </c>
      <c r="GP135">
        <f t="shared" si="133"/>
        <v>0</v>
      </c>
      <c r="GR135">
        <v>0</v>
      </c>
      <c r="GS135">
        <v>3</v>
      </c>
      <c r="GT135">
        <v>0</v>
      </c>
      <c r="GU135" t="s">
        <v>3</v>
      </c>
      <c r="GV135">
        <f t="shared" si="134"/>
        <v>0</v>
      </c>
      <c r="GW135">
        <v>1</v>
      </c>
      <c r="GX135">
        <f t="shared" si="135"/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94</v>
      </c>
      <c r="HO135" t="s">
        <v>95</v>
      </c>
      <c r="HP135" t="s">
        <v>91</v>
      </c>
      <c r="HQ135" t="s">
        <v>91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211</v>
      </c>
      <c r="E136" t="s">
        <v>303</v>
      </c>
      <c r="F136" t="s">
        <v>97</v>
      </c>
      <c r="G136" t="s">
        <v>98</v>
      </c>
      <c r="H136" t="s">
        <v>99</v>
      </c>
      <c r="I136">
        <f>J136</f>
        <v>2</v>
      </c>
      <c r="J136">
        <v>2</v>
      </c>
      <c r="K136">
        <v>2</v>
      </c>
      <c r="O136">
        <f>ROUND(P136,2)</f>
        <v>0</v>
      </c>
      <c r="P136">
        <f>ROUND(ROUND(ROUND(SUMIF(SmtRes!AQ202:'SmtRes'!AQ211,"=1",SmtRes!CU202:'SmtRes'!CU211),2),2)*I136/100,2)</f>
        <v>0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122"/>
        <v>0</v>
      </c>
      <c r="U136">
        <f>ROUND(CV136*I136,7)</f>
        <v>0</v>
      </c>
      <c r="V136">
        <f>ROUND(CW136*I136,7)</f>
        <v>0</v>
      </c>
      <c r="W136">
        <f t="shared" si="123"/>
        <v>0</v>
      </c>
      <c r="X136">
        <f t="shared" si="124"/>
        <v>0</v>
      </c>
      <c r="Y136">
        <f t="shared" si="125"/>
        <v>0</v>
      </c>
      <c r="AA136">
        <v>48343908</v>
      </c>
      <c r="AB136">
        <f t="shared" si="126"/>
        <v>0</v>
      </c>
      <c r="AC136">
        <f>ROUND((ES136),6)</f>
        <v>0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127"/>
        <v>0</v>
      </c>
      <c r="AH136">
        <f>(EW136)</f>
        <v>0</v>
      </c>
      <c r="AI136">
        <f>(EX136)</f>
        <v>0</v>
      </c>
      <c r="AJ136">
        <f t="shared" si="128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108001</v>
      </c>
      <c r="BN136">
        <v>0</v>
      </c>
      <c r="BO136" t="s">
        <v>3</v>
      </c>
      <c r="BP136">
        <v>0</v>
      </c>
      <c r="BQ136">
        <v>3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0</f>
        <v>0</v>
      </c>
      <c r="CQ136">
        <f>0</f>
        <v>0</v>
      </c>
      <c r="CR136">
        <f>0</f>
        <v>0</v>
      </c>
      <c r="CS136">
        <f>0</f>
        <v>0</v>
      </c>
      <c r="CT136">
        <f>0</f>
        <v>0</v>
      </c>
      <c r="CU136">
        <f>0</f>
        <v>0</v>
      </c>
      <c r="CV136">
        <f>0</f>
        <v>0</v>
      </c>
      <c r="CW136">
        <f>0</f>
        <v>0</v>
      </c>
      <c r="CX136">
        <f>0</f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99</v>
      </c>
      <c r="DW136" t="s">
        <v>99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46827410</v>
      </c>
      <c r="EF136">
        <v>3</v>
      </c>
      <c r="EG136" t="s">
        <v>90</v>
      </c>
      <c r="EH136">
        <v>0</v>
      </c>
      <c r="EI136" t="s">
        <v>3</v>
      </c>
      <c r="EJ136">
        <v>2</v>
      </c>
      <c r="EK136">
        <v>108001</v>
      </c>
      <c r="EL136" t="s">
        <v>91</v>
      </c>
      <c r="EM136" t="s">
        <v>92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274903907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29"/>
        <v>0</v>
      </c>
      <c r="GM136">
        <f t="shared" si="130"/>
        <v>0</v>
      </c>
      <c r="GN136">
        <f t="shared" si="131"/>
        <v>0</v>
      </c>
      <c r="GO136">
        <f t="shared" si="132"/>
        <v>0</v>
      </c>
      <c r="GP136">
        <f t="shared" si="133"/>
        <v>0</v>
      </c>
      <c r="GR136">
        <v>0</v>
      </c>
      <c r="GS136">
        <v>3</v>
      </c>
      <c r="GT136">
        <v>0</v>
      </c>
      <c r="GU136" t="s">
        <v>3</v>
      </c>
      <c r="GV136">
        <f t="shared" si="134"/>
        <v>0</v>
      </c>
      <c r="GW136">
        <v>1</v>
      </c>
      <c r="GX136">
        <f t="shared" si="135"/>
        <v>0</v>
      </c>
      <c r="HA136">
        <v>0</v>
      </c>
      <c r="HB136">
        <v>0</v>
      </c>
      <c r="HC136">
        <f>0</f>
        <v>0</v>
      </c>
      <c r="HE136" t="s">
        <v>3</v>
      </c>
      <c r="HF136" t="s">
        <v>3</v>
      </c>
      <c r="HM136" t="s">
        <v>3</v>
      </c>
      <c r="HN136" t="s">
        <v>94</v>
      </c>
      <c r="HO136" t="s">
        <v>95</v>
      </c>
      <c r="HP136" t="s">
        <v>91</v>
      </c>
      <c r="HQ136" t="s">
        <v>91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C137">
        <f>ROW(SmtRes!A222)</f>
        <v>222</v>
      </c>
      <c r="D137">
        <f>ROW(EtalonRes!A222)</f>
        <v>222</v>
      </c>
      <c r="E137" t="s">
        <v>304</v>
      </c>
      <c r="F137" t="s">
        <v>305</v>
      </c>
      <c r="G137" t="s">
        <v>306</v>
      </c>
      <c r="H137" t="s">
        <v>296</v>
      </c>
      <c r="I137">
        <f>ROUND(2/100*0,7)</f>
        <v>0</v>
      </c>
      <c r="J137">
        <v>0</v>
      </c>
      <c r="K137">
        <f>ROUND(2/100*0,7)</f>
        <v>0</v>
      </c>
      <c r="O137">
        <f>ROUND(CP137,2)</f>
        <v>0</v>
      </c>
      <c r="P137">
        <f>SUMIF(SmtRes!AQ212:'SmtRes'!AQ222,"=1",SmtRes!DF212:'SmtRes'!DF222)</f>
        <v>0</v>
      </c>
      <c r="Q137">
        <f>SUMIF(SmtRes!AQ212:'SmtRes'!AQ222,"=1",SmtRes!DG212:'SmtRes'!DG222)</f>
        <v>0</v>
      </c>
      <c r="R137">
        <f>SUMIF(SmtRes!AQ212:'SmtRes'!AQ222,"=1",SmtRes!DH212:'SmtRes'!DH222)</f>
        <v>0</v>
      </c>
      <c r="S137">
        <f>SUMIF(SmtRes!AQ212:'SmtRes'!AQ222,"=1",SmtRes!DI212:'SmtRes'!DI222)</f>
        <v>0</v>
      </c>
      <c r="T137">
        <f t="shared" si="122"/>
        <v>0</v>
      </c>
      <c r="U137">
        <f>SUMIF(SmtRes!AQ212:'SmtRes'!AQ222,"=1",SmtRes!CV212:'SmtRes'!CV222)</f>
        <v>0</v>
      </c>
      <c r="V137">
        <f>SUMIF(SmtRes!AQ212:'SmtRes'!AQ222,"=1",SmtRes!CW212:'SmtRes'!CW222)</f>
        <v>0</v>
      </c>
      <c r="W137">
        <f t="shared" si="123"/>
        <v>0</v>
      </c>
      <c r="X137">
        <f t="shared" si="124"/>
        <v>0</v>
      </c>
      <c r="Y137">
        <f t="shared" si="125"/>
        <v>0</v>
      </c>
      <c r="AA137">
        <v>48343908</v>
      </c>
      <c r="AB137">
        <f t="shared" si="126"/>
        <v>16016.938593000001</v>
      </c>
      <c r="AC137">
        <f>ROUND((SUM(SmtRes!BQ212:'SmtRes'!BQ222)),6)</f>
        <v>892.60959300000002</v>
      </c>
      <c r="AD137">
        <f>ROUND((((SUM(SmtRes!BR212:'SmtRes'!BR222))-(SUM(SmtRes!BS212:'SmtRes'!BS222)))+AE137),6)</f>
        <v>6642.1985999999997</v>
      </c>
      <c r="AE137">
        <f>ROUND((SUM(SmtRes!BS212:'SmtRes'!BS222)),6)</f>
        <v>3950.8665999999998</v>
      </c>
      <c r="AF137">
        <f>ROUND((SUM(SmtRes!BT212:'SmtRes'!BT222)),6)</f>
        <v>8482.1304</v>
      </c>
      <c r="AG137">
        <f t="shared" si="127"/>
        <v>0</v>
      </c>
      <c r="AH137">
        <f>(SUM(SmtRes!BU212:'SmtRes'!BU222))</f>
        <v>13.36</v>
      </c>
      <c r="AI137">
        <f>(SUM(SmtRes!BV212:'SmtRes'!BV222))</f>
        <v>4.58</v>
      </c>
      <c r="AJ137">
        <f t="shared" si="128"/>
        <v>0</v>
      </c>
      <c r="AK137">
        <v>19967.805193200002</v>
      </c>
      <c r="AL137">
        <v>892.60959320000006</v>
      </c>
      <c r="AM137">
        <v>6642.1985999999997</v>
      </c>
      <c r="AN137">
        <v>3950.8665999999998</v>
      </c>
      <c r="AO137">
        <v>8482.1304</v>
      </c>
      <c r="AP137">
        <v>0</v>
      </c>
      <c r="AQ137">
        <v>13.36</v>
      </c>
      <c r="AR137">
        <v>4.58</v>
      </c>
      <c r="AS137">
        <v>0</v>
      </c>
      <c r="AT137">
        <v>97</v>
      </c>
      <c r="AU137">
        <v>51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2</v>
      </c>
      <c r="BJ137" t="s">
        <v>307</v>
      </c>
      <c r="BM137">
        <v>108001</v>
      </c>
      <c r="BN137">
        <v>33926398</v>
      </c>
      <c r="BO137" t="s">
        <v>3</v>
      </c>
      <c r="BP137">
        <v>0</v>
      </c>
      <c r="BQ137">
        <v>3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97</v>
      </c>
      <c r="CA137">
        <v>51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(P137+Q137+S137+R137)</f>
        <v>0</v>
      </c>
      <c r="CQ137">
        <f>SUMIF(SmtRes!AQ212:'SmtRes'!AQ222,"=1",SmtRes!AA212:'SmtRes'!AA222)</f>
        <v>110509.64</v>
      </c>
      <c r="CR137">
        <f>SUMIF(SmtRes!AQ212:'SmtRes'!AQ222,"=1",SmtRes!AB212:'SmtRes'!AB222)</f>
        <v>4411.5</v>
      </c>
      <c r="CS137">
        <f>SUMIF(SmtRes!AQ212:'SmtRes'!AQ222,"=1",SmtRes!AC212:'SmtRes'!AC222)</f>
        <v>2394.17</v>
      </c>
      <c r="CT137">
        <f>SUMIF(SmtRes!AQ212:'SmtRes'!AQ222,"=1",SmtRes!AD212:'SmtRes'!AD222)</f>
        <v>634.89</v>
      </c>
      <c r="CU137">
        <f>AG137</f>
        <v>0</v>
      </c>
      <c r="CV137">
        <f>SUMIF(SmtRes!AQ212:'SmtRes'!AQ222,"=1",SmtRes!BU212:'SmtRes'!BU222)</f>
        <v>13.36</v>
      </c>
      <c r="CW137">
        <f>SUMIF(SmtRes!AQ212:'SmtRes'!AQ222,"=1",SmtRes!BV212:'SmtRes'!BV222)</f>
        <v>4.58</v>
      </c>
      <c r="CX137">
        <f>AJ137</f>
        <v>0</v>
      </c>
      <c r="CY137">
        <f>(((S137+R137)*AT137)/100)</f>
        <v>0</v>
      </c>
      <c r="CZ137">
        <f>(((S137+R137)*AU137)/100)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1003</v>
      </c>
      <c r="DV137" t="s">
        <v>296</v>
      </c>
      <c r="DW137" t="s">
        <v>296</v>
      </c>
      <c r="DX137">
        <v>100</v>
      </c>
      <c r="DZ137" t="s">
        <v>3</v>
      </c>
      <c r="EA137" t="s">
        <v>3</v>
      </c>
      <c r="EB137" t="s">
        <v>3</v>
      </c>
      <c r="EC137" t="s">
        <v>3</v>
      </c>
      <c r="EE137">
        <v>46827410</v>
      </c>
      <c r="EF137">
        <v>3</v>
      </c>
      <c r="EG137" t="s">
        <v>90</v>
      </c>
      <c r="EH137">
        <v>0</v>
      </c>
      <c r="EI137" t="s">
        <v>3</v>
      </c>
      <c r="EJ137">
        <v>2</v>
      </c>
      <c r="EK137">
        <v>108001</v>
      </c>
      <c r="EL137" t="s">
        <v>91</v>
      </c>
      <c r="EM137" t="s">
        <v>92</v>
      </c>
      <c r="EO137" t="s">
        <v>3</v>
      </c>
      <c r="EQ137">
        <v>1310720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13.36</v>
      </c>
      <c r="EX137">
        <v>4.58</v>
      </c>
      <c r="EY137">
        <v>0</v>
      </c>
      <c r="FQ137">
        <v>0</v>
      </c>
      <c r="FR137">
        <v>0</v>
      </c>
      <c r="FS137">
        <v>0</v>
      </c>
      <c r="FX137">
        <v>97</v>
      </c>
      <c r="FY137">
        <v>51</v>
      </c>
      <c r="GA137" t="s">
        <v>3</v>
      </c>
      <c r="GD137">
        <v>1</v>
      </c>
      <c r="GF137">
        <v>-533882948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29"/>
        <v>0</v>
      </c>
      <c r="GM137">
        <f t="shared" si="130"/>
        <v>0</v>
      </c>
      <c r="GN137">
        <f t="shared" si="131"/>
        <v>0</v>
      </c>
      <c r="GO137">
        <f t="shared" si="132"/>
        <v>0</v>
      </c>
      <c r="GP137">
        <f t="shared" si="133"/>
        <v>0</v>
      </c>
      <c r="GR137">
        <v>0</v>
      </c>
      <c r="GS137">
        <v>3</v>
      </c>
      <c r="GT137">
        <v>0</v>
      </c>
      <c r="GU137" t="s">
        <v>3</v>
      </c>
      <c r="GV137">
        <f t="shared" si="134"/>
        <v>0</v>
      </c>
      <c r="GW137">
        <v>1</v>
      </c>
      <c r="GX137">
        <f t="shared" si="135"/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94</v>
      </c>
      <c r="HO137" t="s">
        <v>95</v>
      </c>
      <c r="HP137" t="s">
        <v>91</v>
      </c>
      <c r="HQ137" t="s">
        <v>91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222</v>
      </c>
      <c r="E138" t="s">
        <v>308</v>
      </c>
      <c r="F138" t="s">
        <v>97</v>
      </c>
      <c r="G138" t="s">
        <v>98</v>
      </c>
      <c r="H138" t="s">
        <v>99</v>
      </c>
      <c r="I138">
        <f>J138</f>
        <v>2</v>
      </c>
      <c r="J138">
        <v>2</v>
      </c>
      <c r="K138">
        <v>2</v>
      </c>
      <c r="O138">
        <f>ROUND(P138,2)</f>
        <v>0</v>
      </c>
      <c r="P138">
        <f>ROUND(ROUND(ROUND(SUMIF(SmtRes!AQ212:'SmtRes'!AQ222,"=1",SmtRes!CU212:'SmtRes'!CU222),2),2)*I138/100,2)</f>
        <v>0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122"/>
        <v>0</v>
      </c>
      <c r="U138">
        <f>ROUND(CV138*I138,7)</f>
        <v>0</v>
      </c>
      <c r="V138">
        <f>ROUND(CW138*I138,7)</f>
        <v>0</v>
      </c>
      <c r="W138">
        <f t="shared" si="123"/>
        <v>0</v>
      </c>
      <c r="X138">
        <f t="shared" si="124"/>
        <v>0</v>
      </c>
      <c r="Y138">
        <f t="shared" si="125"/>
        <v>0</v>
      </c>
      <c r="AA138">
        <v>48343908</v>
      </c>
      <c r="AB138">
        <f t="shared" si="126"/>
        <v>0</v>
      </c>
      <c r="AC138">
        <f>ROUND((ES138),6)</f>
        <v>0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127"/>
        <v>0</v>
      </c>
      <c r="AH138">
        <f>(EW138)</f>
        <v>0</v>
      </c>
      <c r="AI138">
        <f>(EX138)</f>
        <v>0</v>
      </c>
      <c r="AJ138">
        <f t="shared" si="128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97</v>
      </c>
      <c r="AU138">
        <v>51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3</v>
      </c>
      <c r="BM138">
        <v>108001</v>
      </c>
      <c r="BN138">
        <v>0</v>
      </c>
      <c r="BO138" t="s">
        <v>3</v>
      </c>
      <c r="BP138">
        <v>0</v>
      </c>
      <c r="BQ138">
        <v>3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0</f>
        <v>0</v>
      </c>
      <c r="CQ138">
        <f>0</f>
        <v>0</v>
      </c>
      <c r="CR138">
        <f>0</f>
        <v>0</v>
      </c>
      <c r="CS138">
        <f>0</f>
        <v>0</v>
      </c>
      <c r="CT138">
        <f>0</f>
        <v>0</v>
      </c>
      <c r="CU138">
        <f>0</f>
        <v>0</v>
      </c>
      <c r="CV138">
        <f>0</f>
        <v>0</v>
      </c>
      <c r="CW138">
        <f>0</f>
        <v>0</v>
      </c>
      <c r="CX138">
        <f>0</f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99</v>
      </c>
      <c r="DW138" t="s">
        <v>99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46827410</v>
      </c>
      <c r="EF138">
        <v>3</v>
      </c>
      <c r="EG138" t="s">
        <v>90</v>
      </c>
      <c r="EH138">
        <v>0</v>
      </c>
      <c r="EI138" t="s">
        <v>3</v>
      </c>
      <c r="EJ138">
        <v>2</v>
      </c>
      <c r="EK138">
        <v>108001</v>
      </c>
      <c r="EL138" t="s">
        <v>91</v>
      </c>
      <c r="EM138" t="s">
        <v>92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274903907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29"/>
        <v>0</v>
      </c>
      <c r="GM138">
        <f t="shared" si="130"/>
        <v>0</v>
      </c>
      <c r="GN138">
        <f t="shared" si="131"/>
        <v>0</v>
      </c>
      <c r="GO138">
        <f t="shared" si="132"/>
        <v>0</v>
      </c>
      <c r="GP138">
        <f t="shared" si="133"/>
        <v>0</v>
      </c>
      <c r="GR138">
        <v>0</v>
      </c>
      <c r="GS138">
        <v>3</v>
      </c>
      <c r="GT138">
        <v>0</v>
      </c>
      <c r="GU138" t="s">
        <v>3</v>
      </c>
      <c r="GV138">
        <f t="shared" si="134"/>
        <v>0</v>
      </c>
      <c r="GW138">
        <v>1</v>
      </c>
      <c r="GX138">
        <f t="shared" si="135"/>
        <v>0</v>
      </c>
      <c r="HA138">
        <v>0</v>
      </c>
      <c r="HB138">
        <v>0</v>
      </c>
      <c r="HC138">
        <f>0</f>
        <v>0</v>
      </c>
      <c r="HE138" t="s">
        <v>3</v>
      </c>
      <c r="HF138" t="s">
        <v>3</v>
      </c>
      <c r="HM138" t="s">
        <v>3</v>
      </c>
      <c r="HN138" t="s">
        <v>94</v>
      </c>
      <c r="HO138" t="s">
        <v>95</v>
      </c>
      <c r="HP138" t="s">
        <v>91</v>
      </c>
      <c r="HQ138" t="s">
        <v>91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C139">
        <f>ROW(SmtRes!A233)</f>
        <v>233</v>
      </c>
      <c r="D139">
        <f>ROW(EtalonRes!A233)</f>
        <v>233</v>
      </c>
      <c r="E139" t="s">
        <v>309</v>
      </c>
      <c r="F139" t="s">
        <v>310</v>
      </c>
      <c r="G139" t="s">
        <v>311</v>
      </c>
      <c r="H139" t="s">
        <v>103</v>
      </c>
      <c r="I139">
        <v>0</v>
      </c>
      <c r="J139">
        <v>0</v>
      </c>
      <c r="K139">
        <v>0</v>
      </c>
      <c r="O139">
        <f t="shared" ref="O139:O152" si="136">ROUND(CP139,2)</f>
        <v>0</v>
      </c>
      <c r="P139">
        <f>SUMIF(SmtRes!AQ223:'SmtRes'!AQ233,"=1",SmtRes!DF223:'SmtRes'!DF233)</f>
        <v>0</v>
      </c>
      <c r="Q139">
        <f>SUMIF(SmtRes!AQ223:'SmtRes'!AQ233,"=1",SmtRes!DG223:'SmtRes'!DG233)</f>
        <v>0</v>
      </c>
      <c r="R139">
        <f>SUMIF(SmtRes!AQ223:'SmtRes'!AQ233,"=1",SmtRes!DH223:'SmtRes'!DH233)</f>
        <v>0</v>
      </c>
      <c r="S139">
        <f>SUMIF(SmtRes!AQ223:'SmtRes'!AQ233,"=1",SmtRes!DI223:'SmtRes'!DI233)</f>
        <v>0</v>
      </c>
      <c r="T139">
        <f t="shared" si="122"/>
        <v>0</v>
      </c>
      <c r="U139">
        <f>SUMIF(SmtRes!AQ223:'SmtRes'!AQ233,"=1",SmtRes!CV223:'SmtRes'!CV233)</f>
        <v>0</v>
      </c>
      <c r="V139">
        <f>SUMIF(SmtRes!AQ223:'SmtRes'!AQ233,"=1",SmtRes!CW223:'SmtRes'!CW233)</f>
        <v>0</v>
      </c>
      <c r="W139">
        <f t="shared" si="123"/>
        <v>0</v>
      </c>
      <c r="X139">
        <f t="shared" si="124"/>
        <v>0</v>
      </c>
      <c r="Y139">
        <f t="shared" si="125"/>
        <v>0</v>
      </c>
      <c r="AA139">
        <v>48343908</v>
      </c>
      <c r="AB139">
        <f t="shared" si="126"/>
        <v>1050.2981</v>
      </c>
      <c r="AC139">
        <f>ROUND((SUM(SmtRes!BQ223:'SmtRes'!BQ233)),6)</f>
        <v>23.829000000000001</v>
      </c>
      <c r="AD139">
        <f>ROUND((((SUM(SmtRes!BR223:'SmtRes'!BR233))-(SUM(SmtRes!BS223:'SmtRes'!BS233)))+AE139),6)</f>
        <v>76.195099999999996</v>
      </c>
      <c r="AE139">
        <f>ROUND((SUM(SmtRes!BS223:'SmtRes'!BS233)),6)</f>
        <v>97.414500000000004</v>
      </c>
      <c r="AF139">
        <f>ROUND((SUM(SmtRes!BT223:'SmtRes'!BT233)),6)</f>
        <v>950.274</v>
      </c>
      <c r="AG139">
        <f t="shared" si="127"/>
        <v>0</v>
      </c>
      <c r="AH139">
        <f>(SUM(SmtRes!BU223:'SmtRes'!BU233))</f>
        <v>1.55</v>
      </c>
      <c r="AI139">
        <f>(SUM(SmtRes!BV223:'SmtRes'!BV233))</f>
        <v>0.15000000000000002</v>
      </c>
      <c r="AJ139">
        <f t="shared" si="128"/>
        <v>0</v>
      </c>
      <c r="AK139">
        <v>1147.7126000000003</v>
      </c>
      <c r="AL139">
        <v>23.829000000000001</v>
      </c>
      <c r="AM139">
        <v>76.195099999999996</v>
      </c>
      <c r="AN139">
        <v>97.414500000000004</v>
      </c>
      <c r="AO139">
        <v>950.27400000000011</v>
      </c>
      <c r="AP139">
        <v>0</v>
      </c>
      <c r="AQ139">
        <v>1.55</v>
      </c>
      <c r="AR139">
        <v>0.15000000000000002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312</v>
      </c>
      <c r="BM139">
        <v>33001</v>
      </c>
      <c r="BN139">
        <v>33926398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ref="CP139:CP152" si="137">(P139+Q139+S139+R139)</f>
        <v>0</v>
      </c>
      <c r="CQ139">
        <f>SUMIF(SmtRes!AQ223:'SmtRes'!AQ233,"=1",SmtRes!AA223:'SmtRes'!AA233)</f>
        <v>388.41</v>
      </c>
      <c r="CR139">
        <f>SUMIF(SmtRes!AQ223:'SmtRes'!AQ233,"=1",SmtRes!AB223:'SmtRes'!AB233)</f>
        <v>1151.81</v>
      </c>
      <c r="CS139">
        <f>SUMIF(SmtRes!AQ223:'SmtRes'!AQ233,"=1",SmtRes!AC223:'SmtRes'!AC233)</f>
        <v>1298.8599999999999</v>
      </c>
      <c r="CT139">
        <f>SUMIF(SmtRes!AQ223:'SmtRes'!AQ233,"=1",SmtRes!AD223:'SmtRes'!AD233)</f>
        <v>613.08000000000004</v>
      </c>
      <c r="CU139">
        <f t="shared" ref="CU139:CU152" si="138">AG139</f>
        <v>0</v>
      </c>
      <c r="CV139">
        <f>SUMIF(SmtRes!AQ223:'SmtRes'!AQ233,"=1",SmtRes!BU223:'SmtRes'!BU233)</f>
        <v>1.55</v>
      </c>
      <c r="CW139">
        <f>SUMIF(SmtRes!AQ223:'SmtRes'!AQ233,"=1",SmtRes!BV223:'SmtRes'!BV233)</f>
        <v>0.15000000000000002</v>
      </c>
      <c r="CX139">
        <f t="shared" ref="CX139:CX152" si="139">AJ139</f>
        <v>0</v>
      </c>
      <c r="CY139">
        <f t="shared" ref="CY139:CY152" si="140">(((S139+R139)*AT139)/100)</f>
        <v>0</v>
      </c>
      <c r="CZ139">
        <f t="shared" ref="CZ139:CZ152" si="141">(((S139+R139)*AU139)/100)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103</v>
      </c>
      <c r="DW139" t="s">
        <v>103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46827587</v>
      </c>
      <c r="EF139">
        <v>2</v>
      </c>
      <c r="EG139" t="s">
        <v>26</v>
      </c>
      <c r="EH139">
        <v>27</v>
      </c>
      <c r="EI139" t="s">
        <v>27</v>
      </c>
      <c r="EJ139">
        <v>1</v>
      </c>
      <c r="EK139">
        <v>33001</v>
      </c>
      <c r="EL139" t="s">
        <v>27</v>
      </c>
      <c r="EM139" t="s">
        <v>28</v>
      </c>
      <c r="EO139" t="s">
        <v>3</v>
      </c>
      <c r="EQ139">
        <v>1048576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1.55</v>
      </c>
      <c r="EX139">
        <v>0.15</v>
      </c>
      <c r="EY139">
        <v>0</v>
      </c>
      <c r="FQ139">
        <v>0</v>
      </c>
      <c r="FR139"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-636054839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29"/>
        <v>0</v>
      </c>
      <c r="GM139">
        <f t="shared" si="130"/>
        <v>0</v>
      </c>
      <c r="GN139">
        <f t="shared" si="131"/>
        <v>0</v>
      </c>
      <c r="GO139">
        <f t="shared" si="132"/>
        <v>0</v>
      </c>
      <c r="GP139">
        <f t="shared" si="133"/>
        <v>0</v>
      </c>
      <c r="GR139">
        <v>0</v>
      </c>
      <c r="GS139">
        <v>3</v>
      </c>
      <c r="GT139">
        <v>0</v>
      </c>
      <c r="GU139" t="s">
        <v>3</v>
      </c>
      <c r="GV139">
        <f t="shared" si="134"/>
        <v>0</v>
      </c>
      <c r="GW139">
        <v>1</v>
      </c>
      <c r="GX139">
        <f t="shared" si="135"/>
        <v>0</v>
      </c>
      <c r="HA139">
        <v>0</v>
      </c>
      <c r="HB139">
        <v>0</v>
      </c>
      <c r="HC139">
        <f t="shared" ref="HC139:HC152" si="142">GV139*GW139</f>
        <v>0</v>
      </c>
      <c r="HE139" t="s">
        <v>3</v>
      </c>
      <c r="HF139" t="s">
        <v>3</v>
      </c>
      <c r="HM139" t="s">
        <v>3</v>
      </c>
      <c r="HN139" t="s">
        <v>30</v>
      </c>
      <c r="HO139" t="s">
        <v>31</v>
      </c>
      <c r="HP139" t="s">
        <v>27</v>
      </c>
      <c r="HQ139" t="s">
        <v>27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228</v>
      </c>
      <c r="E140" t="s">
        <v>313</v>
      </c>
      <c r="F140" t="s">
        <v>125</v>
      </c>
      <c r="G140" t="s">
        <v>126</v>
      </c>
      <c r="H140" t="s">
        <v>127</v>
      </c>
      <c r="I140">
        <f>I139*J140</f>
        <v>0</v>
      </c>
      <c r="J140">
        <v>0</v>
      </c>
      <c r="K140">
        <v>0</v>
      </c>
      <c r="O140">
        <f t="shared" si="136"/>
        <v>0</v>
      </c>
      <c r="P140">
        <f t="shared" ref="P140:P145" si="143">ROUND(CQ140*I140,2)</f>
        <v>0</v>
      </c>
      <c r="Q140">
        <f t="shared" ref="Q140:Q145" si="144">ROUND(CR140*I140,2)</f>
        <v>0</v>
      </c>
      <c r="R140">
        <f t="shared" ref="R140:R145" si="145">ROUND(CS140*I140,2)</f>
        <v>0</v>
      </c>
      <c r="S140">
        <f t="shared" ref="S140:S145" si="146">ROUND(CT140*I140,2)</f>
        <v>0</v>
      </c>
      <c r="T140">
        <f t="shared" si="122"/>
        <v>0</v>
      </c>
      <c r="U140">
        <f t="shared" ref="U140:U145" si="147">ROUND(CV140*I140,7)</f>
        <v>0</v>
      </c>
      <c r="V140">
        <f t="shared" ref="V140:V145" si="148">ROUND(CW140*I140,7)</f>
        <v>0</v>
      </c>
      <c r="W140">
        <f t="shared" si="123"/>
        <v>0</v>
      </c>
      <c r="X140">
        <f t="shared" si="124"/>
        <v>0</v>
      </c>
      <c r="Y140">
        <f t="shared" si="125"/>
        <v>0</v>
      </c>
      <c r="AA140">
        <v>48343908</v>
      </c>
      <c r="AB140">
        <f t="shared" si="126"/>
        <v>174.93</v>
      </c>
      <c r="AC140">
        <f t="shared" ref="AC140:AC145" si="149">ROUND((ES140),6)</f>
        <v>174.93</v>
      </c>
      <c r="AD140">
        <f t="shared" ref="AD140:AD145" si="150">ROUND((((ET140)-(EU140))+AE140),6)</f>
        <v>0</v>
      </c>
      <c r="AE140">
        <f t="shared" ref="AE140:AF145" si="151">ROUND((EU140),6)</f>
        <v>0</v>
      </c>
      <c r="AF140">
        <f t="shared" si="151"/>
        <v>0</v>
      </c>
      <c r="AG140">
        <f t="shared" si="127"/>
        <v>0</v>
      </c>
      <c r="AH140">
        <f t="shared" ref="AH140:AI145" si="152">(EW140)</f>
        <v>0</v>
      </c>
      <c r="AI140">
        <f t="shared" si="152"/>
        <v>0</v>
      </c>
      <c r="AJ140">
        <f t="shared" si="128"/>
        <v>0</v>
      </c>
      <c r="AK140">
        <v>174.93</v>
      </c>
      <c r="AL140">
        <v>174.93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1.1100000000000001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128</v>
      </c>
      <c r="BM140">
        <v>33001</v>
      </c>
      <c r="BN140">
        <v>0</v>
      </c>
      <c r="BO140" t="s">
        <v>125</v>
      </c>
      <c r="BP140">
        <v>1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37"/>
        <v>0</v>
      </c>
      <c r="CQ140">
        <f t="shared" ref="CQ140:CQ145" si="153">ROUND(AL140*BC140,2)</f>
        <v>194.17</v>
      </c>
      <c r="CR140">
        <f t="shared" ref="CR140:CR145" si="154">ROUND(AM140*BB140,2)</f>
        <v>0</v>
      </c>
      <c r="CS140">
        <f t="shared" ref="CS140:CS145" si="155">ROUND(AN140*BS140,2)</f>
        <v>0</v>
      </c>
      <c r="CT140">
        <f t="shared" ref="CT140:CT145" si="156">ROUND(AO140*BA140,2)</f>
        <v>0</v>
      </c>
      <c r="CU140">
        <f t="shared" si="138"/>
        <v>0</v>
      </c>
      <c r="CV140">
        <f t="shared" ref="CV140:CW145" si="157">AH140</f>
        <v>0</v>
      </c>
      <c r="CW140">
        <f t="shared" si="157"/>
        <v>0</v>
      </c>
      <c r="CX140">
        <f t="shared" si="139"/>
        <v>0</v>
      </c>
      <c r="CY140">
        <f t="shared" si="140"/>
        <v>0</v>
      </c>
      <c r="CZ140">
        <f t="shared" si="141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127</v>
      </c>
      <c r="DW140" t="s">
        <v>127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46827587</v>
      </c>
      <c r="EF140">
        <v>2</v>
      </c>
      <c r="EG140" t="s">
        <v>26</v>
      </c>
      <c r="EH140">
        <v>27</v>
      </c>
      <c r="EI140" t="s">
        <v>27</v>
      </c>
      <c r="EJ140">
        <v>1</v>
      </c>
      <c r="EK140">
        <v>33001</v>
      </c>
      <c r="EL140" t="s">
        <v>27</v>
      </c>
      <c r="EM140" t="s">
        <v>28</v>
      </c>
      <c r="EO140" t="s">
        <v>3</v>
      </c>
      <c r="EQ140">
        <v>0</v>
      </c>
      <c r="ER140">
        <v>174.93</v>
      </c>
      <c r="ES140">
        <v>174.93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-353874833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29"/>
        <v>0</v>
      </c>
      <c r="GM140">
        <f t="shared" si="130"/>
        <v>0</v>
      </c>
      <c r="GN140">
        <f t="shared" si="131"/>
        <v>0</v>
      </c>
      <c r="GO140">
        <f t="shared" si="132"/>
        <v>0</v>
      </c>
      <c r="GP140">
        <f t="shared" si="133"/>
        <v>0</v>
      </c>
      <c r="GR140">
        <v>0</v>
      </c>
      <c r="GS140">
        <v>3</v>
      </c>
      <c r="GT140">
        <v>0</v>
      </c>
      <c r="GU140" t="s">
        <v>3</v>
      </c>
      <c r="GV140">
        <f t="shared" si="134"/>
        <v>0</v>
      </c>
      <c r="GW140">
        <v>1</v>
      </c>
      <c r="GX140">
        <f t="shared" si="135"/>
        <v>0</v>
      </c>
      <c r="HA140">
        <v>0</v>
      </c>
      <c r="HB140">
        <v>0</v>
      </c>
      <c r="HC140">
        <f t="shared" si="142"/>
        <v>0</v>
      </c>
      <c r="HE140" t="s">
        <v>3</v>
      </c>
      <c r="HF140" t="s">
        <v>3</v>
      </c>
      <c r="HM140" t="s">
        <v>3</v>
      </c>
      <c r="HN140" t="s">
        <v>30</v>
      </c>
      <c r="HO140" t="s">
        <v>31</v>
      </c>
      <c r="HP140" t="s">
        <v>27</v>
      </c>
      <c r="HQ140" t="s">
        <v>27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229</v>
      </c>
      <c r="E141" t="s">
        <v>314</v>
      </c>
      <c r="F141" t="s">
        <v>230</v>
      </c>
      <c r="G141" t="s">
        <v>231</v>
      </c>
      <c r="H141" t="s">
        <v>35</v>
      </c>
      <c r="I141">
        <f>I139*J141</f>
        <v>0</v>
      </c>
      <c r="J141">
        <v>0</v>
      </c>
      <c r="K141">
        <v>0</v>
      </c>
      <c r="O141">
        <f t="shared" si="136"/>
        <v>0</v>
      </c>
      <c r="P141">
        <f t="shared" si="143"/>
        <v>0</v>
      </c>
      <c r="Q141">
        <f t="shared" si="144"/>
        <v>0</v>
      </c>
      <c r="R141">
        <f t="shared" si="145"/>
        <v>0</v>
      </c>
      <c r="S141">
        <f t="shared" si="146"/>
        <v>0</v>
      </c>
      <c r="T141">
        <f t="shared" si="122"/>
        <v>0</v>
      </c>
      <c r="U141">
        <f t="shared" si="147"/>
        <v>0</v>
      </c>
      <c r="V141">
        <f t="shared" si="148"/>
        <v>0</v>
      </c>
      <c r="W141">
        <f t="shared" si="123"/>
        <v>0</v>
      </c>
      <c r="X141">
        <f t="shared" si="124"/>
        <v>0</v>
      </c>
      <c r="Y141">
        <f t="shared" si="125"/>
        <v>0</v>
      </c>
      <c r="AA141">
        <v>48343908</v>
      </c>
      <c r="AB141">
        <f t="shared" si="126"/>
        <v>0</v>
      </c>
      <c r="AC141">
        <f t="shared" si="149"/>
        <v>0</v>
      </c>
      <c r="AD141">
        <f t="shared" si="150"/>
        <v>0</v>
      </c>
      <c r="AE141">
        <f t="shared" si="151"/>
        <v>0</v>
      </c>
      <c r="AF141">
        <f t="shared" si="151"/>
        <v>0</v>
      </c>
      <c r="AG141">
        <f t="shared" si="127"/>
        <v>0</v>
      </c>
      <c r="AH141">
        <f t="shared" si="152"/>
        <v>0</v>
      </c>
      <c r="AI141">
        <f t="shared" si="152"/>
        <v>0</v>
      </c>
      <c r="AJ141">
        <f t="shared" si="128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7"/>
        <v>0</v>
      </c>
      <c r="CQ141">
        <f t="shared" si="153"/>
        <v>0</v>
      </c>
      <c r="CR141">
        <f t="shared" si="154"/>
        <v>0</v>
      </c>
      <c r="CS141">
        <f t="shared" si="155"/>
        <v>0</v>
      </c>
      <c r="CT141">
        <f t="shared" si="156"/>
        <v>0</v>
      </c>
      <c r="CU141">
        <f t="shared" si="138"/>
        <v>0</v>
      </c>
      <c r="CV141">
        <f t="shared" si="157"/>
        <v>0</v>
      </c>
      <c r="CW141">
        <f t="shared" si="157"/>
        <v>0</v>
      </c>
      <c r="CX141">
        <f t="shared" si="139"/>
        <v>0</v>
      </c>
      <c r="CY141">
        <f t="shared" si="140"/>
        <v>0</v>
      </c>
      <c r="CZ141">
        <f t="shared" si="141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1009</v>
      </c>
      <c r="DV141" t="s">
        <v>35</v>
      </c>
      <c r="DW141" t="s">
        <v>35</v>
      </c>
      <c r="DX141">
        <v>1000</v>
      </c>
      <c r="DZ141" t="s">
        <v>3</v>
      </c>
      <c r="EA141" t="s">
        <v>3</v>
      </c>
      <c r="EB141" t="s">
        <v>3</v>
      </c>
      <c r="EC141" t="s">
        <v>3</v>
      </c>
      <c r="EE141">
        <v>46827587</v>
      </c>
      <c r="EF141">
        <v>2</v>
      </c>
      <c r="EG141" t="s">
        <v>26</v>
      </c>
      <c r="EH141">
        <v>27</v>
      </c>
      <c r="EI141" t="s">
        <v>27</v>
      </c>
      <c r="EJ141">
        <v>1</v>
      </c>
      <c r="EK141">
        <v>33001</v>
      </c>
      <c r="EL141" t="s">
        <v>27</v>
      </c>
      <c r="EM141" t="s">
        <v>28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1602794472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29"/>
        <v>0</v>
      </c>
      <c r="GM141">
        <f t="shared" si="130"/>
        <v>0</v>
      </c>
      <c r="GN141">
        <f t="shared" si="131"/>
        <v>0</v>
      </c>
      <c r="GO141">
        <f t="shared" si="132"/>
        <v>0</v>
      </c>
      <c r="GP141">
        <f t="shared" si="133"/>
        <v>0</v>
      </c>
      <c r="GR141">
        <v>0</v>
      </c>
      <c r="GS141">
        <v>3</v>
      </c>
      <c r="GT141">
        <v>0</v>
      </c>
      <c r="GU141" t="s">
        <v>3</v>
      </c>
      <c r="GV141">
        <f t="shared" si="134"/>
        <v>0</v>
      </c>
      <c r="GW141">
        <v>1</v>
      </c>
      <c r="GX141">
        <f t="shared" si="135"/>
        <v>0</v>
      </c>
      <c r="HA141">
        <v>0</v>
      </c>
      <c r="HB141">
        <v>0</v>
      </c>
      <c r="HC141">
        <f t="shared" si="142"/>
        <v>0</v>
      </c>
      <c r="HE141" t="s">
        <v>3</v>
      </c>
      <c r="HF141" t="s">
        <v>3</v>
      </c>
      <c r="HM141" t="s">
        <v>3</v>
      </c>
      <c r="HN141" t="s">
        <v>30</v>
      </c>
      <c r="HO141" t="s">
        <v>31</v>
      </c>
      <c r="HP141" t="s">
        <v>27</v>
      </c>
      <c r="HQ141" t="s">
        <v>27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230</v>
      </c>
      <c r="E142" t="s">
        <v>315</v>
      </c>
      <c r="F142" t="s">
        <v>130</v>
      </c>
      <c r="G142" t="s">
        <v>131</v>
      </c>
      <c r="H142" t="s">
        <v>127</v>
      </c>
      <c r="I142">
        <f>I139*J142</f>
        <v>0</v>
      </c>
      <c r="J142">
        <v>0</v>
      </c>
      <c r="K142">
        <v>0</v>
      </c>
      <c r="O142">
        <f t="shared" si="136"/>
        <v>0</v>
      </c>
      <c r="P142">
        <f t="shared" si="143"/>
        <v>0</v>
      </c>
      <c r="Q142">
        <f t="shared" si="144"/>
        <v>0</v>
      </c>
      <c r="R142">
        <f t="shared" si="145"/>
        <v>0</v>
      </c>
      <c r="S142">
        <f t="shared" si="146"/>
        <v>0</v>
      </c>
      <c r="T142">
        <f t="shared" si="122"/>
        <v>0</v>
      </c>
      <c r="U142">
        <f t="shared" si="147"/>
        <v>0</v>
      </c>
      <c r="V142">
        <f t="shared" si="148"/>
        <v>0</v>
      </c>
      <c r="W142">
        <f t="shared" si="123"/>
        <v>0</v>
      </c>
      <c r="X142">
        <f t="shared" si="124"/>
        <v>0</v>
      </c>
      <c r="Y142">
        <f t="shared" si="125"/>
        <v>0</v>
      </c>
      <c r="AA142">
        <v>48343908</v>
      </c>
      <c r="AB142">
        <f t="shared" si="126"/>
        <v>0</v>
      </c>
      <c r="AC142">
        <f t="shared" si="149"/>
        <v>0</v>
      </c>
      <c r="AD142">
        <f t="shared" si="150"/>
        <v>0</v>
      </c>
      <c r="AE142">
        <f t="shared" si="151"/>
        <v>0</v>
      </c>
      <c r="AF142">
        <f t="shared" si="151"/>
        <v>0</v>
      </c>
      <c r="AG142">
        <f t="shared" si="127"/>
        <v>0</v>
      </c>
      <c r="AH142">
        <f t="shared" si="152"/>
        <v>0</v>
      </c>
      <c r="AI142">
        <f t="shared" si="152"/>
        <v>0</v>
      </c>
      <c r="AJ142">
        <f t="shared" si="128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37"/>
        <v>0</v>
      </c>
      <c r="CQ142">
        <f t="shared" si="153"/>
        <v>0</v>
      </c>
      <c r="CR142">
        <f t="shared" si="154"/>
        <v>0</v>
      </c>
      <c r="CS142">
        <f t="shared" si="155"/>
        <v>0</v>
      </c>
      <c r="CT142">
        <f t="shared" si="156"/>
        <v>0</v>
      </c>
      <c r="CU142">
        <f t="shared" si="138"/>
        <v>0</v>
      </c>
      <c r="CV142">
        <f t="shared" si="157"/>
        <v>0</v>
      </c>
      <c r="CW142">
        <f t="shared" si="157"/>
        <v>0</v>
      </c>
      <c r="CX142">
        <f t="shared" si="139"/>
        <v>0</v>
      </c>
      <c r="CY142">
        <f t="shared" si="140"/>
        <v>0</v>
      </c>
      <c r="CZ142">
        <f t="shared" si="141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127</v>
      </c>
      <c r="DW142" t="s">
        <v>127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46827587</v>
      </c>
      <c r="EF142">
        <v>2</v>
      </c>
      <c r="EG142" t="s">
        <v>26</v>
      </c>
      <c r="EH142">
        <v>27</v>
      </c>
      <c r="EI142" t="s">
        <v>27</v>
      </c>
      <c r="EJ142">
        <v>1</v>
      </c>
      <c r="EK142">
        <v>33001</v>
      </c>
      <c r="EL142" t="s">
        <v>27</v>
      </c>
      <c r="EM142" t="s">
        <v>28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-1111733769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29"/>
        <v>0</v>
      </c>
      <c r="GM142">
        <f t="shared" si="130"/>
        <v>0</v>
      </c>
      <c r="GN142">
        <f t="shared" si="131"/>
        <v>0</v>
      </c>
      <c r="GO142">
        <f t="shared" si="132"/>
        <v>0</v>
      </c>
      <c r="GP142">
        <f t="shared" si="133"/>
        <v>0</v>
      </c>
      <c r="GR142">
        <v>0</v>
      </c>
      <c r="GS142">
        <v>3</v>
      </c>
      <c r="GT142">
        <v>0</v>
      </c>
      <c r="GU142" t="s">
        <v>3</v>
      </c>
      <c r="GV142">
        <f t="shared" si="134"/>
        <v>0</v>
      </c>
      <c r="GW142">
        <v>1</v>
      </c>
      <c r="GX142">
        <f t="shared" si="135"/>
        <v>0</v>
      </c>
      <c r="HA142">
        <v>0</v>
      </c>
      <c r="HB142">
        <v>0</v>
      </c>
      <c r="HC142">
        <f t="shared" si="142"/>
        <v>0</v>
      </c>
      <c r="HE142" t="s">
        <v>3</v>
      </c>
      <c r="HF142" t="s">
        <v>3</v>
      </c>
      <c r="HM142" t="s">
        <v>3</v>
      </c>
      <c r="HN142" t="s">
        <v>30</v>
      </c>
      <c r="HO142" t="s">
        <v>31</v>
      </c>
      <c r="HP142" t="s">
        <v>27</v>
      </c>
      <c r="HQ142" t="s">
        <v>27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231</v>
      </c>
      <c r="E143" t="s">
        <v>316</v>
      </c>
      <c r="F143" t="s">
        <v>33</v>
      </c>
      <c r="G143" t="s">
        <v>317</v>
      </c>
      <c r="H143" t="s">
        <v>35</v>
      </c>
      <c r="I143">
        <f>I139*J143</f>
        <v>0</v>
      </c>
      <c r="J143">
        <v>0</v>
      </c>
      <c r="K143">
        <v>0</v>
      </c>
      <c r="O143">
        <f t="shared" si="136"/>
        <v>0</v>
      </c>
      <c r="P143">
        <f t="shared" si="143"/>
        <v>0</v>
      </c>
      <c r="Q143">
        <f t="shared" si="144"/>
        <v>0</v>
      </c>
      <c r="R143">
        <f t="shared" si="145"/>
        <v>0</v>
      </c>
      <c r="S143">
        <f t="shared" si="146"/>
        <v>0</v>
      </c>
      <c r="T143">
        <f t="shared" si="122"/>
        <v>0</v>
      </c>
      <c r="U143">
        <f t="shared" si="147"/>
        <v>0</v>
      </c>
      <c r="V143">
        <f t="shared" si="148"/>
        <v>0</v>
      </c>
      <c r="W143">
        <f t="shared" si="123"/>
        <v>0</v>
      </c>
      <c r="X143">
        <f t="shared" si="124"/>
        <v>0</v>
      </c>
      <c r="Y143">
        <f t="shared" si="125"/>
        <v>0</v>
      </c>
      <c r="AA143">
        <v>48343908</v>
      </c>
      <c r="AB143">
        <f t="shared" si="126"/>
        <v>0</v>
      </c>
      <c r="AC143">
        <f t="shared" si="149"/>
        <v>0</v>
      </c>
      <c r="AD143">
        <f t="shared" si="150"/>
        <v>0</v>
      </c>
      <c r="AE143">
        <f t="shared" si="151"/>
        <v>0</v>
      </c>
      <c r="AF143">
        <f t="shared" si="151"/>
        <v>0</v>
      </c>
      <c r="AG143">
        <f t="shared" si="127"/>
        <v>0</v>
      </c>
      <c r="AH143">
        <f t="shared" si="152"/>
        <v>0</v>
      </c>
      <c r="AI143">
        <f t="shared" si="152"/>
        <v>0</v>
      </c>
      <c r="AJ143">
        <f t="shared" si="128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7"/>
        <v>0</v>
      </c>
      <c r="CQ143">
        <f t="shared" si="153"/>
        <v>0</v>
      </c>
      <c r="CR143">
        <f t="shared" si="154"/>
        <v>0</v>
      </c>
      <c r="CS143">
        <f t="shared" si="155"/>
        <v>0</v>
      </c>
      <c r="CT143">
        <f t="shared" si="156"/>
        <v>0</v>
      </c>
      <c r="CU143">
        <f t="shared" si="138"/>
        <v>0</v>
      </c>
      <c r="CV143">
        <f t="shared" si="157"/>
        <v>0</v>
      </c>
      <c r="CW143">
        <f t="shared" si="157"/>
        <v>0</v>
      </c>
      <c r="CX143">
        <f t="shared" si="139"/>
        <v>0</v>
      </c>
      <c r="CY143">
        <f t="shared" si="140"/>
        <v>0</v>
      </c>
      <c r="CZ143">
        <f t="shared" si="141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35</v>
      </c>
      <c r="DW143" t="s">
        <v>35</v>
      </c>
      <c r="DX143">
        <v>1000</v>
      </c>
      <c r="DZ143" t="s">
        <v>3</v>
      </c>
      <c r="EA143" t="s">
        <v>3</v>
      </c>
      <c r="EB143" t="s">
        <v>3</v>
      </c>
      <c r="EC143" t="s">
        <v>3</v>
      </c>
      <c r="EE143">
        <v>46827587</v>
      </c>
      <c r="EF143">
        <v>2</v>
      </c>
      <c r="EG143" t="s">
        <v>26</v>
      </c>
      <c r="EH143">
        <v>27</v>
      </c>
      <c r="EI143" t="s">
        <v>27</v>
      </c>
      <c r="EJ143">
        <v>1</v>
      </c>
      <c r="EK143">
        <v>33001</v>
      </c>
      <c r="EL143" t="s">
        <v>27</v>
      </c>
      <c r="EM143" t="s">
        <v>28</v>
      </c>
      <c r="EO143" t="s">
        <v>3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-2074906300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29"/>
        <v>0</v>
      </c>
      <c r="GM143">
        <f t="shared" si="130"/>
        <v>0</v>
      </c>
      <c r="GN143">
        <f t="shared" si="131"/>
        <v>0</v>
      </c>
      <c r="GO143">
        <f t="shared" si="132"/>
        <v>0</v>
      </c>
      <c r="GP143">
        <f t="shared" si="133"/>
        <v>0</v>
      </c>
      <c r="GR143">
        <v>0</v>
      </c>
      <c r="GS143">
        <v>3</v>
      </c>
      <c r="GT143">
        <v>0</v>
      </c>
      <c r="GU143" t="s">
        <v>3</v>
      </c>
      <c r="GV143">
        <f t="shared" si="134"/>
        <v>0</v>
      </c>
      <c r="GW143">
        <v>1</v>
      </c>
      <c r="GX143">
        <f t="shared" si="135"/>
        <v>0</v>
      </c>
      <c r="HA143">
        <v>0</v>
      </c>
      <c r="HB143">
        <v>0</v>
      </c>
      <c r="HC143">
        <f t="shared" si="142"/>
        <v>0</v>
      </c>
      <c r="HE143" t="s">
        <v>3</v>
      </c>
      <c r="HF143" t="s">
        <v>3</v>
      </c>
      <c r="HM143" t="s">
        <v>3</v>
      </c>
      <c r="HN143" t="s">
        <v>30</v>
      </c>
      <c r="HO143" t="s">
        <v>31</v>
      </c>
      <c r="HP143" t="s">
        <v>27</v>
      </c>
      <c r="HQ143" t="s">
        <v>27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232</v>
      </c>
      <c r="E144" t="s">
        <v>318</v>
      </c>
      <c r="F144" t="s">
        <v>237</v>
      </c>
      <c r="G144" t="s">
        <v>319</v>
      </c>
      <c r="H144" t="s">
        <v>44</v>
      </c>
      <c r="I144">
        <f>I139*J144</f>
        <v>0</v>
      </c>
      <c r="J144">
        <v>0</v>
      </c>
      <c r="K144">
        <v>0</v>
      </c>
      <c r="O144">
        <f t="shared" si="136"/>
        <v>0</v>
      </c>
      <c r="P144">
        <f t="shared" si="143"/>
        <v>0</v>
      </c>
      <c r="Q144">
        <f t="shared" si="144"/>
        <v>0</v>
      </c>
      <c r="R144">
        <f t="shared" si="145"/>
        <v>0</v>
      </c>
      <c r="S144">
        <f t="shared" si="146"/>
        <v>0</v>
      </c>
      <c r="T144">
        <f t="shared" si="122"/>
        <v>0</v>
      </c>
      <c r="U144">
        <f t="shared" si="147"/>
        <v>0</v>
      </c>
      <c r="V144">
        <f t="shared" si="148"/>
        <v>0</v>
      </c>
      <c r="W144">
        <f t="shared" si="123"/>
        <v>0</v>
      </c>
      <c r="X144">
        <f t="shared" si="124"/>
        <v>0</v>
      </c>
      <c r="Y144">
        <f t="shared" si="125"/>
        <v>0</v>
      </c>
      <c r="AA144">
        <v>48343908</v>
      </c>
      <c r="AB144">
        <f t="shared" si="126"/>
        <v>0</v>
      </c>
      <c r="AC144">
        <f t="shared" si="149"/>
        <v>0</v>
      </c>
      <c r="AD144">
        <f t="shared" si="150"/>
        <v>0</v>
      </c>
      <c r="AE144">
        <f t="shared" si="151"/>
        <v>0</v>
      </c>
      <c r="AF144">
        <f t="shared" si="151"/>
        <v>0</v>
      </c>
      <c r="AG144">
        <f t="shared" si="127"/>
        <v>0</v>
      </c>
      <c r="AH144">
        <f t="shared" si="152"/>
        <v>0</v>
      </c>
      <c r="AI144">
        <f t="shared" si="152"/>
        <v>0</v>
      </c>
      <c r="AJ144">
        <f t="shared" si="128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37"/>
        <v>0</v>
      </c>
      <c r="CQ144">
        <f t="shared" si="153"/>
        <v>0</v>
      </c>
      <c r="CR144">
        <f t="shared" si="154"/>
        <v>0</v>
      </c>
      <c r="CS144">
        <f t="shared" si="155"/>
        <v>0</v>
      </c>
      <c r="CT144">
        <f t="shared" si="156"/>
        <v>0</v>
      </c>
      <c r="CU144">
        <f t="shared" si="138"/>
        <v>0</v>
      </c>
      <c r="CV144">
        <f t="shared" si="157"/>
        <v>0</v>
      </c>
      <c r="CW144">
        <f t="shared" si="157"/>
        <v>0</v>
      </c>
      <c r="CX144">
        <f t="shared" si="139"/>
        <v>0</v>
      </c>
      <c r="CY144">
        <f t="shared" si="140"/>
        <v>0</v>
      </c>
      <c r="CZ144">
        <f t="shared" si="141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44</v>
      </c>
      <c r="DW144" t="s">
        <v>44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46827587</v>
      </c>
      <c r="EF144">
        <v>2</v>
      </c>
      <c r="EG144" t="s">
        <v>26</v>
      </c>
      <c r="EH144">
        <v>27</v>
      </c>
      <c r="EI144" t="s">
        <v>27</v>
      </c>
      <c r="EJ144">
        <v>1</v>
      </c>
      <c r="EK144">
        <v>33001</v>
      </c>
      <c r="EL144" t="s">
        <v>27</v>
      </c>
      <c r="EM144" t="s">
        <v>28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1740798612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29"/>
        <v>0</v>
      </c>
      <c r="GM144">
        <f t="shared" si="130"/>
        <v>0</v>
      </c>
      <c r="GN144">
        <f t="shared" si="131"/>
        <v>0</v>
      </c>
      <c r="GO144">
        <f t="shared" si="132"/>
        <v>0</v>
      </c>
      <c r="GP144">
        <f t="shared" si="133"/>
        <v>0</v>
      </c>
      <c r="GR144">
        <v>0</v>
      </c>
      <c r="GS144">
        <v>3</v>
      </c>
      <c r="GT144">
        <v>0</v>
      </c>
      <c r="GU144" t="s">
        <v>3</v>
      </c>
      <c r="GV144">
        <f t="shared" si="134"/>
        <v>0</v>
      </c>
      <c r="GW144">
        <v>1</v>
      </c>
      <c r="GX144">
        <f t="shared" si="135"/>
        <v>0</v>
      </c>
      <c r="HA144">
        <v>0</v>
      </c>
      <c r="HB144">
        <v>0</v>
      </c>
      <c r="HC144">
        <f t="shared" si="142"/>
        <v>0</v>
      </c>
      <c r="HE144" t="s">
        <v>3</v>
      </c>
      <c r="HF144" t="s">
        <v>3</v>
      </c>
      <c r="HM144" t="s">
        <v>3</v>
      </c>
      <c r="HN144" t="s">
        <v>30</v>
      </c>
      <c r="HO144" t="s">
        <v>31</v>
      </c>
      <c r="HP144" t="s">
        <v>27</v>
      </c>
      <c r="HQ144" t="s">
        <v>27</v>
      </c>
      <c r="HS144">
        <v>0</v>
      </c>
      <c r="IK144">
        <v>0</v>
      </c>
    </row>
    <row r="145" spans="1:245" x14ac:dyDescent="0.2">
      <c r="A145">
        <v>18</v>
      </c>
      <c r="B145">
        <v>1</v>
      </c>
      <c r="C145">
        <v>233</v>
      </c>
      <c r="E145" t="s">
        <v>320</v>
      </c>
      <c r="F145" t="s">
        <v>321</v>
      </c>
      <c r="G145" t="s">
        <v>322</v>
      </c>
      <c r="H145" t="s">
        <v>127</v>
      </c>
      <c r="I145">
        <f>I139*J145</f>
        <v>0</v>
      </c>
      <c r="J145">
        <v>0</v>
      </c>
      <c r="K145">
        <v>0</v>
      </c>
      <c r="O145">
        <f t="shared" si="136"/>
        <v>0</v>
      </c>
      <c r="P145">
        <f t="shared" si="143"/>
        <v>0</v>
      </c>
      <c r="Q145">
        <f t="shared" si="144"/>
        <v>0</v>
      </c>
      <c r="R145">
        <f t="shared" si="145"/>
        <v>0</v>
      </c>
      <c r="S145">
        <f t="shared" si="146"/>
        <v>0</v>
      </c>
      <c r="T145">
        <f t="shared" si="122"/>
        <v>0</v>
      </c>
      <c r="U145">
        <f t="shared" si="147"/>
        <v>0</v>
      </c>
      <c r="V145">
        <f t="shared" si="148"/>
        <v>0</v>
      </c>
      <c r="W145">
        <f t="shared" si="123"/>
        <v>0</v>
      </c>
      <c r="X145">
        <f t="shared" si="124"/>
        <v>0</v>
      </c>
      <c r="Y145">
        <f t="shared" si="125"/>
        <v>0</v>
      </c>
      <c r="AA145">
        <v>48343908</v>
      </c>
      <c r="AB145">
        <f t="shared" si="126"/>
        <v>0</v>
      </c>
      <c r="AC145">
        <f t="shared" si="149"/>
        <v>0</v>
      </c>
      <c r="AD145">
        <f t="shared" si="150"/>
        <v>0</v>
      </c>
      <c r="AE145">
        <f t="shared" si="151"/>
        <v>0</v>
      </c>
      <c r="AF145">
        <f t="shared" si="151"/>
        <v>0</v>
      </c>
      <c r="AG145">
        <f t="shared" si="127"/>
        <v>0</v>
      </c>
      <c r="AH145">
        <f t="shared" si="152"/>
        <v>0</v>
      </c>
      <c r="AI145">
        <f t="shared" si="152"/>
        <v>0</v>
      </c>
      <c r="AJ145">
        <f t="shared" si="128"/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33001</v>
      </c>
      <c r="BN145">
        <v>0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7"/>
        <v>0</v>
      </c>
      <c r="CQ145">
        <f t="shared" si="153"/>
        <v>0</v>
      </c>
      <c r="CR145">
        <f t="shared" si="154"/>
        <v>0</v>
      </c>
      <c r="CS145">
        <f t="shared" si="155"/>
        <v>0</v>
      </c>
      <c r="CT145">
        <f t="shared" si="156"/>
        <v>0</v>
      </c>
      <c r="CU145">
        <f t="shared" si="138"/>
        <v>0</v>
      </c>
      <c r="CV145">
        <f t="shared" si="157"/>
        <v>0</v>
      </c>
      <c r="CW145">
        <f t="shared" si="157"/>
        <v>0</v>
      </c>
      <c r="CX145">
        <f t="shared" si="139"/>
        <v>0</v>
      </c>
      <c r="CY145">
        <f t="shared" si="140"/>
        <v>0</v>
      </c>
      <c r="CZ145">
        <f t="shared" si="141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1009</v>
      </c>
      <c r="DV145" t="s">
        <v>127</v>
      </c>
      <c r="DW145" t="s">
        <v>127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46827587</v>
      </c>
      <c r="EF145">
        <v>2</v>
      </c>
      <c r="EG145" t="s">
        <v>26</v>
      </c>
      <c r="EH145">
        <v>27</v>
      </c>
      <c r="EI145" t="s">
        <v>27</v>
      </c>
      <c r="EJ145">
        <v>1</v>
      </c>
      <c r="EK145">
        <v>33001</v>
      </c>
      <c r="EL145" t="s">
        <v>27</v>
      </c>
      <c r="EM145" t="s">
        <v>28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86920782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29"/>
        <v>0</v>
      </c>
      <c r="GM145">
        <f t="shared" si="130"/>
        <v>0</v>
      </c>
      <c r="GN145">
        <f t="shared" si="131"/>
        <v>0</v>
      </c>
      <c r="GO145">
        <f t="shared" si="132"/>
        <v>0</v>
      </c>
      <c r="GP145">
        <f t="shared" si="133"/>
        <v>0</v>
      </c>
      <c r="GR145">
        <v>0</v>
      </c>
      <c r="GS145">
        <v>3</v>
      </c>
      <c r="GT145">
        <v>0</v>
      </c>
      <c r="GU145" t="s">
        <v>3</v>
      </c>
      <c r="GV145">
        <f t="shared" si="134"/>
        <v>0</v>
      </c>
      <c r="GW145">
        <v>1</v>
      </c>
      <c r="GX145">
        <f t="shared" si="135"/>
        <v>0</v>
      </c>
      <c r="HA145">
        <v>0</v>
      </c>
      <c r="HB145">
        <v>0</v>
      </c>
      <c r="HC145">
        <f t="shared" si="142"/>
        <v>0</v>
      </c>
      <c r="HE145" t="s">
        <v>3</v>
      </c>
      <c r="HF145" t="s">
        <v>3</v>
      </c>
      <c r="HM145" t="s">
        <v>3</v>
      </c>
      <c r="HN145" t="s">
        <v>30</v>
      </c>
      <c r="HO145" t="s">
        <v>31</v>
      </c>
      <c r="HP145" t="s">
        <v>27</v>
      </c>
      <c r="HQ145" t="s">
        <v>27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ROW(SmtRes!A243)</f>
        <v>243</v>
      </c>
      <c r="D146">
        <f>ROW(EtalonRes!A243)</f>
        <v>243</v>
      </c>
      <c r="E146" t="s">
        <v>323</v>
      </c>
      <c r="F146" t="s">
        <v>121</v>
      </c>
      <c r="G146" t="s">
        <v>324</v>
      </c>
      <c r="H146" t="s">
        <v>44</v>
      </c>
      <c r="I146">
        <v>0</v>
      </c>
      <c r="J146">
        <v>0</v>
      </c>
      <c r="K146">
        <v>0</v>
      </c>
      <c r="O146">
        <f t="shared" si="136"/>
        <v>0</v>
      </c>
      <c r="P146">
        <f>SUMIF(SmtRes!AQ234:'SmtRes'!AQ243,"=1",SmtRes!DF234:'SmtRes'!DF243)</f>
        <v>0</v>
      </c>
      <c r="Q146">
        <f>SUMIF(SmtRes!AQ234:'SmtRes'!AQ243,"=1",SmtRes!DG234:'SmtRes'!DG243)</f>
        <v>0</v>
      </c>
      <c r="R146">
        <f>SUMIF(SmtRes!AQ234:'SmtRes'!AQ243,"=1",SmtRes!DH234:'SmtRes'!DH243)</f>
        <v>0</v>
      </c>
      <c r="S146">
        <f>SUMIF(SmtRes!AQ234:'SmtRes'!AQ243,"=1",SmtRes!DI234:'SmtRes'!DI243)</f>
        <v>0</v>
      </c>
      <c r="T146">
        <f t="shared" si="122"/>
        <v>0</v>
      </c>
      <c r="U146">
        <f>SUMIF(SmtRes!AQ234:'SmtRes'!AQ243,"=1",SmtRes!CV234:'SmtRes'!CV243)</f>
        <v>0</v>
      </c>
      <c r="V146">
        <f>SUMIF(SmtRes!AQ234:'SmtRes'!AQ243,"=1",SmtRes!CW234:'SmtRes'!CW243)</f>
        <v>0</v>
      </c>
      <c r="W146">
        <f t="shared" si="123"/>
        <v>0</v>
      </c>
      <c r="X146">
        <f t="shared" si="124"/>
        <v>0</v>
      </c>
      <c r="Y146">
        <f t="shared" si="125"/>
        <v>0</v>
      </c>
      <c r="AA146">
        <v>48343908</v>
      </c>
      <c r="AB146">
        <f t="shared" si="126"/>
        <v>888.70680000000004</v>
      </c>
      <c r="AC146">
        <f>ROUND((SUM(SmtRes!BQ234:'SmtRes'!BQ243)),6)</f>
        <v>11.9991</v>
      </c>
      <c r="AD146">
        <f>ROUND((((SUM(SmtRes!BR234:'SmtRes'!BR243))-(SUM(SmtRes!BS234:'SmtRes'!BS243)))+AE146),6)</f>
        <v>38.942999999999998</v>
      </c>
      <c r="AE146">
        <f>ROUND((SUM(SmtRes!BS234:'SmtRes'!BS243)),6)</f>
        <v>38.965800000000002</v>
      </c>
      <c r="AF146">
        <f>ROUND((SUM(SmtRes!BT234:'SmtRes'!BT243)),6)</f>
        <v>837.76469999999995</v>
      </c>
      <c r="AG146">
        <f t="shared" si="127"/>
        <v>0</v>
      </c>
      <c r="AH146">
        <f>(SUM(SmtRes!BU234:'SmtRes'!BU243))</f>
        <v>1.29</v>
      </c>
      <c r="AI146">
        <f>(SUM(SmtRes!BV234:'SmtRes'!BV243))</f>
        <v>0.06</v>
      </c>
      <c r="AJ146">
        <f t="shared" si="128"/>
        <v>0</v>
      </c>
      <c r="AK146">
        <v>927.67259999999987</v>
      </c>
      <c r="AL146">
        <v>11.9991</v>
      </c>
      <c r="AM146">
        <v>38.942999999999998</v>
      </c>
      <c r="AN146">
        <v>38.965799999999994</v>
      </c>
      <c r="AO146">
        <v>837.76469999999995</v>
      </c>
      <c r="AP146">
        <v>0</v>
      </c>
      <c r="AQ146">
        <v>1.29</v>
      </c>
      <c r="AR146">
        <v>0.06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123</v>
      </c>
      <c r="BM146">
        <v>33001</v>
      </c>
      <c r="BN146">
        <v>33926398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37"/>
        <v>0</v>
      </c>
      <c r="CQ146">
        <f>SUMIF(SmtRes!AQ234:'SmtRes'!AQ243,"=1",SmtRes!AA234:'SmtRes'!AA243)</f>
        <v>619.20000000000005</v>
      </c>
      <c r="CR146">
        <f>SUMIF(SmtRes!AQ234:'SmtRes'!AQ243,"=1",SmtRes!AB234:'SmtRes'!AB243)</f>
        <v>649.04999999999995</v>
      </c>
      <c r="CS146">
        <f>SUMIF(SmtRes!AQ234:'SmtRes'!AQ243,"=1",SmtRes!AC234:'SmtRes'!AC243)</f>
        <v>649.42999999999995</v>
      </c>
      <c r="CT146">
        <f>SUMIF(SmtRes!AQ234:'SmtRes'!AQ243,"=1",SmtRes!AD234:'SmtRes'!AD243)</f>
        <v>649.42999999999995</v>
      </c>
      <c r="CU146">
        <f t="shared" si="138"/>
        <v>0</v>
      </c>
      <c r="CV146">
        <f>SUMIF(SmtRes!AQ234:'SmtRes'!AQ243,"=1",SmtRes!BU234:'SmtRes'!BU243)</f>
        <v>1.29</v>
      </c>
      <c r="CW146">
        <f>SUMIF(SmtRes!AQ234:'SmtRes'!AQ243,"=1",SmtRes!BV234:'SmtRes'!BV243)</f>
        <v>0.06</v>
      </c>
      <c r="CX146">
        <f t="shared" si="139"/>
        <v>0</v>
      </c>
      <c r="CY146">
        <f t="shared" si="140"/>
        <v>0</v>
      </c>
      <c r="CZ146">
        <f t="shared" si="141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44</v>
      </c>
      <c r="DW146" t="s">
        <v>44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46827587</v>
      </c>
      <c r="EF146">
        <v>2</v>
      </c>
      <c r="EG146" t="s">
        <v>26</v>
      </c>
      <c r="EH146">
        <v>27</v>
      </c>
      <c r="EI146" t="s">
        <v>27</v>
      </c>
      <c r="EJ146">
        <v>1</v>
      </c>
      <c r="EK146">
        <v>33001</v>
      </c>
      <c r="EL146" t="s">
        <v>27</v>
      </c>
      <c r="EM146" t="s">
        <v>28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1.29</v>
      </c>
      <c r="EX146">
        <v>0.06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-280339702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29"/>
        <v>0</v>
      </c>
      <c r="GM146">
        <f t="shared" si="130"/>
        <v>0</v>
      </c>
      <c r="GN146">
        <f t="shared" si="131"/>
        <v>0</v>
      </c>
      <c r="GO146">
        <f t="shared" si="132"/>
        <v>0</v>
      </c>
      <c r="GP146">
        <f t="shared" si="133"/>
        <v>0</v>
      </c>
      <c r="GR146">
        <v>0</v>
      </c>
      <c r="GS146">
        <v>3</v>
      </c>
      <c r="GT146">
        <v>0</v>
      </c>
      <c r="GU146" t="s">
        <v>3</v>
      </c>
      <c r="GV146">
        <f t="shared" si="134"/>
        <v>0</v>
      </c>
      <c r="GW146">
        <v>1</v>
      </c>
      <c r="GX146">
        <f t="shared" si="135"/>
        <v>0</v>
      </c>
      <c r="HA146">
        <v>0</v>
      </c>
      <c r="HB146">
        <v>0</v>
      </c>
      <c r="HC146">
        <f t="shared" si="142"/>
        <v>0</v>
      </c>
      <c r="HE146" t="s">
        <v>3</v>
      </c>
      <c r="HF146" t="s">
        <v>3</v>
      </c>
      <c r="HM146" t="s">
        <v>3</v>
      </c>
      <c r="HN146" t="s">
        <v>30</v>
      </c>
      <c r="HO146" t="s">
        <v>31</v>
      </c>
      <c r="HP146" t="s">
        <v>27</v>
      </c>
      <c r="HQ146" t="s">
        <v>27</v>
      </c>
      <c r="HS146">
        <v>0</v>
      </c>
      <c r="IK146">
        <v>0</v>
      </c>
    </row>
    <row r="147" spans="1:245" x14ac:dyDescent="0.2">
      <c r="A147">
        <v>18</v>
      </c>
      <c r="B147">
        <v>1</v>
      </c>
      <c r="C147">
        <v>239</v>
      </c>
      <c r="E147" t="s">
        <v>325</v>
      </c>
      <c r="F147" t="s">
        <v>125</v>
      </c>
      <c r="G147" t="s">
        <v>126</v>
      </c>
      <c r="H147" t="s">
        <v>127</v>
      </c>
      <c r="I147">
        <f>I146*J147</f>
        <v>0</v>
      </c>
      <c r="J147">
        <v>0</v>
      </c>
      <c r="K147">
        <v>0</v>
      </c>
      <c r="O147">
        <f t="shared" si="136"/>
        <v>0</v>
      </c>
      <c r="P147">
        <f>ROUND(CQ147*I147,2)</f>
        <v>0</v>
      </c>
      <c r="Q147">
        <f>ROUND(CR147*I147,2)</f>
        <v>0</v>
      </c>
      <c r="R147">
        <f>ROUND(CS147*I147,2)</f>
        <v>0</v>
      </c>
      <c r="S147">
        <f>ROUND(CT147*I147,2)</f>
        <v>0</v>
      </c>
      <c r="T147">
        <f t="shared" si="122"/>
        <v>0</v>
      </c>
      <c r="U147">
        <f>ROUND(CV147*I147,7)</f>
        <v>0</v>
      </c>
      <c r="V147">
        <f>ROUND(CW147*I147,7)</f>
        <v>0</v>
      </c>
      <c r="W147">
        <f t="shared" si="123"/>
        <v>0</v>
      </c>
      <c r="X147">
        <f t="shared" si="124"/>
        <v>0</v>
      </c>
      <c r="Y147">
        <f t="shared" si="125"/>
        <v>0</v>
      </c>
      <c r="AA147">
        <v>48343908</v>
      </c>
      <c r="AB147">
        <f t="shared" si="126"/>
        <v>174.93</v>
      </c>
      <c r="AC147">
        <f>ROUND((ES147),6)</f>
        <v>174.93</v>
      </c>
      <c r="AD147">
        <f>ROUND((((ET147)-(EU147))+AE147),6)</f>
        <v>0</v>
      </c>
      <c r="AE147">
        <f t="shared" ref="AE147:AF151" si="158">ROUND((EU147),6)</f>
        <v>0</v>
      </c>
      <c r="AF147">
        <f t="shared" si="158"/>
        <v>0</v>
      </c>
      <c r="AG147">
        <f t="shared" si="127"/>
        <v>0</v>
      </c>
      <c r="AH147">
        <f t="shared" ref="AH147:AI151" si="159">(EW147)</f>
        <v>0</v>
      </c>
      <c r="AI147">
        <f t="shared" si="159"/>
        <v>0</v>
      </c>
      <c r="AJ147">
        <f t="shared" si="128"/>
        <v>0</v>
      </c>
      <c r="AK147">
        <v>174.93</v>
      </c>
      <c r="AL147">
        <v>174.93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1.1100000000000001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128</v>
      </c>
      <c r="BM147">
        <v>33001</v>
      </c>
      <c r="BN147">
        <v>0</v>
      </c>
      <c r="BO147" t="s">
        <v>125</v>
      </c>
      <c r="BP147">
        <v>1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7"/>
        <v>0</v>
      </c>
      <c r="CQ147">
        <f>ROUND(AL147*BC147,2)</f>
        <v>194.17</v>
      </c>
      <c r="CR147">
        <f>ROUND(AM147*BB147,2)</f>
        <v>0</v>
      </c>
      <c r="CS147">
        <f>ROUND(AN147*BS147,2)</f>
        <v>0</v>
      </c>
      <c r="CT147">
        <f>ROUND(AO147*BA147,2)</f>
        <v>0</v>
      </c>
      <c r="CU147">
        <f t="shared" si="138"/>
        <v>0</v>
      </c>
      <c r="CV147">
        <f t="shared" ref="CV147:CW151" si="160">AH147</f>
        <v>0</v>
      </c>
      <c r="CW147">
        <f t="shared" si="160"/>
        <v>0</v>
      </c>
      <c r="CX147">
        <f t="shared" si="139"/>
        <v>0</v>
      </c>
      <c r="CY147">
        <f t="shared" si="140"/>
        <v>0</v>
      </c>
      <c r="CZ147">
        <f t="shared" si="141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127</v>
      </c>
      <c r="DW147" t="s">
        <v>127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46827587</v>
      </c>
      <c r="EF147">
        <v>2</v>
      </c>
      <c r="EG147" t="s">
        <v>26</v>
      </c>
      <c r="EH147">
        <v>27</v>
      </c>
      <c r="EI147" t="s">
        <v>27</v>
      </c>
      <c r="EJ147">
        <v>1</v>
      </c>
      <c r="EK147">
        <v>33001</v>
      </c>
      <c r="EL147" t="s">
        <v>27</v>
      </c>
      <c r="EM147" t="s">
        <v>28</v>
      </c>
      <c r="EO147" t="s">
        <v>3</v>
      </c>
      <c r="EQ147">
        <v>0</v>
      </c>
      <c r="ER147">
        <v>174.93</v>
      </c>
      <c r="ES147">
        <v>174.93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-353874833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29"/>
        <v>0</v>
      </c>
      <c r="GM147">
        <f t="shared" si="130"/>
        <v>0</v>
      </c>
      <c r="GN147">
        <f t="shared" si="131"/>
        <v>0</v>
      </c>
      <c r="GO147">
        <f t="shared" si="132"/>
        <v>0</v>
      </c>
      <c r="GP147">
        <f t="shared" si="133"/>
        <v>0</v>
      </c>
      <c r="GR147">
        <v>0</v>
      </c>
      <c r="GS147">
        <v>3</v>
      </c>
      <c r="GT147">
        <v>0</v>
      </c>
      <c r="GU147" t="s">
        <v>3</v>
      </c>
      <c r="GV147">
        <f t="shared" si="134"/>
        <v>0</v>
      </c>
      <c r="GW147">
        <v>1</v>
      </c>
      <c r="GX147">
        <f t="shared" si="135"/>
        <v>0</v>
      </c>
      <c r="HA147">
        <v>0</v>
      </c>
      <c r="HB147">
        <v>0</v>
      </c>
      <c r="HC147">
        <f t="shared" si="142"/>
        <v>0</v>
      </c>
      <c r="HE147" t="s">
        <v>3</v>
      </c>
      <c r="HF147" t="s">
        <v>3</v>
      </c>
      <c r="HM147" t="s">
        <v>3</v>
      </c>
      <c r="HN147" t="s">
        <v>30</v>
      </c>
      <c r="HO147" t="s">
        <v>31</v>
      </c>
      <c r="HP147" t="s">
        <v>27</v>
      </c>
      <c r="HQ147" t="s">
        <v>27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240</v>
      </c>
      <c r="E148" t="s">
        <v>326</v>
      </c>
      <c r="F148" t="s">
        <v>130</v>
      </c>
      <c r="G148" t="s">
        <v>131</v>
      </c>
      <c r="H148" t="s">
        <v>127</v>
      </c>
      <c r="I148">
        <f>I146*J148</f>
        <v>0</v>
      </c>
      <c r="J148">
        <v>0</v>
      </c>
      <c r="K148">
        <v>0</v>
      </c>
      <c r="O148">
        <f t="shared" si="136"/>
        <v>0</v>
      </c>
      <c r="P148">
        <f>ROUND(CQ148*I148,2)</f>
        <v>0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 t="shared" si="122"/>
        <v>0</v>
      </c>
      <c r="U148">
        <f>ROUND(CV148*I148,7)</f>
        <v>0</v>
      </c>
      <c r="V148">
        <f>ROUND(CW148*I148,7)</f>
        <v>0</v>
      </c>
      <c r="W148">
        <f t="shared" si="123"/>
        <v>0</v>
      </c>
      <c r="X148">
        <f t="shared" si="124"/>
        <v>0</v>
      </c>
      <c r="Y148">
        <f t="shared" si="125"/>
        <v>0</v>
      </c>
      <c r="AA148">
        <v>48343908</v>
      </c>
      <c r="AB148">
        <f t="shared" si="126"/>
        <v>0</v>
      </c>
      <c r="AC148">
        <f>ROUND((ES148),6)</f>
        <v>0</v>
      </c>
      <c r="AD148">
        <f>ROUND((((ET148)-(EU148))+AE148),6)</f>
        <v>0</v>
      </c>
      <c r="AE148">
        <f t="shared" si="158"/>
        <v>0</v>
      </c>
      <c r="AF148">
        <f t="shared" si="158"/>
        <v>0</v>
      </c>
      <c r="AG148">
        <f t="shared" si="127"/>
        <v>0</v>
      </c>
      <c r="AH148">
        <f t="shared" si="159"/>
        <v>0</v>
      </c>
      <c r="AI148">
        <f t="shared" si="159"/>
        <v>0</v>
      </c>
      <c r="AJ148">
        <f t="shared" si="128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37"/>
        <v>0</v>
      </c>
      <c r="CQ148">
        <f>ROUND(AL148*BC148,2)</f>
        <v>0</v>
      </c>
      <c r="CR148">
        <f>ROUND(AM148*BB148,2)</f>
        <v>0</v>
      </c>
      <c r="CS148">
        <f>ROUND(AN148*BS148,2)</f>
        <v>0</v>
      </c>
      <c r="CT148">
        <f>ROUND(AO148*BA148,2)</f>
        <v>0</v>
      </c>
      <c r="CU148">
        <f t="shared" si="138"/>
        <v>0</v>
      </c>
      <c r="CV148">
        <f t="shared" si="160"/>
        <v>0</v>
      </c>
      <c r="CW148">
        <f t="shared" si="160"/>
        <v>0</v>
      </c>
      <c r="CX148">
        <f t="shared" si="139"/>
        <v>0</v>
      </c>
      <c r="CY148">
        <f t="shared" si="140"/>
        <v>0</v>
      </c>
      <c r="CZ148">
        <f t="shared" si="141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127</v>
      </c>
      <c r="DW148" t="s">
        <v>127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46827587</v>
      </c>
      <c r="EF148">
        <v>2</v>
      </c>
      <c r="EG148" t="s">
        <v>26</v>
      </c>
      <c r="EH148">
        <v>27</v>
      </c>
      <c r="EI148" t="s">
        <v>27</v>
      </c>
      <c r="EJ148">
        <v>1</v>
      </c>
      <c r="EK148">
        <v>33001</v>
      </c>
      <c r="EL148" t="s">
        <v>27</v>
      </c>
      <c r="EM148" t="s">
        <v>28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-1111733769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129"/>
        <v>0</v>
      </c>
      <c r="GM148">
        <f t="shared" si="130"/>
        <v>0</v>
      </c>
      <c r="GN148">
        <f t="shared" si="131"/>
        <v>0</v>
      </c>
      <c r="GO148">
        <f t="shared" si="132"/>
        <v>0</v>
      </c>
      <c r="GP148">
        <f t="shared" si="133"/>
        <v>0</v>
      </c>
      <c r="GR148">
        <v>0</v>
      </c>
      <c r="GS148">
        <v>3</v>
      </c>
      <c r="GT148">
        <v>0</v>
      </c>
      <c r="GU148" t="s">
        <v>3</v>
      </c>
      <c r="GV148">
        <f t="shared" si="134"/>
        <v>0</v>
      </c>
      <c r="GW148">
        <v>1</v>
      </c>
      <c r="GX148">
        <f t="shared" si="135"/>
        <v>0</v>
      </c>
      <c r="HA148">
        <v>0</v>
      </c>
      <c r="HB148">
        <v>0</v>
      </c>
      <c r="HC148">
        <f t="shared" si="142"/>
        <v>0</v>
      </c>
      <c r="HE148" t="s">
        <v>3</v>
      </c>
      <c r="HF148" t="s">
        <v>3</v>
      </c>
      <c r="HM148" t="s">
        <v>3</v>
      </c>
      <c r="HN148" t="s">
        <v>30</v>
      </c>
      <c r="HO148" t="s">
        <v>31</v>
      </c>
      <c r="HP148" t="s">
        <v>27</v>
      </c>
      <c r="HQ148" t="s">
        <v>27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241</v>
      </c>
      <c r="E149" t="s">
        <v>327</v>
      </c>
      <c r="F149" t="s">
        <v>133</v>
      </c>
      <c r="G149" t="s">
        <v>134</v>
      </c>
      <c r="H149" t="s">
        <v>127</v>
      </c>
      <c r="I149">
        <f>I146*J149</f>
        <v>0</v>
      </c>
      <c r="J149">
        <v>0</v>
      </c>
      <c r="K149">
        <v>0</v>
      </c>
      <c r="O149">
        <f t="shared" si="136"/>
        <v>0</v>
      </c>
      <c r="P149">
        <f>ROUND(CQ149*I149,2)</f>
        <v>0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 t="shared" si="122"/>
        <v>0</v>
      </c>
      <c r="U149">
        <f>ROUND(CV149*I149,7)</f>
        <v>0</v>
      </c>
      <c r="V149">
        <f>ROUND(CW149*I149,7)</f>
        <v>0</v>
      </c>
      <c r="W149">
        <f t="shared" si="123"/>
        <v>0</v>
      </c>
      <c r="X149">
        <f t="shared" si="124"/>
        <v>0</v>
      </c>
      <c r="Y149">
        <f t="shared" si="125"/>
        <v>0</v>
      </c>
      <c r="AA149">
        <v>48343908</v>
      </c>
      <c r="AB149">
        <f t="shared" si="126"/>
        <v>0</v>
      </c>
      <c r="AC149">
        <f>ROUND((ES149),6)</f>
        <v>0</v>
      </c>
      <c r="AD149">
        <f>ROUND((((ET149)-(EU149))+AE149),6)</f>
        <v>0</v>
      </c>
      <c r="AE149">
        <f t="shared" si="158"/>
        <v>0</v>
      </c>
      <c r="AF149">
        <f t="shared" si="158"/>
        <v>0</v>
      </c>
      <c r="AG149">
        <f t="shared" si="127"/>
        <v>0</v>
      </c>
      <c r="AH149">
        <f t="shared" si="159"/>
        <v>0</v>
      </c>
      <c r="AI149">
        <f t="shared" si="159"/>
        <v>0</v>
      </c>
      <c r="AJ149">
        <f t="shared" si="128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7"/>
        <v>0</v>
      </c>
      <c r="CQ149">
        <f>ROUND(AL149*BC149,2)</f>
        <v>0</v>
      </c>
      <c r="CR149">
        <f>ROUND(AM149*BB149,2)</f>
        <v>0</v>
      </c>
      <c r="CS149">
        <f>ROUND(AN149*BS149,2)</f>
        <v>0</v>
      </c>
      <c r="CT149">
        <f>ROUND(AO149*BA149,2)</f>
        <v>0</v>
      </c>
      <c r="CU149">
        <f t="shared" si="138"/>
        <v>0</v>
      </c>
      <c r="CV149">
        <f t="shared" si="160"/>
        <v>0</v>
      </c>
      <c r="CW149">
        <f t="shared" si="160"/>
        <v>0</v>
      </c>
      <c r="CX149">
        <f t="shared" si="139"/>
        <v>0</v>
      </c>
      <c r="CY149">
        <f t="shared" si="140"/>
        <v>0</v>
      </c>
      <c r="CZ149">
        <f t="shared" si="141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127</v>
      </c>
      <c r="DW149" t="s">
        <v>127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46827587</v>
      </c>
      <c r="EF149">
        <v>2</v>
      </c>
      <c r="EG149" t="s">
        <v>26</v>
      </c>
      <c r="EH149">
        <v>27</v>
      </c>
      <c r="EI149" t="s">
        <v>27</v>
      </c>
      <c r="EJ149">
        <v>1</v>
      </c>
      <c r="EK149">
        <v>33001</v>
      </c>
      <c r="EL149" t="s">
        <v>27</v>
      </c>
      <c r="EM149" t="s">
        <v>28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867159552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29"/>
        <v>0</v>
      </c>
      <c r="GM149">
        <f t="shared" si="130"/>
        <v>0</v>
      </c>
      <c r="GN149">
        <f t="shared" si="131"/>
        <v>0</v>
      </c>
      <c r="GO149">
        <f t="shared" si="132"/>
        <v>0</v>
      </c>
      <c r="GP149">
        <f t="shared" si="133"/>
        <v>0</v>
      </c>
      <c r="GR149">
        <v>0</v>
      </c>
      <c r="GS149">
        <v>3</v>
      </c>
      <c r="GT149">
        <v>0</v>
      </c>
      <c r="GU149" t="s">
        <v>3</v>
      </c>
      <c r="GV149">
        <f t="shared" si="134"/>
        <v>0</v>
      </c>
      <c r="GW149">
        <v>1</v>
      </c>
      <c r="GX149">
        <f t="shared" si="135"/>
        <v>0</v>
      </c>
      <c r="HA149">
        <v>0</v>
      </c>
      <c r="HB149">
        <v>0</v>
      </c>
      <c r="HC149">
        <f t="shared" si="142"/>
        <v>0</v>
      </c>
      <c r="HE149" t="s">
        <v>3</v>
      </c>
      <c r="HF149" t="s">
        <v>3</v>
      </c>
      <c r="HM149" t="s">
        <v>3</v>
      </c>
      <c r="HN149" t="s">
        <v>30</v>
      </c>
      <c r="HO149" t="s">
        <v>31</v>
      </c>
      <c r="HP149" t="s">
        <v>27</v>
      </c>
      <c r="HQ149" t="s">
        <v>27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242</v>
      </c>
      <c r="E150" t="s">
        <v>328</v>
      </c>
      <c r="F150" t="s">
        <v>136</v>
      </c>
      <c r="G150" t="s">
        <v>137</v>
      </c>
      <c r="H150" t="s">
        <v>44</v>
      </c>
      <c r="I150">
        <f>I146*J150</f>
        <v>0</v>
      </c>
      <c r="J150">
        <v>0</v>
      </c>
      <c r="K150">
        <v>0</v>
      </c>
      <c r="O150">
        <f t="shared" si="136"/>
        <v>0</v>
      </c>
      <c r="P150">
        <f>ROUND(CQ150*I150,2)</f>
        <v>0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122"/>
        <v>0</v>
      </c>
      <c r="U150">
        <f>ROUND(CV150*I150,7)</f>
        <v>0</v>
      </c>
      <c r="V150">
        <f>ROUND(CW150*I150,7)</f>
        <v>0</v>
      </c>
      <c r="W150">
        <f t="shared" si="123"/>
        <v>0</v>
      </c>
      <c r="X150">
        <f t="shared" si="124"/>
        <v>0</v>
      </c>
      <c r="Y150">
        <f t="shared" si="125"/>
        <v>0</v>
      </c>
      <c r="AA150">
        <v>48343908</v>
      </c>
      <c r="AB150">
        <f t="shared" si="126"/>
        <v>0</v>
      </c>
      <c r="AC150">
        <f>ROUND((ES150),6)</f>
        <v>0</v>
      </c>
      <c r="AD150">
        <f>ROUND((((ET150)-(EU150))+AE150),6)</f>
        <v>0</v>
      </c>
      <c r="AE150">
        <f t="shared" si="158"/>
        <v>0</v>
      </c>
      <c r="AF150">
        <f t="shared" si="158"/>
        <v>0</v>
      </c>
      <c r="AG150">
        <f t="shared" si="127"/>
        <v>0</v>
      </c>
      <c r="AH150">
        <f t="shared" si="159"/>
        <v>0</v>
      </c>
      <c r="AI150">
        <f t="shared" si="159"/>
        <v>0</v>
      </c>
      <c r="AJ150">
        <f t="shared" si="128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37"/>
        <v>0</v>
      </c>
      <c r="CQ150">
        <f>ROUND(AL150*BC150,2)</f>
        <v>0</v>
      </c>
      <c r="CR150">
        <f>ROUND(AM150*BB150,2)</f>
        <v>0</v>
      </c>
      <c r="CS150">
        <f>ROUND(AN150*BS150,2)</f>
        <v>0</v>
      </c>
      <c r="CT150">
        <f>ROUND(AO150*BA150,2)</f>
        <v>0</v>
      </c>
      <c r="CU150">
        <f t="shared" si="138"/>
        <v>0</v>
      </c>
      <c r="CV150">
        <f t="shared" si="160"/>
        <v>0</v>
      </c>
      <c r="CW150">
        <f t="shared" si="160"/>
        <v>0</v>
      </c>
      <c r="CX150">
        <f t="shared" si="139"/>
        <v>0</v>
      </c>
      <c r="CY150">
        <f t="shared" si="140"/>
        <v>0</v>
      </c>
      <c r="CZ150">
        <f t="shared" si="141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44</v>
      </c>
      <c r="DW150" t="s">
        <v>44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46827587</v>
      </c>
      <c r="EF150">
        <v>2</v>
      </c>
      <c r="EG150" t="s">
        <v>26</v>
      </c>
      <c r="EH150">
        <v>27</v>
      </c>
      <c r="EI150" t="s">
        <v>27</v>
      </c>
      <c r="EJ150">
        <v>1</v>
      </c>
      <c r="EK150">
        <v>33001</v>
      </c>
      <c r="EL150" t="s">
        <v>27</v>
      </c>
      <c r="EM150" t="s">
        <v>28</v>
      </c>
      <c r="EO150" t="s">
        <v>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1121565241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29"/>
        <v>0</v>
      </c>
      <c r="GM150">
        <f t="shared" si="130"/>
        <v>0</v>
      </c>
      <c r="GN150">
        <f t="shared" si="131"/>
        <v>0</v>
      </c>
      <c r="GO150">
        <f t="shared" si="132"/>
        <v>0</v>
      </c>
      <c r="GP150">
        <f t="shared" si="133"/>
        <v>0</v>
      </c>
      <c r="GR150">
        <v>0</v>
      </c>
      <c r="GS150">
        <v>3</v>
      </c>
      <c r="GT150">
        <v>0</v>
      </c>
      <c r="GU150" t="s">
        <v>3</v>
      </c>
      <c r="GV150">
        <f t="shared" si="134"/>
        <v>0</v>
      </c>
      <c r="GW150">
        <v>1</v>
      </c>
      <c r="GX150">
        <f t="shared" si="135"/>
        <v>0</v>
      </c>
      <c r="HA150">
        <v>0</v>
      </c>
      <c r="HB150">
        <v>0</v>
      </c>
      <c r="HC150">
        <f t="shared" si="142"/>
        <v>0</v>
      </c>
      <c r="HE150" t="s">
        <v>3</v>
      </c>
      <c r="HF150" t="s">
        <v>3</v>
      </c>
      <c r="HM150" t="s">
        <v>3</v>
      </c>
      <c r="HN150" t="s">
        <v>30</v>
      </c>
      <c r="HO150" t="s">
        <v>31</v>
      </c>
      <c r="HP150" t="s">
        <v>27</v>
      </c>
      <c r="HQ150" t="s">
        <v>27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243</v>
      </c>
      <c r="E151" t="s">
        <v>329</v>
      </c>
      <c r="F151" t="s">
        <v>139</v>
      </c>
      <c r="G151" t="s">
        <v>140</v>
      </c>
      <c r="H151" t="s">
        <v>35</v>
      </c>
      <c r="I151">
        <f>I146*J151</f>
        <v>0</v>
      </c>
      <c r="J151">
        <v>0</v>
      </c>
      <c r="K151">
        <v>0</v>
      </c>
      <c r="O151">
        <f t="shared" si="136"/>
        <v>0</v>
      </c>
      <c r="P151">
        <f>ROUND(CQ151*I151,2)</f>
        <v>0</v>
      </c>
      <c r="Q151">
        <f>ROUND(CR151*I151,2)</f>
        <v>0</v>
      </c>
      <c r="R151">
        <f>ROUND(CS151*I151,2)</f>
        <v>0</v>
      </c>
      <c r="S151">
        <f>ROUND(CT151*I151,2)</f>
        <v>0</v>
      </c>
      <c r="T151">
        <f t="shared" si="122"/>
        <v>0</v>
      </c>
      <c r="U151">
        <f>ROUND(CV151*I151,7)</f>
        <v>0</v>
      </c>
      <c r="V151">
        <f>ROUND(CW151*I151,7)</f>
        <v>0</v>
      </c>
      <c r="W151">
        <f t="shared" si="123"/>
        <v>0</v>
      </c>
      <c r="X151">
        <f t="shared" si="124"/>
        <v>0</v>
      </c>
      <c r="Y151">
        <f t="shared" si="125"/>
        <v>0</v>
      </c>
      <c r="AA151">
        <v>48343908</v>
      </c>
      <c r="AB151">
        <f t="shared" si="126"/>
        <v>0</v>
      </c>
      <c r="AC151">
        <f>ROUND((ES151),6)</f>
        <v>0</v>
      </c>
      <c r="AD151">
        <f>ROUND((((ET151)-(EU151))+AE151),6)</f>
        <v>0</v>
      </c>
      <c r="AE151">
        <f t="shared" si="158"/>
        <v>0</v>
      </c>
      <c r="AF151">
        <f t="shared" si="158"/>
        <v>0</v>
      </c>
      <c r="AG151">
        <f t="shared" si="127"/>
        <v>0</v>
      </c>
      <c r="AH151">
        <f t="shared" si="159"/>
        <v>0</v>
      </c>
      <c r="AI151">
        <f t="shared" si="159"/>
        <v>0</v>
      </c>
      <c r="AJ151">
        <f t="shared" si="128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7"/>
        <v>0</v>
      </c>
      <c r="CQ151">
        <f>ROUND(AL151*BC151,2)</f>
        <v>0</v>
      </c>
      <c r="CR151">
        <f>ROUND(AM151*BB151,2)</f>
        <v>0</v>
      </c>
      <c r="CS151">
        <f>ROUND(AN151*BS151,2)</f>
        <v>0</v>
      </c>
      <c r="CT151">
        <f>ROUND(AO151*BA151,2)</f>
        <v>0</v>
      </c>
      <c r="CU151">
        <f t="shared" si="138"/>
        <v>0</v>
      </c>
      <c r="CV151">
        <f t="shared" si="160"/>
        <v>0</v>
      </c>
      <c r="CW151">
        <f t="shared" si="160"/>
        <v>0</v>
      </c>
      <c r="CX151">
        <f t="shared" si="139"/>
        <v>0</v>
      </c>
      <c r="CY151">
        <f t="shared" si="140"/>
        <v>0</v>
      </c>
      <c r="CZ151">
        <f t="shared" si="141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35</v>
      </c>
      <c r="DW151" t="s">
        <v>35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46827587</v>
      </c>
      <c r="EF151">
        <v>2</v>
      </c>
      <c r="EG151" t="s">
        <v>26</v>
      </c>
      <c r="EH151">
        <v>27</v>
      </c>
      <c r="EI151" t="s">
        <v>27</v>
      </c>
      <c r="EJ151">
        <v>1</v>
      </c>
      <c r="EK151">
        <v>33001</v>
      </c>
      <c r="EL151" t="s">
        <v>27</v>
      </c>
      <c r="EM151" t="s">
        <v>28</v>
      </c>
      <c r="EO151" t="s">
        <v>3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-1579888785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29"/>
        <v>0</v>
      </c>
      <c r="GM151">
        <f t="shared" si="130"/>
        <v>0</v>
      </c>
      <c r="GN151">
        <f t="shared" si="131"/>
        <v>0</v>
      </c>
      <c r="GO151">
        <f t="shared" si="132"/>
        <v>0</v>
      </c>
      <c r="GP151">
        <f t="shared" si="133"/>
        <v>0</v>
      </c>
      <c r="GR151">
        <v>0</v>
      </c>
      <c r="GS151">
        <v>3</v>
      </c>
      <c r="GT151">
        <v>0</v>
      </c>
      <c r="GU151" t="s">
        <v>3</v>
      </c>
      <c r="GV151">
        <f t="shared" si="134"/>
        <v>0</v>
      </c>
      <c r="GW151">
        <v>1</v>
      </c>
      <c r="GX151">
        <f t="shared" si="135"/>
        <v>0</v>
      </c>
      <c r="HA151">
        <v>0</v>
      </c>
      <c r="HB151">
        <v>0</v>
      </c>
      <c r="HC151">
        <f t="shared" si="142"/>
        <v>0</v>
      </c>
      <c r="HE151" t="s">
        <v>3</v>
      </c>
      <c r="HF151" t="s">
        <v>3</v>
      </c>
      <c r="HM151" t="s">
        <v>3</v>
      </c>
      <c r="HN151" t="s">
        <v>30</v>
      </c>
      <c r="HO151" t="s">
        <v>31</v>
      </c>
      <c r="HP151" t="s">
        <v>27</v>
      </c>
      <c r="HQ151" t="s">
        <v>27</v>
      </c>
      <c r="HS151">
        <v>0</v>
      </c>
      <c r="IK151">
        <v>0</v>
      </c>
    </row>
    <row r="152" spans="1:245" x14ac:dyDescent="0.2">
      <c r="A152">
        <v>17</v>
      </c>
      <c r="B152">
        <v>1</v>
      </c>
      <c r="C152">
        <f>ROW(SmtRes!A252)</f>
        <v>252</v>
      </c>
      <c r="D152">
        <f>ROW(EtalonRes!A252)</f>
        <v>252</v>
      </c>
      <c r="E152" t="s">
        <v>330</v>
      </c>
      <c r="F152" t="s">
        <v>331</v>
      </c>
      <c r="G152" t="s">
        <v>332</v>
      </c>
      <c r="H152" t="s">
        <v>333</v>
      </c>
      <c r="I152">
        <v>0</v>
      </c>
      <c r="J152">
        <v>0</v>
      </c>
      <c r="K152">
        <v>0</v>
      </c>
      <c r="O152">
        <f t="shared" si="136"/>
        <v>0</v>
      </c>
      <c r="P152">
        <f>SUMIF(SmtRes!AQ244:'SmtRes'!AQ252,"=1",SmtRes!DF244:'SmtRes'!DF252)</f>
        <v>0</v>
      </c>
      <c r="Q152">
        <f>SUMIF(SmtRes!AQ244:'SmtRes'!AQ252,"=1",SmtRes!DG244:'SmtRes'!DG252)</f>
        <v>0</v>
      </c>
      <c r="R152">
        <f>SUMIF(SmtRes!AQ244:'SmtRes'!AQ252,"=1",SmtRes!DH244:'SmtRes'!DH252)</f>
        <v>0</v>
      </c>
      <c r="S152">
        <f>SUMIF(SmtRes!AQ244:'SmtRes'!AQ252,"=1",SmtRes!DI244:'SmtRes'!DI252)</f>
        <v>0</v>
      </c>
      <c r="T152">
        <f t="shared" si="122"/>
        <v>0</v>
      </c>
      <c r="U152">
        <f>SUMIF(SmtRes!AQ244:'SmtRes'!AQ252,"=1",SmtRes!CV244:'SmtRes'!CV252)</f>
        <v>0</v>
      </c>
      <c r="V152">
        <f>SUMIF(SmtRes!AQ244:'SmtRes'!AQ252,"=1",SmtRes!CW244:'SmtRes'!CW252)</f>
        <v>0</v>
      </c>
      <c r="W152">
        <f t="shared" si="123"/>
        <v>0</v>
      </c>
      <c r="X152">
        <f t="shared" si="124"/>
        <v>0</v>
      </c>
      <c r="Y152">
        <f t="shared" si="125"/>
        <v>0</v>
      </c>
      <c r="AA152">
        <v>48343908</v>
      </c>
      <c r="AB152">
        <f t="shared" si="126"/>
        <v>26989.074199999999</v>
      </c>
      <c r="AC152">
        <f>ROUND((0),6)</f>
        <v>0</v>
      </c>
      <c r="AD152">
        <f>ROUND((((SUM(SmtRes!BR244:'SmtRes'!BR252))-(SUM(SmtRes!BS244:'SmtRes'!BS252)))+AE152),6)</f>
        <v>232.5582</v>
      </c>
      <c r="AE152">
        <f>ROUND((SUM(SmtRes!BS244:'SmtRes'!BS252)),6)</f>
        <v>152.18</v>
      </c>
      <c r="AF152">
        <f>ROUND((SUM(SmtRes!BT244:'SmtRes'!BT252)),6)</f>
        <v>26756.516</v>
      </c>
      <c r="AG152">
        <f t="shared" si="127"/>
        <v>0</v>
      </c>
      <c r="AH152">
        <f>(SUM(SmtRes!BU244:'SmtRes'!BU252))</f>
        <v>41.2</v>
      </c>
      <c r="AI152">
        <f>(SUM(SmtRes!BV244:'SmtRes'!BV252))</f>
        <v>0.2</v>
      </c>
      <c r="AJ152">
        <f t="shared" si="128"/>
        <v>0</v>
      </c>
      <c r="AK152">
        <v>28330.529750000002</v>
      </c>
      <c r="AL152">
        <v>1189.2755500000001</v>
      </c>
      <c r="AM152">
        <v>232.55820000000003</v>
      </c>
      <c r="AN152">
        <v>152.18</v>
      </c>
      <c r="AO152">
        <v>26756.516</v>
      </c>
      <c r="AP152">
        <v>0</v>
      </c>
      <c r="AQ152">
        <v>41.2</v>
      </c>
      <c r="AR152">
        <v>0.2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334</v>
      </c>
      <c r="BM152">
        <v>108001</v>
      </c>
      <c r="BN152">
        <v>33926398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37"/>
        <v>0</v>
      </c>
      <c r="CQ152">
        <f>SUMIF(SmtRes!AQ244:'SmtRes'!AQ252,"=1",SmtRes!AA244:'SmtRes'!AA252)</f>
        <v>60201.02</v>
      </c>
      <c r="CR152">
        <f>SUMIF(SmtRes!AQ244:'SmtRes'!AQ252,"=1",SmtRes!AB244:'SmtRes'!AB252)</f>
        <v>2301.3599999999997</v>
      </c>
      <c r="CS152">
        <f>SUMIF(SmtRes!AQ244:'SmtRes'!AQ252,"=1",SmtRes!AC244:'SmtRes'!AC252)</f>
        <v>1521.8</v>
      </c>
      <c r="CT152">
        <f>SUMIF(SmtRes!AQ244:'SmtRes'!AQ252,"=1",SmtRes!AD244:'SmtRes'!AD252)</f>
        <v>649.42999999999995</v>
      </c>
      <c r="CU152">
        <f t="shared" si="138"/>
        <v>0</v>
      </c>
      <c r="CV152">
        <f>SUMIF(SmtRes!AQ244:'SmtRes'!AQ252,"=1",SmtRes!BU244:'SmtRes'!BU252)</f>
        <v>41.2</v>
      </c>
      <c r="CW152">
        <f>SUMIF(SmtRes!AQ244:'SmtRes'!AQ252,"=1",SmtRes!BV244:'SmtRes'!BV252)</f>
        <v>0.2</v>
      </c>
      <c r="CX152">
        <f t="shared" si="139"/>
        <v>0</v>
      </c>
      <c r="CY152">
        <f t="shared" si="140"/>
        <v>0</v>
      </c>
      <c r="CZ152">
        <f t="shared" si="141"/>
        <v>0</v>
      </c>
      <c r="DC152" t="s">
        <v>3</v>
      </c>
      <c r="DD152" t="s">
        <v>24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333</v>
      </c>
      <c r="DW152" t="s">
        <v>333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46827410</v>
      </c>
      <c r="EF152">
        <v>3</v>
      </c>
      <c r="EG152" t="s">
        <v>90</v>
      </c>
      <c r="EH152">
        <v>0</v>
      </c>
      <c r="EI152" t="s">
        <v>3</v>
      </c>
      <c r="EJ152">
        <v>2</v>
      </c>
      <c r="EK152">
        <v>108001</v>
      </c>
      <c r="EL152" t="s">
        <v>91</v>
      </c>
      <c r="EM152" t="s">
        <v>92</v>
      </c>
      <c r="EO152" t="s">
        <v>3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41.2</v>
      </c>
      <c r="EX152">
        <v>0.2</v>
      </c>
      <c r="EY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-522329986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29"/>
        <v>0</v>
      </c>
      <c r="GM152">
        <f t="shared" si="130"/>
        <v>0</v>
      </c>
      <c r="GN152">
        <f t="shared" si="131"/>
        <v>0</v>
      </c>
      <c r="GO152">
        <f t="shared" si="132"/>
        <v>0</v>
      </c>
      <c r="GP152">
        <f t="shared" si="133"/>
        <v>0</v>
      </c>
      <c r="GR152">
        <v>0</v>
      </c>
      <c r="GS152">
        <v>3</v>
      </c>
      <c r="GT152">
        <v>0</v>
      </c>
      <c r="GU152" t="s">
        <v>3</v>
      </c>
      <c r="GV152">
        <f t="shared" si="134"/>
        <v>0</v>
      </c>
      <c r="GW152">
        <v>1</v>
      </c>
      <c r="GX152">
        <f t="shared" si="135"/>
        <v>0</v>
      </c>
      <c r="HA152">
        <v>0</v>
      </c>
      <c r="HB152">
        <v>0</v>
      </c>
      <c r="HC152">
        <f t="shared" si="142"/>
        <v>0</v>
      </c>
      <c r="HE152" t="s">
        <v>3</v>
      </c>
      <c r="HF152" t="s">
        <v>3</v>
      </c>
      <c r="HM152" t="s">
        <v>3</v>
      </c>
      <c r="HN152" t="s">
        <v>94</v>
      </c>
      <c r="HO152" t="s">
        <v>95</v>
      </c>
      <c r="HP152" t="s">
        <v>91</v>
      </c>
      <c r="HQ152" t="s">
        <v>91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252</v>
      </c>
      <c r="E153" t="s">
        <v>335</v>
      </c>
      <c r="F153" t="s">
        <v>97</v>
      </c>
      <c r="G153" t="s">
        <v>98</v>
      </c>
      <c r="H153" t="s">
        <v>99</v>
      </c>
      <c r="I153">
        <f>J153</f>
        <v>2</v>
      </c>
      <c r="J153">
        <v>2</v>
      </c>
      <c r="K153">
        <v>2</v>
      </c>
      <c r="O153">
        <f>ROUND(P153,2)</f>
        <v>0</v>
      </c>
      <c r="P153">
        <f>ROUND(ROUND(ROUND(SUMIF(SmtRes!AQ244:'SmtRes'!AQ252,"=1",SmtRes!CU244:'SmtRes'!CU252),2),2)*I153/100,2)</f>
        <v>0</v>
      </c>
      <c r="Q153">
        <f>ROUND(CR153*I153,2)</f>
        <v>0</v>
      </c>
      <c r="R153">
        <f>ROUND(CS153*I153,2)</f>
        <v>0</v>
      </c>
      <c r="S153">
        <f>ROUND(CT153*I153,2)</f>
        <v>0</v>
      </c>
      <c r="T153">
        <f t="shared" si="122"/>
        <v>0</v>
      </c>
      <c r="U153">
        <f>ROUND(CV153*I153,7)</f>
        <v>0</v>
      </c>
      <c r="V153">
        <f>ROUND(CW153*I153,7)</f>
        <v>0</v>
      </c>
      <c r="W153">
        <f t="shared" si="123"/>
        <v>0</v>
      </c>
      <c r="X153">
        <f t="shared" si="124"/>
        <v>0</v>
      </c>
      <c r="Y153">
        <f t="shared" si="125"/>
        <v>0</v>
      </c>
      <c r="AA153">
        <v>48343908</v>
      </c>
      <c r="AB153">
        <f t="shared" si="126"/>
        <v>0</v>
      </c>
      <c r="AC153">
        <f>ROUND((ES153),6)</f>
        <v>0</v>
      </c>
      <c r="AD153">
        <f>ROUND((((ET153)-(EU153))+AE153),6)</f>
        <v>0</v>
      </c>
      <c r="AE153">
        <f>ROUND((EU153),6)</f>
        <v>0</v>
      </c>
      <c r="AF153">
        <f>ROUND((EV153),6)</f>
        <v>0</v>
      </c>
      <c r="AG153">
        <f t="shared" si="127"/>
        <v>0</v>
      </c>
      <c r="AH153">
        <f>(EW153)</f>
        <v>0</v>
      </c>
      <c r="AI153">
        <f>(EX153)</f>
        <v>0</v>
      </c>
      <c r="AJ153">
        <f t="shared" si="128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97</v>
      </c>
      <c r="AU153">
        <v>51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2</v>
      </c>
      <c r="BJ153" t="s">
        <v>3</v>
      </c>
      <c r="BM153">
        <v>108001</v>
      </c>
      <c r="BN153">
        <v>0</v>
      </c>
      <c r="BO153" t="s">
        <v>3</v>
      </c>
      <c r="BP153">
        <v>0</v>
      </c>
      <c r="BQ153">
        <v>3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0</f>
        <v>0</v>
      </c>
      <c r="CQ153">
        <f>0</f>
        <v>0</v>
      </c>
      <c r="CR153">
        <f>0</f>
        <v>0</v>
      </c>
      <c r="CS153">
        <f>0</f>
        <v>0</v>
      </c>
      <c r="CT153">
        <f>0</f>
        <v>0</v>
      </c>
      <c r="CU153">
        <f>0</f>
        <v>0</v>
      </c>
      <c r="CV153">
        <f>0</f>
        <v>0</v>
      </c>
      <c r="CW153">
        <f>0</f>
        <v>0</v>
      </c>
      <c r="CX153">
        <f>0</f>
        <v>0</v>
      </c>
      <c r="CY153">
        <f>0</f>
        <v>0</v>
      </c>
      <c r="CZ153">
        <f>0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99</v>
      </c>
      <c r="DW153" t="s">
        <v>99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46827410</v>
      </c>
      <c r="EF153">
        <v>3</v>
      </c>
      <c r="EG153" t="s">
        <v>90</v>
      </c>
      <c r="EH153">
        <v>0</v>
      </c>
      <c r="EI153" t="s">
        <v>3</v>
      </c>
      <c r="EJ153">
        <v>2</v>
      </c>
      <c r="EK153">
        <v>108001</v>
      </c>
      <c r="EL153" t="s">
        <v>91</v>
      </c>
      <c r="EM153" t="s">
        <v>92</v>
      </c>
      <c r="EO153" t="s">
        <v>3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3</v>
      </c>
      <c r="GD153">
        <v>1</v>
      </c>
      <c r="GF153">
        <v>274903907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29"/>
        <v>0</v>
      </c>
      <c r="GM153">
        <f t="shared" si="130"/>
        <v>0</v>
      </c>
      <c r="GN153">
        <f t="shared" si="131"/>
        <v>0</v>
      </c>
      <c r="GO153">
        <f t="shared" si="132"/>
        <v>0</v>
      </c>
      <c r="GP153">
        <f t="shared" si="133"/>
        <v>0</v>
      </c>
      <c r="GR153">
        <v>0</v>
      </c>
      <c r="GS153">
        <v>3</v>
      </c>
      <c r="GT153">
        <v>0</v>
      </c>
      <c r="GU153" t="s">
        <v>3</v>
      </c>
      <c r="GV153">
        <f t="shared" si="134"/>
        <v>0</v>
      </c>
      <c r="GW153">
        <v>1</v>
      </c>
      <c r="GX153">
        <f t="shared" si="135"/>
        <v>0</v>
      </c>
      <c r="HA153">
        <v>0</v>
      </c>
      <c r="HB153">
        <v>0</v>
      </c>
      <c r="HC153">
        <f>0</f>
        <v>0</v>
      </c>
      <c r="HE153" t="s">
        <v>3</v>
      </c>
      <c r="HF153" t="s">
        <v>3</v>
      </c>
      <c r="HM153" t="s">
        <v>3</v>
      </c>
      <c r="HN153" t="s">
        <v>94</v>
      </c>
      <c r="HO153" t="s">
        <v>95</v>
      </c>
      <c r="HP153" t="s">
        <v>91</v>
      </c>
      <c r="HQ153" t="s">
        <v>91</v>
      </c>
      <c r="HS153">
        <v>0</v>
      </c>
      <c r="IK153">
        <v>0</v>
      </c>
    </row>
    <row r="154" spans="1:245" x14ac:dyDescent="0.2">
      <c r="A154">
        <v>17</v>
      </c>
      <c r="B154">
        <v>1</v>
      </c>
      <c r="C154">
        <f>ROW(SmtRes!A256)</f>
        <v>256</v>
      </c>
      <c r="D154">
        <f>ROW(EtalonRes!A256)</f>
        <v>256</v>
      </c>
      <c r="E154" t="s">
        <v>336</v>
      </c>
      <c r="F154" t="s">
        <v>106</v>
      </c>
      <c r="G154" t="s">
        <v>337</v>
      </c>
      <c r="H154" t="s">
        <v>44</v>
      </c>
      <c r="I154">
        <v>0</v>
      </c>
      <c r="J154">
        <v>0</v>
      </c>
      <c r="K154">
        <v>0</v>
      </c>
      <c r="O154">
        <f>ROUND(CP154,2)</f>
        <v>0</v>
      </c>
      <c r="P154">
        <f>SUMIF(SmtRes!AQ253:'SmtRes'!AQ256,"=1",SmtRes!DF253:'SmtRes'!DF256)</f>
        <v>0</v>
      </c>
      <c r="Q154">
        <f>SUMIF(SmtRes!AQ253:'SmtRes'!AQ256,"=1",SmtRes!DG253:'SmtRes'!DG256)</f>
        <v>0</v>
      </c>
      <c r="R154">
        <f>SUMIF(SmtRes!AQ253:'SmtRes'!AQ256,"=1",SmtRes!DH253:'SmtRes'!DH256)</f>
        <v>0</v>
      </c>
      <c r="S154">
        <f>SUMIF(SmtRes!AQ253:'SmtRes'!AQ256,"=1",SmtRes!DI253:'SmtRes'!DI256)</f>
        <v>0</v>
      </c>
      <c r="T154">
        <f t="shared" si="122"/>
        <v>0</v>
      </c>
      <c r="U154">
        <f>SUMIF(SmtRes!AQ253:'SmtRes'!AQ256,"=1",SmtRes!CV253:'SmtRes'!CV256)</f>
        <v>0</v>
      </c>
      <c r="V154">
        <f>SUMIF(SmtRes!AQ253:'SmtRes'!AQ256,"=1",SmtRes!CW253:'SmtRes'!CW256)</f>
        <v>0</v>
      </c>
      <c r="W154">
        <f t="shared" si="123"/>
        <v>0</v>
      </c>
      <c r="X154">
        <f t="shared" si="124"/>
        <v>0</v>
      </c>
      <c r="Y154">
        <f t="shared" si="125"/>
        <v>0</v>
      </c>
      <c r="AA154">
        <v>48343908</v>
      </c>
      <c r="AB154">
        <f t="shared" si="126"/>
        <v>1392.8598999999999</v>
      </c>
      <c r="AC154">
        <f>ROUND((0),6)</f>
        <v>0</v>
      </c>
      <c r="AD154">
        <f>ROUND((((SUM(SmtRes!BR253:'SmtRes'!BR256))-(SUM(SmtRes!BS253:'SmtRes'!BS256)))+AE154),6)</f>
        <v>741.49239999999998</v>
      </c>
      <c r="AE154">
        <f>ROUND((SUM(SmtRes!BS253:'SmtRes'!BS256)),6)</f>
        <v>401.29020000000003</v>
      </c>
      <c r="AF154">
        <f>ROUND((SUM(SmtRes!BT253:'SmtRes'!BT256)),6)</f>
        <v>651.36749999999995</v>
      </c>
      <c r="AG154">
        <f t="shared" si="127"/>
        <v>0</v>
      </c>
      <c r="AH154">
        <f>(SUM(SmtRes!BU253:'SmtRes'!BU256))</f>
        <v>1.05</v>
      </c>
      <c r="AI154">
        <f>(SUM(SmtRes!BV253:'SmtRes'!BV256))</f>
        <v>0.46</v>
      </c>
      <c r="AJ154">
        <f t="shared" si="128"/>
        <v>0</v>
      </c>
      <c r="AK154">
        <v>1794.1501000000003</v>
      </c>
      <c r="AL154">
        <v>0</v>
      </c>
      <c r="AM154">
        <v>741.49240000000009</v>
      </c>
      <c r="AN154">
        <v>401.29020000000003</v>
      </c>
      <c r="AO154">
        <v>651.36750000000006</v>
      </c>
      <c r="AP154">
        <v>0</v>
      </c>
      <c r="AQ154">
        <v>1.05</v>
      </c>
      <c r="AR154">
        <v>0.46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108</v>
      </c>
      <c r="BM154">
        <v>108001</v>
      </c>
      <c r="BN154">
        <v>33926398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(P154+Q154+S154+R154)</f>
        <v>0</v>
      </c>
      <c r="CQ154">
        <f>SUMIF(SmtRes!AQ253:'SmtRes'!AQ256,"=1",SmtRes!AA253:'SmtRes'!AA256)</f>
        <v>0</v>
      </c>
      <c r="CR154">
        <f>SUMIF(SmtRes!AQ253:'SmtRes'!AQ256,"=1",SmtRes!AB253:'SmtRes'!AB256)</f>
        <v>1611.94</v>
      </c>
      <c r="CS154">
        <f>SUMIF(SmtRes!AQ253:'SmtRes'!AQ256,"=1",SmtRes!AC253:'SmtRes'!AC256)</f>
        <v>872.37</v>
      </c>
      <c r="CT154">
        <f>SUMIF(SmtRes!AQ253:'SmtRes'!AQ256,"=1",SmtRes!AD253:'SmtRes'!AD256)</f>
        <v>620.35</v>
      </c>
      <c r="CU154">
        <f>AG154</f>
        <v>0</v>
      </c>
      <c r="CV154">
        <f>SUMIF(SmtRes!AQ253:'SmtRes'!AQ256,"=1",SmtRes!BU253:'SmtRes'!BU256)</f>
        <v>1.05</v>
      </c>
      <c r="CW154">
        <f>SUMIF(SmtRes!AQ253:'SmtRes'!AQ256,"=1",SmtRes!BV253:'SmtRes'!BV256)</f>
        <v>0.46</v>
      </c>
      <c r="CX154">
        <f>AJ154</f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44</v>
      </c>
      <c r="DW154" t="s">
        <v>44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46827410</v>
      </c>
      <c r="EF154">
        <v>3</v>
      </c>
      <c r="EG154" t="s">
        <v>90</v>
      </c>
      <c r="EH154">
        <v>0</v>
      </c>
      <c r="EI154" t="s">
        <v>3</v>
      </c>
      <c r="EJ154">
        <v>2</v>
      </c>
      <c r="EK154">
        <v>108001</v>
      </c>
      <c r="EL154" t="s">
        <v>91</v>
      </c>
      <c r="EM154" t="s">
        <v>92</v>
      </c>
      <c r="EO154" t="s">
        <v>3</v>
      </c>
      <c r="EQ154">
        <v>2359296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1.05</v>
      </c>
      <c r="EX154">
        <v>0.46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2072854239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29"/>
        <v>0</v>
      </c>
      <c r="GM154">
        <f t="shared" si="130"/>
        <v>0</v>
      </c>
      <c r="GN154">
        <f t="shared" si="131"/>
        <v>0</v>
      </c>
      <c r="GO154">
        <f t="shared" si="132"/>
        <v>0</v>
      </c>
      <c r="GP154">
        <f t="shared" si="133"/>
        <v>0</v>
      </c>
      <c r="GR154">
        <v>0</v>
      </c>
      <c r="GS154">
        <v>3</v>
      </c>
      <c r="GT154">
        <v>0</v>
      </c>
      <c r="GU154" t="s">
        <v>3</v>
      </c>
      <c r="GV154">
        <f t="shared" si="134"/>
        <v>0</v>
      </c>
      <c r="GW154">
        <v>1</v>
      </c>
      <c r="GX154">
        <f t="shared" si="135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94</v>
      </c>
      <c r="HO154" t="s">
        <v>95</v>
      </c>
      <c r="HP154" t="s">
        <v>91</v>
      </c>
      <c r="HQ154" t="s">
        <v>91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256</v>
      </c>
      <c r="E155" t="s">
        <v>338</v>
      </c>
      <c r="F155" t="s">
        <v>97</v>
      </c>
      <c r="G155" t="s">
        <v>98</v>
      </c>
      <c r="H155" t="s">
        <v>99</v>
      </c>
      <c r="I155">
        <f>J155</f>
        <v>2</v>
      </c>
      <c r="J155">
        <v>2</v>
      </c>
      <c r="K155">
        <v>2</v>
      </c>
      <c r="O155">
        <f>ROUND(P155,2)</f>
        <v>0</v>
      </c>
      <c r="P155">
        <f>ROUND(ROUND(ROUND(SUMIF(SmtRes!AQ253:'SmtRes'!AQ256,"=1",SmtRes!CU253:'SmtRes'!CU256),2),2)*I155/100,2)</f>
        <v>0</v>
      </c>
      <c r="Q155">
        <f>ROUND(CR155*I155,2)</f>
        <v>0</v>
      </c>
      <c r="R155">
        <f>ROUND(CS155*I155,2)</f>
        <v>0</v>
      </c>
      <c r="S155">
        <f>ROUND(CT155*I155,2)</f>
        <v>0</v>
      </c>
      <c r="T155">
        <f t="shared" si="122"/>
        <v>0</v>
      </c>
      <c r="U155">
        <f>ROUND(CV155*I155,7)</f>
        <v>0</v>
      </c>
      <c r="V155">
        <f>ROUND(CW155*I155,7)</f>
        <v>0</v>
      </c>
      <c r="W155">
        <f t="shared" si="123"/>
        <v>0</v>
      </c>
      <c r="X155">
        <f t="shared" si="124"/>
        <v>0</v>
      </c>
      <c r="Y155">
        <f t="shared" si="125"/>
        <v>0</v>
      </c>
      <c r="AA155">
        <v>48343908</v>
      </c>
      <c r="AB155">
        <f t="shared" si="126"/>
        <v>0</v>
      </c>
      <c r="AC155">
        <f>ROUND((ES155),6)</f>
        <v>0</v>
      </c>
      <c r="AD155">
        <f>ROUND((((ET155)-(EU155))+AE155),6)</f>
        <v>0</v>
      </c>
      <c r="AE155">
        <f>ROUND((EU155),6)</f>
        <v>0</v>
      </c>
      <c r="AF155">
        <f>ROUND((EV155),6)</f>
        <v>0</v>
      </c>
      <c r="AG155">
        <f t="shared" si="127"/>
        <v>0</v>
      </c>
      <c r="AH155">
        <f>(EW155)</f>
        <v>0</v>
      </c>
      <c r="AI155">
        <f>(EX155)</f>
        <v>0</v>
      </c>
      <c r="AJ155">
        <f t="shared" si="128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3</v>
      </c>
      <c r="BM155">
        <v>108001</v>
      </c>
      <c r="BN155">
        <v>0</v>
      </c>
      <c r="BO155" t="s">
        <v>3</v>
      </c>
      <c r="BP155">
        <v>0</v>
      </c>
      <c r="BQ155">
        <v>3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0</f>
        <v>0</v>
      </c>
      <c r="CQ155">
        <f>0</f>
        <v>0</v>
      </c>
      <c r="CR155">
        <f>0</f>
        <v>0</v>
      </c>
      <c r="CS155">
        <f>0</f>
        <v>0</v>
      </c>
      <c r="CT155">
        <f>0</f>
        <v>0</v>
      </c>
      <c r="CU155">
        <f>0</f>
        <v>0</v>
      </c>
      <c r="CV155">
        <f>0</f>
        <v>0</v>
      </c>
      <c r="CW155">
        <f>0</f>
        <v>0</v>
      </c>
      <c r="CX155">
        <f>0</f>
        <v>0</v>
      </c>
      <c r="CY155">
        <f>0</f>
        <v>0</v>
      </c>
      <c r="CZ155">
        <f>0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99</v>
      </c>
      <c r="DW155" t="s">
        <v>99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46827410</v>
      </c>
      <c r="EF155">
        <v>3</v>
      </c>
      <c r="EG155" t="s">
        <v>90</v>
      </c>
      <c r="EH155">
        <v>0</v>
      </c>
      <c r="EI155" t="s">
        <v>3</v>
      </c>
      <c r="EJ155">
        <v>2</v>
      </c>
      <c r="EK155">
        <v>108001</v>
      </c>
      <c r="EL155" t="s">
        <v>91</v>
      </c>
      <c r="EM155" t="s">
        <v>92</v>
      </c>
      <c r="EO155" t="s">
        <v>3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274903907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29"/>
        <v>0</v>
      </c>
      <c r="GM155">
        <f t="shared" si="130"/>
        <v>0</v>
      </c>
      <c r="GN155">
        <f t="shared" si="131"/>
        <v>0</v>
      </c>
      <c r="GO155">
        <f t="shared" si="132"/>
        <v>0</v>
      </c>
      <c r="GP155">
        <f t="shared" si="133"/>
        <v>0</v>
      </c>
      <c r="GR155">
        <v>0</v>
      </c>
      <c r="GS155">
        <v>3</v>
      </c>
      <c r="GT155">
        <v>0</v>
      </c>
      <c r="GU155" t="s">
        <v>3</v>
      </c>
      <c r="GV155">
        <f t="shared" si="134"/>
        <v>0</v>
      </c>
      <c r="GW155">
        <v>1</v>
      </c>
      <c r="GX155">
        <f t="shared" si="135"/>
        <v>0</v>
      </c>
      <c r="HA155">
        <v>0</v>
      </c>
      <c r="HB155">
        <v>0</v>
      </c>
      <c r="HC155">
        <f>0</f>
        <v>0</v>
      </c>
      <c r="HE155" t="s">
        <v>3</v>
      </c>
      <c r="HF155" t="s">
        <v>3</v>
      </c>
      <c r="HM155" t="s">
        <v>3</v>
      </c>
      <c r="HN155" t="s">
        <v>94</v>
      </c>
      <c r="HO155" t="s">
        <v>95</v>
      </c>
      <c r="HP155" t="s">
        <v>91</v>
      </c>
      <c r="HQ155" t="s">
        <v>91</v>
      </c>
      <c r="HS155">
        <v>0</v>
      </c>
      <c r="IK155">
        <v>0</v>
      </c>
    </row>
    <row r="156" spans="1:245" x14ac:dyDescent="0.2">
      <c r="A156">
        <v>17</v>
      </c>
      <c r="B156">
        <v>1</v>
      </c>
      <c r="C156">
        <f>ROW(SmtRes!A269)</f>
        <v>269</v>
      </c>
      <c r="D156">
        <f>ROW(EtalonRes!A269)</f>
        <v>269</v>
      </c>
      <c r="E156" t="s">
        <v>339</v>
      </c>
      <c r="F156" t="s">
        <v>111</v>
      </c>
      <c r="G156" t="s">
        <v>340</v>
      </c>
      <c r="H156" t="s">
        <v>113</v>
      </c>
      <c r="I156">
        <v>0</v>
      </c>
      <c r="J156">
        <v>0</v>
      </c>
      <c r="K156">
        <v>0</v>
      </c>
      <c r="O156">
        <f>ROUND(CP156,2)</f>
        <v>0</v>
      </c>
      <c r="P156">
        <f>SUMIF(SmtRes!AQ257:'SmtRes'!AQ269,"=1",SmtRes!DF257:'SmtRes'!DF269)</f>
        <v>0</v>
      </c>
      <c r="Q156">
        <f>SUMIF(SmtRes!AQ257:'SmtRes'!AQ269,"=1",SmtRes!DG257:'SmtRes'!DG269)</f>
        <v>0</v>
      </c>
      <c r="R156">
        <f>SUMIF(SmtRes!AQ257:'SmtRes'!AQ269,"=1",SmtRes!DH257:'SmtRes'!DH269)</f>
        <v>0</v>
      </c>
      <c r="S156">
        <f>SUMIF(SmtRes!AQ257:'SmtRes'!AQ269,"=1",SmtRes!DI257:'SmtRes'!DI269)</f>
        <v>0</v>
      </c>
      <c r="T156">
        <f t="shared" si="122"/>
        <v>0</v>
      </c>
      <c r="U156">
        <f>SUMIF(SmtRes!AQ257:'SmtRes'!AQ269,"=1",SmtRes!CV257:'SmtRes'!CV269)</f>
        <v>0</v>
      </c>
      <c r="V156">
        <f>SUMIF(SmtRes!AQ257:'SmtRes'!AQ269,"=1",SmtRes!CW257:'SmtRes'!CW269)</f>
        <v>0</v>
      </c>
      <c r="W156">
        <f t="shared" si="123"/>
        <v>0</v>
      </c>
      <c r="X156">
        <f t="shared" si="124"/>
        <v>0</v>
      </c>
      <c r="Y156">
        <f t="shared" si="125"/>
        <v>0</v>
      </c>
      <c r="AA156">
        <v>48343908</v>
      </c>
      <c r="AB156">
        <f t="shared" si="126"/>
        <v>10829.748600000001</v>
      </c>
      <c r="AC156">
        <f>ROUND((0),6)</f>
        <v>0</v>
      </c>
      <c r="AD156">
        <f>ROUND((((SUM(SmtRes!BR257:'SmtRes'!BR269))-(SUM(SmtRes!BS257:'SmtRes'!BS269)))+AE156),6)</f>
        <v>1851.6486</v>
      </c>
      <c r="AE156">
        <f>ROUND((SUM(SmtRes!BS257:'SmtRes'!BS269)),6)</f>
        <v>1388.2295999999999</v>
      </c>
      <c r="AF156">
        <f>ROUND((SUM(SmtRes!BT257:'SmtRes'!BT269)),6)</f>
        <v>8978.1</v>
      </c>
      <c r="AG156">
        <f t="shared" si="127"/>
        <v>0</v>
      </c>
      <c r="AH156">
        <f>(SUM(SmtRes!BU257:'SmtRes'!BU269))</f>
        <v>15</v>
      </c>
      <c r="AI156">
        <f>(SUM(SmtRes!BV257:'SmtRes'!BV269))</f>
        <v>1.86</v>
      </c>
      <c r="AJ156">
        <f t="shared" si="128"/>
        <v>0</v>
      </c>
      <c r="AK156">
        <v>23274.703928999999</v>
      </c>
      <c r="AL156">
        <v>11056.725729000002</v>
      </c>
      <c r="AM156">
        <v>1851.6486</v>
      </c>
      <c r="AN156">
        <v>1388.2296000000001</v>
      </c>
      <c r="AO156">
        <v>8978.0999999999985</v>
      </c>
      <c r="AP156">
        <v>0</v>
      </c>
      <c r="AQ156">
        <v>15</v>
      </c>
      <c r="AR156">
        <v>1.86</v>
      </c>
      <c r="AS156">
        <v>0</v>
      </c>
      <c r="AT156">
        <v>90</v>
      </c>
      <c r="AU156">
        <v>46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114</v>
      </c>
      <c r="BM156">
        <v>110006</v>
      </c>
      <c r="BN156">
        <v>33926398</v>
      </c>
      <c r="BO156" t="s">
        <v>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90</v>
      </c>
      <c r="CA156">
        <v>46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(P156+Q156+S156+R156)</f>
        <v>0</v>
      </c>
      <c r="CQ156">
        <f>SUMIF(SmtRes!AQ257:'SmtRes'!AQ269,"=1",SmtRes!AA257:'SmtRes'!AA269)</f>
        <v>573228.14999999991</v>
      </c>
      <c r="CR156">
        <f>SUMIF(SmtRes!AQ257:'SmtRes'!AQ269,"=1",SmtRes!AB257:'SmtRes'!AB269)</f>
        <v>1234.43</v>
      </c>
      <c r="CS156">
        <f>SUMIF(SmtRes!AQ257:'SmtRes'!AQ269,"=1",SmtRes!AC257:'SmtRes'!AC269)</f>
        <v>746.36</v>
      </c>
      <c r="CT156">
        <f>SUMIF(SmtRes!AQ257:'SmtRes'!AQ269,"=1",SmtRes!AD257:'SmtRes'!AD269)</f>
        <v>598.54</v>
      </c>
      <c r="CU156">
        <f>AG156</f>
        <v>0</v>
      </c>
      <c r="CV156">
        <f>SUMIF(SmtRes!AQ257:'SmtRes'!AQ269,"=1",SmtRes!BU257:'SmtRes'!BU269)</f>
        <v>15</v>
      </c>
      <c r="CW156">
        <f>SUMIF(SmtRes!AQ257:'SmtRes'!AQ269,"=1",SmtRes!BV257:'SmtRes'!BV269)</f>
        <v>1.86</v>
      </c>
      <c r="CX156">
        <f>AJ156</f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24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113</v>
      </c>
      <c r="DW156" t="s">
        <v>113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46827454</v>
      </c>
      <c r="EF156">
        <v>3</v>
      </c>
      <c r="EG156" t="s">
        <v>90</v>
      </c>
      <c r="EH156">
        <v>0</v>
      </c>
      <c r="EI156" t="s">
        <v>3</v>
      </c>
      <c r="EJ156">
        <v>2</v>
      </c>
      <c r="EK156">
        <v>110006</v>
      </c>
      <c r="EL156" t="s">
        <v>115</v>
      </c>
      <c r="EM156" t="s">
        <v>116</v>
      </c>
      <c r="EO156" t="s">
        <v>3</v>
      </c>
      <c r="EQ156">
        <v>2359296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15</v>
      </c>
      <c r="EX156">
        <v>1.86</v>
      </c>
      <c r="EY156">
        <v>0</v>
      </c>
      <c r="FQ156">
        <v>0</v>
      </c>
      <c r="FR156">
        <v>0</v>
      </c>
      <c r="FS156">
        <v>0</v>
      </c>
      <c r="FX156">
        <v>90</v>
      </c>
      <c r="FY156">
        <v>46</v>
      </c>
      <c r="GA156" t="s">
        <v>3</v>
      </c>
      <c r="GD156">
        <v>1</v>
      </c>
      <c r="GF156">
        <v>-887311996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29"/>
        <v>0</v>
      </c>
      <c r="GM156">
        <f t="shared" si="130"/>
        <v>0</v>
      </c>
      <c r="GN156">
        <f t="shared" si="131"/>
        <v>0</v>
      </c>
      <c r="GO156">
        <f t="shared" si="132"/>
        <v>0</v>
      </c>
      <c r="GP156">
        <f t="shared" si="133"/>
        <v>0</v>
      </c>
      <c r="GR156">
        <v>0</v>
      </c>
      <c r="GS156">
        <v>3</v>
      </c>
      <c r="GT156">
        <v>0</v>
      </c>
      <c r="GU156" t="s">
        <v>3</v>
      </c>
      <c r="GV156">
        <f t="shared" si="134"/>
        <v>0</v>
      </c>
      <c r="GW156">
        <v>1</v>
      </c>
      <c r="GX156">
        <f t="shared" si="135"/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117</v>
      </c>
      <c r="HO156" t="s">
        <v>118</v>
      </c>
      <c r="HP156" t="s">
        <v>115</v>
      </c>
      <c r="HQ156" t="s">
        <v>115</v>
      </c>
      <c r="HS156">
        <v>0</v>
      </c>
      <c r="IK156">
        <v>0</v>
      </c>
    </row>
    <row r="157" spans="1:245" x14ac:dyDescent="0.2">
      <c r="A157">
        <v>18</v>
      </c>
      <c r="B157">
        <v>1</v>
      </c>
      <c r="C157">
        <v>269</v>
      </c>
      <c r="E157" t="s">
        <v>341</v>
      </c>
      <c r="F157" t="s">
        <v>97</v>
      </c>
      <c r="G157" t="s">
        <v>98</v>
      </c>
      <c r="H157" t="s">
        <v>99</v>
      </c>
      <c r="I157">
        <f>J157</f>
        <v>2</v>
      </c>
      <c r="J157">
        <v>2</v>
      </c>
      <c r="K157">
        <v>2</v>
      </c>
      <c r="O157">
        <f>ROUND(P157,2)</f>
        <v>0</v>
      </c>
      <c r="P157">
        <f>ROUND(ROUND(ROUND(SUMIF(SmtRes!AQ257:'SmtRes'!AQ269,"=1",SmtRes!CU257:'SmtRes'!CU269),2),2)*I157/100,2)</f>
        <v>0</v>
      </c>
      <c r="Q157">
        <f>ROUND(CR157*I157,2)</f>
        <v>0</v>
      </c>
      <c r="R157">
        <f>ROUND(CS157*I157,2)</f>
        <v>0</v>
      </c>
      <c r="S157">
        <f>ROUND(CT157*I157,2)</f>
        <v>0</v>
      </c>
      <c r="T157">
        <f t="shared" si="122"/>
        <v>0</v>
      </c>
      <c r="U157">
        <f>ROUND(CV157*I157,7)</f>
        <v>0</v>
      </c>
      <c r="V157">
        <f>ROUND(CW157*I157,7)</f>
        <v>0</v>
      </c>
      <c r="W157">
        <f t="shared" si="123"/>
        <v>0</v>
      </c>
      <c r="X157">
        <f t="shared" si="124"/>
        <v>0</v>
      </c>
      <c r="Y157">
        <f t="shared" si="125"/>
        <v>0</v>
      </c>
      <c r="AA157">
        <v>48343908</v>
      </c>
      <c r="AB157">
        <f t="shared" si="126"/>
        <v>0</v>
      </c>
      <c r="AC157">
        <f>ROUND((ES157),6)</f>
        <v>0</v>
      </c>
      <c r="AD157">
        <f>ROUND((((ET157)-(EU157))+AE157),6)</f>
        <v>0</v>
      </c>
      <c r="AE157">
        <f>ROUND((EU157),6)</f>
        <v>0</v>
      </c>
      <c r="AF157">
        <f>ROUND((EV157),6)</f>
        <v>0</v>
      </c>
      <c r="AG157">
        <f t="shared" si="127"/>
        <v>0</v>
      </c>
      <c r="AH157">
        <f>(EW157)</f>
        <v>0</v>
      </c>
      <c r="AI157">
        <f>(EX157)</f>
        <v>0</v>
      </c>
      <c r="AJ157">
        <f t="shared" si="128"/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90</v>
      </c>
      <c r="AU157">
        <v>46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3</v>
      </c>
      <c r="BM157">
        <v>110006</v>
      </c>
      <c r="BN157">
        <v>0</v>
      </c>
      <c r="BO157" t="s">
        <v>3</v>
      </c>
      <c r="BP157">
        <v>0</v>
      </c>
      <c r="BQ157">
        <v>3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90</v>
      </c>
      <c r="CA157">
        <v>46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0</f>
        <v>0</v>
      </c>
      <c r="CQ157">
        <f>0</f>
        <v>0</v>
      </c>
      <c r="CR157">
        <f>0</f>
        <v>0</v>
      </c>
      <c r="CS157">
        <f>0</f>
        <v>0</v>
      </c>
      <c r="CT157">
        <f>0</f>
        <v>0</v>
      </c>
      <c r="CU157">
        <f>0</f>
        <v>0</v>
      </c>
      <c r="CV157">
        <f>0</f>
        <v>0</v>
      </c>
      <c r="CW157">
        <f>0</f>
        <v>0</v>
      </c>
      <c r="CX157">
        <f>0</f>
        <v>0</v>
      </c>
      <c r="CY157">
        <f>0</f>
        <v>0</v>
      </c>
      <c r="CZ157">
        <f>0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99</v>
      </c>
      <c r="DW157" t="s">
        <v>99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46827454</v>
      </c>
      <c r="EF157">
        <v>3</v>
      </c>
      <c r="EG157" t="s">
        <v>90</v>
      </c>
      <c r="EH157">
        <v>0</v>
      </c>
      <c r="EI157" t="s">
        <v>3</v>
      </c>
      <c r="EJ157">
        <v>2</v>
      </c>
      <c r="EK157">
        <v>110006</v>
      </c>
      <c r="EL157" t="s">
        <v>115</v>
      </c>
      <c r="EM157" t="s">
        <v>116</v>
      </c>
      <c r="EO157" t="s">
        <v>3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90</v>
      </c>
      <c r="FY157">
        <v>46</v>
      </c>
      <c r="GA157" t="s">
        <v>3</v>
      </c>
      <c r="GD157">
        <v>1</v>
      </c>
      <c r="GF157">
        <v>274903907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29"/>
        <v>0</v>
      </c>
      <c r="GM157">
        <f t="shared" si="130"/>
        <v>0</v>
      </c>
      <c r="GN157">
        <f t="shared" si="131"/>
        <v>0</v>
      </c>
      <c r="GO157">
        <f t="shared" si="132"/>
        <v>0</v>
      </c>
      <c r="GP157">
        <f t="shared" si="133"/>
        <v>0</v>
      </c>
      <c r="GR157">
        <v>0</v>
      </c>
      <c r="GS157">
        <v>3</v>
      </c>
      <c r="GT157">
        <v>0</v>
      </c>
      <c r="GU157" t="s">
        <v>3</v>
      </c>
      <c r="GV157">
        <f t="shared" si="134"/>
        <v>0</v>
      </c>
      <c r="GW157">
        <v>1</v>
      </c>
      <c r="GX157">
        <f t="shared" si="135"/>
        <v>0</v>
      </c>
      <c r="HA157">
        <v>0</v>
      </c>
      <c r="HB157">
        <v>0</v>
      </c>
      <c r="HC157">
        <f>0</f>
        <v>0</v>
      </c>
      <c r="HE157" t="s">
        <v>3</v>
      </c>
      <c r="HF157" t="s">
        <v>3</v>
      </c>
      <c r="HM157" t="s">
        <v>3</v>
      </c>
      <c r="HN157" t="s">
        <v>117</v>
      </c>
      <c r="HO157" t="s">
        <v>118</v>
      </c>
      <c r="HP157" t="s">
        <v>115</v>
      </c>
      <c r="HQ157" t="s">
        <v>115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ROW(SmtRes!A270)</f>
        <v>270</v>
      </c>
      <c r="D158">
        <f>ROW(EtalonRes!A270)</f>
        <v>270</v>
      </c>
      <c r="E158" t="s">
        <v>342</v>
      </c>
      <c r="F158" t="s">
        <v>343</v>
      </c>
      <c r="G158" t="s">
        <v>344</v>
      </c>
      <c r="H158" t="s">
        <v>345</v>
      </c>
      <c r="I158">
        <f>ROUND((2*0.5*0.5*0.4)/100,7)</f>
        <v>2E-3</v>
      </c>
      <c r="J158">
        <v>0</v>
      </c>
      <c r="K158">
        <f>ROUND((2*0.5*0.5*0.4)/100,7)</f>
        <v>2E-3</v>
      </c>
      <c r="O158">
        <f>ROUND(CP158,2)</f>
        <v>162.71</v>
      </c>
      <c r="P158">
        <f>SUMIF(SmtRes!AQ270:'SmtRes'!AQ270,"=1",SmtRes!DF270:'SmtRes'!DF270)</f>
        <v>0</v>
      </c>
      <c r="Q158">
        <f>SUMIF(SmtRes!AQ270:'SmtRes'!AQ270,"=1",SmtRes!DG270:'SmtRes'!DG270)</f>
        <v>0</v>
      </c>
      <c r="R158">
        <f>SUMIF(SmtRes!AQ270:'SmtRes'!AQ270,"=1",SmtRes!DH270:'SmtRes'!DH270)</f>
        <v>0</v>
      </c>
      <c r="S158">
        <f>SUMIF(SmtRes!AQ270:'SmtRes'!AQ270,"=1",SmtRes!DI270:'SmtRes'!DI270)</f>
        <v>162.71</v>
      </c>
      <c r="T158">
        <f t="shared" ref="T158:T163" si="161">ROUND(CU158*I158,2)</f>
        <v>0</v>
      </c>
      <c r="U158">
        <f>SUMIF(SmtRes!AQ270:'SmtRes'!AQ270,"=1",SmtRes!CV270:'SmtRes'!CV270)</f>
        <v>0.308</v>
      </c>
      <c r="V158">
        <f>SUMIF(SmtRes!AQ270:'SmtRes'!AQ270,"=1",SmtRes!CW270:'SmtRes'!CW270)</f>
        <v>0</v>
      </c>
      <c r="W158">
        <f t="shared" ref="W158:W163" si="162">ROUND(CX158*I158,2)</f>
        <v>0</v>
      </c>
      <c r="X158">
        <f t="shared" ref="X158:X163" si="163">ROUND(CY158,2)</f>
        <v>144.81</v>
      </c>
      <c r="Y158">
        <f t="shared" ref="Y158:Y163" si="164">ROUND(CZ158,2)</f>
        <v>65.08</v>
      </c>
      <c r="AA158">
        <v>48343908</v>
      </c>
      <c r="AB158">
        <f t="shared" ref="AB158:AB163" si="165">ROUND((AC158+AD158+AF158),6)</f>
        <v>81353.58</v>
      </c>
      <c r="AC158">
        <f>ROUND((0),6)</f>
        <v>0</v>
      </c>
      <c r="AD158">
        <f>ROUND((((0)-(0))+AE158),6)</f>
        <v>0</v>
      </c>
      <c r="AE158">
        <f>ROUND((0),6)</f>
        <v>0</v>
      </c>
      <c r="AF158">
        <f>ROUND((SUM(SmtRes!BT270:'SmtRes'!BT270)),6)</f>
        <v>81353.58</v>
      </c>
      <c r="AG158">
        <f t="shared" ref="AG158:AG163" si="166">ROUND((AP158),6)</f>
        <v>0</v>
      </c>
      <c r="AH158">
        <f>(SUM(SmtRes!BU270:'SmtRes'!BU270))</f>
        <v>154</v>
      </c>
      <c r="AI158">
        <f>(0)</f>
        <v>0</v>
      </c>
      <c r="AJ158">
        <f t="shared" ref="AJ158:AJ163" si="167">(AS158)</f>
        <v>0</v>
      </c>
      <c r="AK158">
        <v>81353.58</v>
      </c>
      <c r="AL158">
        <v>0</v>
      </c>
      <c r="AM158">
        <v>0</v>
      </c>
      <c r="AN158">
        <v>0</v>
      </c>
      <c r="AO158">
        <v>81353.58</v>
      </c>
      <c r="AP158">
        <v>0</v>
      </c>
      <c r="AQ158">
        <v>154</v>
      </c>
      <c r="AR158">
        <v>0</v>
      </c>
      <c r="AS158">
        <v>0</v>
      </c>
      <c r="AT158">
        <v>89</v>
      </c>
      <c r="AU158">
        <v>40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346</v>
      </c>
      <c r="BM158">
        <v>1003</v>
      </c>
      <c r="BN158">
        <v>33926398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89</v>
      </c>
      <c r="CA158">
        <v>40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>(P158+Q158+S158+R158)</f>
        <v>162.71</v>
      </c>
      <c r="CQ158">
        <f>SUMIF(SmtRes!AQ270:'SmtRes'!AQ270,"=1",SmtRes!AA270:'SmtRes'!AA270)</f>
        <v>0</v>
      </c>
      <c r="CR158">
        <f>SUMIF(SmtRes!AQ270:'SmtRes'!AQ270,"=1",SmtRes!AB270:'SmtRes'!AB270)</f>
        <v>0</v>
      </c>
      <c r="CS158">
        <f>SUMIF(SmtRes!AQ270:'SmtRes'!AQ270,"=1",SmtRes!AC270:'SmtRes'!AC270)</f>
        <v>0</v>
      </c>
      <c r="CT158">
        <f>SUMIF(SmtRes!AQ270:'SmtRes'!AQ270,"=1",SmtRes!AD270:'SmtRes'!AD270)</f>
        <v>528.27</v>
      </c>
      <c r="CU158">
        <f>AG158</f>
        <v>0</v>
      </c>
      <c r="CV158">
        <f>SUMIF(SmtRes!AQ270:'SmtRes'!AQ270,"=1",SmtRes!BU270:'SmtRes'!BU270)</f>
        <v>154</v>
      </c>
      <c r="CW158">
        <f>SUMIF(SmtRes!AQ270:'SmtRes'!AQ270,"=1",SmtRes!BV270:'SmtRes'!BV270)</f>
        <v>0</v>
      </c>
      <c r="CX158">
        <f>AJ158</f>
        <v>0</v>
      </c>
      <c r="CY158">
        <f>(((S158+R158)*AT158)/100)</f>
        <v>144.81190000000001</v>
      </c>
      <c r="CZ158">
        <f>(((S158+R158)*AU158)/100)</f>
        <v>65.084000000000003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345</v>
      </c>
      <c r="DW158" t="s">
        <v>345</v>
      </c>
      <c r="DX158">
        <v>100</v>
      </c>
      <c r="DZ158" t="s">
        <v>3</v>
      </c>
      <c r="EA158" t="s">
        <v>3</v>
      </c>
      <c r="EB158" t="s">
        <v>3</v>
      </c>
      <c r="EC158" t="s">
        <v>3</v>
      </c>
      <c r="EE158">
        <v>46827509</v>
      </c>
      <c r="EF158">
        <v>2</v>
      </c>
      <c r="EG158" t="s">
        <v>26</v>
      </c>
      <c r="EH158">
        <v>1</v>
      </c>
      <c r="EI158" t="s">
        <v>347</v>
      </c>
      <c r="EJ158">
        <v>1</v>
      </c>
      <c r="EK158">
        <v>1003</v>
      </c>
      <c r="EL158" t="s">
        <v>348</v>
      </c>
      <c r="EM158" t="s">
        <v>349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154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89</v>
      </c>
      <c r="FY158">
        <v>40</v>
      </c>
      <c r="GA158" t="s">
        <v>3</v>
      </c>
      <c r="GD158">
        <v>1</v>
      </c>
      <c r="GF158">
        <v>815347995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ref="GL158:GL164" si="168">ROUND(IF(AND(BH158=3,BI158=3,FS158&lt;&gt;0),P158,0),2)</f>
        <v>0</v>
      </c>
      <c r="GM158">
        <f t="shared" ref="GM158:GM163" si="169">ROUND(O158+X158+Y158,2)+GX158</f>
        <v>372.6</v>
      </c>
      <c r="GN158">
        <f t="shared" ref="GN158:GN164" si="170">IF(OR(BI158=0,BI158=1),GM158-GX158,0)</f>
        <v>372.6</v>
      </c>
      <c r="GO158">
        <f t="shared" ref="GO158:GO164" si="171">IF(BI158=2,GM158-GX158,0)</f>
        <v>0</v>
      </c>
      <c r="GP158">
        <f t="shared" ref="GP158:GP164" si="172">IF(BI158=4,GM158-GX158,0)</f>
        <v>0</v>
      </c>
      <c r="GR158">
        <v>0</v>
      </c>
      <c r="GS158">
        <v>3</v>
      </c>
      <c r="GT158">
        <v>0</v>
      </c>
      <c r="GU158" t="s">
        <v>3</v>
      </c>
      <c r="GV158">
        <f t="shared" ref="GV158:GV163" si="173">ROUND((GT158),6)</f>
        <v>0</v>
      </c>
      <c r="GW158">
        <v>1</v>
      </c>
      <c r="GX158">
        <f t="shared" ref="GX158:GX163" si="174">ROUND(HC158*I158,2)</f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350</v>
      </c>
      <c r="HO158" t="s">
        <v>351</v>
      </c>
      <c r="HP158" t="s">
        <v>348</v>
      </c>
      <c r="HQ158" t="s">
        <v>348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ROW(SmtRes!A276)</f>
        <v>276</v>
      </c>
      <c r="D159">
        <f>ROW(EtalonRes!A276)</f>
        <v>276</v>
      </c>
      <c r="E159" t="s">
        <v>352</v>
      </c>
      <c r="F159" t="s">
        <v>353</v>
      </c>
      <c r="G159" t="s">
        <v>354</v>
      </c>
      <c r="H159" t="s">
        <v>355</v>
      </c>
      <c r="I159">
        <f>ROUND((2*0.5)/10,7)</f>
        <v>0.1</v>
      </c>
      <c r="J159">
        <v>0</v>
      </c>
      <c r="K159">
        <f>ROUND((2*0.5)/10,7)</f>
        <v>0.1</v>
      </c>
      <c r="O159">
        <f>ROUND(CP159,2)</f>
        <v>106.53</v>
      </c>
      <c r="P159">
        <f>SUMIF(SmtRes!AQ271:'SmtRes'!AQ276,"=1",SmtRes!DF271:'SmtRes'!DF276)</f>
        <v>1.76</v>
      </c>
      <c r="Q159">
        <f>SUMIF(SmtRes!AQ271:'SmtRes'!AQ276,"=1",SmtRes!DG271:'SmtRes'!DG276)</f>
        <v>1.1800000000000002</v>
      </c>
      <c r="R159">
        <f>SUMIF(SmtRes!AQ271:'SmtRes'!AQ276,"=1",SmtRes!DH271:'SmtRes'!DH276)</f>
        <v>0.65</v>
      </c>
      <c r="S159">
        <f>SUMIF(SmtRes!AQ271:'SmtRes'!AQ276,"=1",SmtRes!DI271:'SmtRes'!DI276)</f>
        <v>102.94</v>
      </c>
      <c r="T159">
        <f t="shared" si="161"/>
        <v>0</v>
      </c>
      <c r="U159">
        <f>SUMIF(SmtRes!AQ271:'SmtRes'!AQ276,"=1",SmtRes!CV271:'SmtRes'!CV276)</f>
        <v>0.18</v>
      </c>
      <c r="V159">
        <f>SUMIF(SmtRes!AQ271:'SmtRes'!AQ276,"=1",SmtRes!CW271:'SmtRes'!CW276)</f>
        <v>1E-3</v>
      </c>
      <c r="W159">
        <f t="shared" si="162"/>
        <v>0</v>
      </c>
      <c r="X159">
        <f t="shared" si="163"/>
        <v>106.7</v>
      </c>
      <c r="Y159">
        <f t="shared" si="164"/>
        <v>62.15</v>
      </c>
      <c r="AA159">
        <v>48343908</v>
      </c>
      <c r="AB159">
        <f t="shared" si="165"/>
        <v>1059.8416</v>
      </c>
      <c r="AC159">
        <f>ROUND((SUM(SmtRes!BQ271:'SmtRes'!BQ276)),6)</f>
        <v>18.675599999999999</v>
      </c>
      <c r="AD159">
        <f>ROUND((((SUM(SmtRes!BR271:'SmtRes'!BR276))-(SUM(SmtRes!BS271:'SmtRes'!BS276)))+AE159),6)</f>
        <v>11.763999999999999</v>
      </c>
      <c r="AE159">
        <f>ROUND((SUM(SmtRes!BS271:'SmtRes'!BS276)),6)</f>
        <v>6.4943</v>
      </c>
      <c r="AF159">
        <f>ROUND((SUM(SmtRes!BT271:'SmtRes'!BT276)),6)</f>
        <v>1029.402</v>
      </c>
      <c r="AG159">
        <f t="shared" si="166"/>
        <v>0</v>
      </c>
      <c r="AH159">
        <f>(SUM(SmtRes!BU271:'SmtRes'!BU276))</f>
        <v>1.8</v>
      </c>
      <c r="AI159">
        <f>(SUM(SmtRes!BV271:'SmtRes'!BV276))</f>
        <v>0.01</v>
      </c>
      <c r="AJ159">
        <f t="shared" si="167"/>
        <v>0</v>
      </c>
      <c r="AK159">
        <v>1066.3359</v>
      </c>
      <c r="AL159">
        <v>18.675599999999999</v>
      </c>
      <c r="AM159">
        <v>11.763999999999999</v>
      </c>
      <c r="AN159">
        <v>6.4943</v>
      </c>
      <c r="AO159">
        <v>1029.402</v>
      </c>
      <c r="AP159">
        <v>0</v>
      </c>
      <c r="AQ159">
        <v>1.8</v>
      </c>
      <c r="AR159">
        <v>0.01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356</v>
      </c>
      <c r="BM159">
        <v>33001</v>
      </c>
      <c r="BN159">
        <v>33926398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>(P159+Q159+S159+R159)</f>
        <v>106.53</v>
      </c>
      <c r="CQ159">
        <f>SUMIF(SmtRes!AQ271:'SmtRes'!AQ276,"=1",SmtRes!AA271:'SmtRes'!AA276)</f>
        <v>146.29</v>
      </c>
      <c r="CR159">
        <f>SUMIF(SmtRes!AQ271:'SmtRes'!AQ276,"=1",SmtRes!AB271:'SmtRes'!AB276)</f>
        <v>754.52</v>
      </c>
      <c r="CS159">
        <f>SUMIF(SmtRes!AQ271:'SmtRes'!AQ276,"=1",SmtRes!AC271:'SmtRes'!AC276)</f>
        <v>649.42999999999995</v>
      </c>
      <c r="CT159">
        <f>SUMIF(SmtRes!AQ271:'SmtRes'!AQ276,"=1",SmtRes!AD271:'SmtRes'!AD276)</f>
        <v>571.89</v>
      </c>
      <c r="CU159">
        <f>AG159</f>
        <v>0</v>
      </c>
      <c r="CV159">
        <f>SUMIF(SmtRes!AQ271:'SmtRes'!AQ276,"=1",SmtRes!BU271:'SmtRes'!BU276)</f>
        <v>1.8</v>
      </c>
      <c r="CW159">
        <f>SUMIF(SmtRes!AQ271:'SmtRes'!AQ276,"=1",SmtRes!BV271:'SmtRes'!BV276)</f>
        <v>0.01</v>
      </c>
      <c r="CX159">
        <f>AJ159</f>
        <v>0</v>
      </c>
      <c r="CY159">
        <f>(((S159+R159)*AT159)/100)</f>
        <v>106.6977</v>
      </c>
      <c r="CZ159">
        <f>(((S159+R159)*AU159)/100)</f>
        <v>62.154000000000003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355</v>
      </c>
      <c r="DW159" t="s">
        <v>355</v>
      </c>
      <c r="DX159">
        <v>10</v>
      </c>
      <c r="DZ159" t="s">
        <v>3</v>
      </c>
      <c r="EA159" t="s">
        <v>3</v>
      </c>
      <c r="EB159" t="s">
        <v>3</v>
      </c>
      <c r="EC159" t="s">
        <v>3</v>
      </c>
      <c r="EE159">
        <v>46827587</v>
      </c>
      <c r="EF159">
        <v>2</v>
      </c>
      <c r="EG159" t="s">
        <v>26</v>
      </c>
      <c r="EH159">
        <v>27</v>
      </c>
      <c r="EI159" t="s">
        <v>27</v>
      </c>
      <c r="EJ159">
        <v>1</v>
      </c>
      <c r="EK159">
        <v>33001</v>
      </c>
      <c r="EL159" t="s">
        <v>27</v>
      </c>
      <c r="EM159" t="s">
        <v>28</v>
      </c>
      <c r="EO159" t="s">
        <v>3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1.8</v>
      </c>
      <c r="EX159">
        <v>0.01</v>
      </c>
      <c r="EY159">
        <v>0</v>
      </c>
      <c r="FQ159">
        <v>0</v>
      </c>
      <c r="FR159"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22524437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168"/>
        <v>0</v>
      </c>
      <c r="GM159">
        <f t="shared" si="169"/>
        <v>275.38</v>
      </c>
      <c r="GN159">
        <f t="shared" si="170"/>
        <v>275.38</v>
      </c>
      <c r="GO159">
        <f t="shared" si="171"/>
        <v>0</v>
      </c>
      <c r="GP159">
        <f t="shared" si="172"/>
        <v>0</v>
      </c>
      <c r="GR159">
        <v>0</v>
      </c>
      <c r="GS159">
        <v>3</v>
      </c>
      <c r="GT159">
        <v>0</v>
      </c>
      <c r="GU159" t="s">
        <v>3</v>
      </c>
      <c r="GV159">
        <f t="shared" si="173"/>
        <v>0</v>
      </c>
      <c r="GW159">
        <v>1</v>
      </c>
      <c r="GX159">
        <f t="shared" si="174"/>
        <v>0</v>
      </c>
      <c r="HA159">
        <v>0</v>
      </c>
      <c r="HB159">
        <v>0</v>
      </c>
      <c r="HC159">
        <f>GV159*GW159</f>
        <v>0</v>
      </c>
      <c r="HE159" t="s">
        <v>3</v>
      </c>
      <c r="HF159" t="s">
        <v>3</v>
      </c>
      <c r="HM159" t="s">
        <v>3</v>
      </c>
      <c r="HN159" t="s">
        <v>30</v>
      </c>
      <c r="HO159" t="s">
        <v>31</v>
      </c>
      <c r="HP159" t="s">
        <v>27</v>
      </c>
      <c r="HQ159" t="s">
        <v>27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276</v>
      </c>
      <c r="E160" t="s">
        <v>357</v>
      </c>
      <c r="F160" t="s">
        <v>234</v>
      </c>
      <c r="G160" t="s">
        <v>235</v>
      </c>
      <c r="H160" t="s">
        <v>35</v>
      </c>
      <c r="I160">
        <f>I159*J160</f>
        <v>0</v>
      </c>
      <c r="J160">
        <v>0</v>
      </c>
      <c r="K160">
        <v>0</v>
      </c>
      <c r="O160">
        <f>ROUND(CP160,2)</f>
        <v>0</v>
      </c>
      <c r="P160">
        <f>ROUND(CQ160*I160,2)</f>
        <v>0</v>
      </c>
      <c r="Q160">
        <f>ROUND(CR160*I160,2)</f>
        <v>0</v>
      </c>
      <c r="R160">
        <f>ROUND(CS160*I160,2)</f>
        <v>0</v>
      </c>
      <c r="S160">
        <f>ROUND(CT160*I160,2)</f>
        <v>0</v>
      </c>
      <c r="T160">
        <f t="shared" si="161"/>
        <v>0</v>
      </c>
      <c r="U160">
        <f>ROUND(CV160*I160,7)</f>
        <v>0</v>
      </c>
      <c r="V160">
        <f>ROUND(CW160*I160,7)</f>
        <v>0</v>
      </c>
      <c r="W160">
        <f t="shared" si="162"/>
        <v>0</v>
      </c>
      <c r="X160">
        <f t="shared" si="163"/>
        <v>0</v>
      </c>
      <c r="Y160">
        <f t="shared" si="164"/>
        <v>0</v>
      </c>
      <c r="AA160">
        <v>48343908</v>
      </c>
      <c r="AB160">
        <f t="shared" si="165"/>
        <v>0</v>
      </c>
      <c r="AC160">
        <f>ROUND((ES160),6)</f>
        <v>0</v>
      </c>
      <c r="AD160">
        <f>ROUND((((ET160)-(EU160))+AE160),6)</f>
        <v>0</v>
      </c>
      <c r="AE160">
        <f>ROUND((EU160),6)</f>
        <v>0</v>
      </c>
      <c r="AF160">
        <f>ROUND((EV160),6)</f>
        <v>0</v>
      </c>
      <c r="AG160">
        <f t="shared" si="166"/>
        <v>0</v>
      </c>
      <c r="AH160">
        <f>(EW160)</f>
        <v>0</v>
      </c>
      <c r="AI160">
        <f>(EX160)</f>
        <v>0</v>
      </c>
      <c r="AJ160">
        <f t="shared" si="167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>(P160+Q160+S160+R160)</f>
        <v>0</v>
      </c>
      <c r="CQ160">
        <f>ROUND(AL160*BC160,2)</f>
        <v>0</v>
      </c>
      <c r="CR160">
        <f>ROUND(AM160*BB160,2)</f>
        <v>0</v>
      </c>
      <c r="CS160">
        <f>ROUND(AN160*BS160,2)</f>
        <v>0</v>
      </c>
      <c r="CT160">
        <f>ROUND(AO160*BA160,2)</f>
        <v>0</v>
      </c>
      <c r="CU160">
        <f>AG160</f>
        <v>0</v>
      </c>
      <c r="CV160">
        <f>AH160</f>
        <v>0</v>
      </c>
      <c r="CW160">
        <f>AI160</f>
        <v>0</v>
      </c>
      <c r="CX160">
        <f>AJ160</f>
        <v>0</v>
      </c>
      <c r="CY160">
        <f>(((S160+R160)*AT160)/100)</f>
        <v>0</v>
      </c>
      <c r="CZ160">
        <f>(((S160+R160)*AU160)/100)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35</v>
      </c>
      <c r="DW160" t="s">
        <v>35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46827587</v>
      </c>
      <c r="EF160">
        <v>2</v>
      </c>
      <c r="EG160" t="s">
        <v>26</v>
      </c>
      <c r="EH160">
        <v>27</v>
      </c>
      <c r="EI160" t="s">
        <v>27</v>
      </c>
      <c r="EJ160">
        <v>1</v>
      </c>
      <c r="EK160">
        <v>33001</v>
      </c>
      <c r="EL160" t="s">
        <v>27</v>
      </c>
      <c r="EM160" t="s">
        <v>28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1613753229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68"/>
        <v>0</v>
      </c>
      <c r="GM160">
        <f t="shared" si="169"/>
        <v>0</v>
      </c>
      <c r="GN160">
        <f t="shared" si="170"/>
        <v>0</v>
      </c>
      <c r="GO160">
        <f t="shared" si="171"/>
        <v>0</v>
      </c>
      <c r="GP160">
        <f t="shared" si="172"/>
        <v>0</v>
      </c>
      <c r="GR160">
        <v>0</v>
      </c>
      <c r="GS160">
        <v>3</v>
      </c>
      <c r="GT160">
        <v>0</v>
      </c>
      <c r="GU160" t="s">
        <v>3</v>
      </c>
      <c r="GV160">
        <f t="shared" si="173"/>
        <v>0</v>
      </c>
      <c r="GW160">
        <v>1</v>
      </c>
      <c r="GX160">
        <f t="shared" si="174"/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30</v>
      </c>
      <c r="HO160" t="s">
        <v>31</v>
      </c>
      <c r="HP160" t="s">
        <v>27</v>
      </c>
      <c r="HQ160" t="s">
        <v>27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ROW(SmtRes!A277)</f>
        <v>277</v>
      </c>
      <c r="D161">
        <f>ROW(EtalonRes!A277)</f>
        <v>277</v>
      </c>
      <c r="E161" t="s">
        <v>358</v>
      </c>
      <c r="F161" t="s">
        <v>359</v>
      </c>
      <c r="G161" t="s">
        <v>360</v>
      </c>
      <c r="H161" t="s">
        <v>345</v>
      </c>
      <c r="I161">
        <f>ROUND(I158,7)</f>
        <v>2E-3</v>
      </c>
      <c r="J161">
        <v>0</v>
      </c>
      <c r="K161">
        <f>ROUND(I158,7)</f>
        <v>2E-3</v>
      </c>
      <c r="O161">
        <f>ROUND(CP161,2)</f>
        <v>89.64</v>
      </c>
      <c r="P161">
        <f>SUMIF(SmtRes!AQ277:'SmtRes'!AQ277,"=1",SmtRes!DF277:'SmtRes'!DF277)</f>
        <v>0</v>
      </c>
      <c r="Q161">
        <f>SUMIF(SmtRes!AQ277:'SmtRes'!AQ277,"=1",SmtRes!DG277:'SmtRes'!DG277)</f>
        <v>0</v>
      </c>
      <c r="R161">
        <f>SUMIF(SmtRes!AQ277:'SmtRes'!AQ277,"=1",SmtRes!DH277:'SmtRes'!DH277)</f>
        <v>0</v>
      </c>
      <c r="S161">
        <f>SUMIF(SmtRes!AQ277:'SmtRes'!AQ277,"=1",SmtRes!DI277:'SmtRes'!DI277)</f>
        <v>89.64</v>
      </c>
      <c r="T161">
        <f t="shared" si="161"/>
        <v>0</v>
      </c>
      <c r="U161">
        <f>SUMIF(SmtRes!AQ277:'SmtRes'!AQ277,"=1",SmtRes!CV277:'SmtRes'!CV277)</f>
        <v>0.17699999999999999</v>
      </c>
      <c r="V161">
        <f>SUMIF(SmtRes!AQ277:'SmtRes'!AQ277,"=1",SmtRes!CW277:'SmtRes'!CW277)</f>
        <v>0</v>
      </c>
      <c r="W161">
        <f t="shared" si="162"/>
        <v>0</v>
      </c>
      <c r="X161">
        <f t="shared" si="163"/>
        <v>79.78</v>
      </c>
      <c r="Y161">
        <f t="shared" si="164"/>
        <v>35.86</v>
      </c>
      <c r="AA161">
        <v>48343908</v>
      </c>
      <c r="AB161">
        <f t="shared" si="165"/>
        <v>44821.71</v>
      </c>
      <c r="AC161">
        <f>ROUND((0),6)</f>
        <v>0</v>
      </c>
      <c r="AD161">
        <f>ROUND((((0)-(0))+AE161),6)</f>
        <v>0</v>
      </c>
      <c r="AE161">
        <f>ROUND((0),6)</f>
        <v>0</v>
      </c>
      <c r="AF161">
        <f>ROUND((SUM(SmtRes!BT277:'SmtRes'!BT277)),6)</f>
        <v>44821.71</v>
      </c>
      <c r="AG161">
        <f t="shared" si="166"/>
        <v>0</v>
      </c>
      <c r="AH161">
        <f>(SUM(SmtRes!BU277:'SmtRes'!BU277))</f>
        <v>88.5</v>
      </c>
      <c r="AI161">
        <f>(0)</f>
        <v>0</v>
      </c>
      <c r="AJ161">
        <f t="shared" si="167"/>
        <v>0</v>
      </c>
      <c r="AK161">
        <v>44821.71</v>
      </c>
      <c r="AL161">
        <v>0</v>
      </c>
      <c r="AM161">
        <v>0</v>
      </c>
      <c r="AN161">
        <v>0</v>
      </c>
      <c r="AO161">
        <v>44821.71</v>
      </c>
      <c r="AP161">
        <v>0</v>
      </c>
      <c r="AQ161">
        <v>88.5</v>
      </c>
      <c r="AR161">
        <v>0</v>
      </c>
      <c r="AS161">
        <v>0</v>
      </c>
      <c r="AT161">
        <v>89</v>
      </c>
      <c r="AU161">
        <v>40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361</v>
      </c>
      <c r="BM161">
        <v>1003</v>
      </c>
      <c r="BN161">
        <v>33926398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89</v>
      </c>
      <c r="CA161">
        <v>40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>(P161+Q161+S161+R161)</f>
        <v>89.64</v>
      </c>
      <c r="CQ161">
        <f>SUMIF(SmtRes!AQ277:'SmtRes'!AQ277,"=1",SmtRes!AA277:'SmtRes'!AA277)</f>
        <v>0</v>
      </c>
      <c r="CR161">
        <f>SUMIF(SmtRes!AQ277:'SmtRes'!AQ277,"=1",SmtRes!AB277:'SmtRes'!AB277)</f>
        <v>0</v>
      </c>
      <c r="CS161">
        <f>SUMIF(SmtRes!AQ277:'SmtRes'!AQ277,"=1",SmtRes!AC277:'SmtRes'!AC277)</f>
        <v>0</v>
      </c>
      <c r="CT161">
        <f>SUMIF(SmtRes!AQ277:'SmtRes'!AQ277,"=1",SmtRes!AD277:'SmtRes'!AD277)</f>
        <v>506.46</v>
      </c>
      <c r="CU161">
        <f>AG161</f>
        <v>0</v>
      </c>
      <c r="CV161">
        <f>SUMIF(SmtRes!AQ277:'SmtRes'!AQ277,"=1",SmtRes!BU277:'SmtRes'!BU277)</f>
        <v>88.5</v>
      </c>
      <c r="CW161">
        <f>SUMIF(SmtRes!AQ277:'SmtRes'!AQ277,"=1",SmtRes!BV277:'SmtRes'!BV277)</f>
        <v>0</v>
      </c>
      <c r="CX161">
        <f>AJ161</f>
        <v>0</v>
      </c>
      <c r="CY161">
        <f>(((S161+R161)*AT161)/100)</f>
        <v>79.779600000000002</v>
      </c>
      <c r="CZ161">
        <f>(((S161+R161)*AU161)/100)</f>
        <v>35.856000000000002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1007</v>
      </c>
      <c r="DV161" t="s">
        <v>345</v>
      </c>
      <c r="DW161" t="s">
        <v>345</v>
      </c>
      <c r="DX161">
        <v>100</v>
      </c>
      <c r="DZ161" t="s">
        <v>3</v>
      </c>
      <c r="EA161" t="s">
        <v>3</v>
      </c>
      <c r="EB161" t="s">
        <v>3</v>
      </c>
      <c r="EC161" t="s">
        <v>3</v>
      </c>
      <c r="EE161">
        <v>46827509</v>
      </c>
      <c r="EF161">
        <v>2</v>
      </c>
      <c r="EG161" t="s">
        <v>26</v>
      </c>
      <c r="EH161">
        <v>1</v>
      </c>
      <c r="EI161" t="s">
        <v>347</v>
      </c>
      <c r="EJ161">
        <v>1</v>
      </c>
      <c r="EK161">
        <v>1003</v>
      </c>
      <c r="EL161" t="s">
        <v>348</v>
      </c>
      <c r="EM161" t="s">
        <v>349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88.5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89</v>
      </c>
      <c r="FY161">
        <v>40</v>
      </c>
      <c r="GA161" t="s">
        <v>3</v>
      </c>
      <c r="GD161">
        <v>1</v>
      </c>
      <c r="GF161">
        <v>2145887688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68"/>
        <v>0</v>
      </c>
      <c r="GM161">
        <f t="shared" si="169"/>
        <v>205.28</v>
      </c>
      <c r="GN161">
        <f t="shared" si="170"/>
        <v>205.28</v>
      </c>
      <c r="GO161">
        <f t="shared" si="171"/>
        <v>0</v>
      </c>
      <c r="GP161">
        <f t="shared" si="172"/>
        <v>0</v>
      </c>
      <c r="GR161">
        <v>0</v>
      </c>
      <c r="GS161">
        <v>3</v>
      </c>
      <c r="GT161">
        <v>0</v>
      </c>
      <c r="GU161" t="s">
        <v>3</v>
      </c>
      <c r="GV161">
        <f t="shared" si="173"/>
        <v>0</v>
      </c>
      <c r="GW161">
        <v>1</v>
      </c>
      <c r="GX161">
        <f t="shared" si="174"/>
        <v>0</v>
      </c>
      <c r="HA161">
        <v>0</v>
      </c>
      <c r="HB161">
        <v>0</v>
      </c>
      <c r="HC161">
        <f>GV161*GW161</f>
        <v>0</v>
      </c>
      <c r="HE161" t="s">
        <v>3</v>
      </c>
      <c r="HF161" t="s">
        <v>3</v>
      </c>
      <c r="HM161" t="s">
        <v>3</v>
      </c>
      <c r="HN161" t="s">
        <v>350</v>
      </c>
      <c r="HO161" t="s">
        <v>351</v>
      </c>
      <c r="HP161" t="s">
        <v>348</v>
      </c>
      <c r="HQ161" t="s">
        <v>348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C162">
        <f>ROW(SmtRes!A285)</f>
        <v>285</v>
      </c>
      <c r="D162">
        <f>ROW(EtalonRes!A285)</f>
        <v>285</v>
      </c>
      <c r="E162" t="s">
        <v>362</v>
      </c>
      <c r="F162" t="s">
        <v>363</v>
      </c>
      <c r="G162" t="s">
        <v>364</v>
      </c>
      <c r="H162" t="s">
        <v>365</v>
      </c>
      <c r="I162">
        <f>ROUND(2/10,7)</f>
        <v>0.2</v>
      </c>
      <c r="J162">
        <v>0</v>
      </c>
      <c r="K162">
        <f>ROUND(2/10,7)</f>
        <v>0.2</v>
      </c>
      <c r="O162">
        <f>ROUND(CP162,2)</f>
        <v>1517.44</v>
      </c>
      <c r="P162">
        <f>SUMIF(SmtRes!AQ278:'SmtRes'!AQ285,"=1",SmtRes!DF278:'SmtRes'!DF285)</f>
        <v>485.89</v>
      </c>
      <c r="Q162">
        <f>SUMIF(SmtRes!AQ278:'SmtRes'!AQ285,"=1",SmtRes!DG278:'SmtRes'!DG285)</f>
        <v>76.47</v>
      </c>
      <c r="R162">
        <f>SUMIF(SmtRes!AQ278:'SmtRes'!AQ285,"=1",SmtRes!DH278:'SmtRes'!DH285)</f>
        <v>39.57</v>
      </c>
      <c r="S162">
        <f>SUMIF(SmtRes!AQ278:'SmtRes'!AQ285,"=1",SmtRes!DI278:'SmtRes'!DI285)</f>
        <v>915.51</v>
      </c>
      <c r="T162">
        <f t="shared" si="161"/>
        <v>0</v>
      </c>
      <c r="U162">
        <f>SUMIF(SmtRes!AQ278:'SmtRes'!AQ285,"=1",SmtRes!CV278:'SmtRes'!CV285)</f>
        <v>1.4419999999999999</v>
      </c>
      <c r="V162">
        <f>SUMIF(SmtRes!AQ278:'SmtRes'!AQ285,"=1",SmtRes!CW278:'SmtRes'!CW285)</f>
        <v>5.1999999999999998E-2</v>
      </c>
      <c r="W162">
        <f t="shared" si="162"/>
        <v>0</v>
      </c>
      <c r="X162">
        <f t="shared" si="163"/>
        <v>926.43</v>
      </c>
      <c r="Y162">
        <f t="shared" si="164"/>
        <v>487.09</v>
      </c>
      <c r="AA162">
        <v>48343908</v>
      </c>
      <c r="AB162">
        <f t="shared" si="165"/>
        <v>6904.4072999999999</v>
      </c>
      <c r="AC162">
        <f>ROUND((SUM(SmtRes!BQ278:'SmtRes'!BQ285)),6)</f>
        <v>1944.5114000000001</v>
      </c>
      <c r="AD162">
        <f>ROUND((((SUM(SmtRes!BR278:'SmtRes'!BR285))-(SUM(SmtRes!BS278:'SmtRes'!BS285)))+AE162),6)</f>
        <v>382.339</v>
      </c>
      <c r="AE162">
        <f>ROUND((SUM(SmtRes!BS278:'SmtRes'!BS285)),6)</f>
        <v>197.834</v>
      </c>
      <c r="AF162">
        <f>ROUND((SUM(SmtRes!BT278:'SmtRes'!BT285)),6)</f>
        <v>4577.5568999999996</v>
      </c>
      <c r="AG162">
        <f t="shared" si="166"/>
        <v>0</v>
      </c>
      <c r="AH162">
        <f>(SUM(SmtRes!BU278:'SmtRes'!BU285))</f>
        <v>7.21</v>
      </c>
      <c r="AI162">
        <f>(SUM(SmtRes!BV278:'SmtRes'!BV285))</f>
        <v>0.26</v>
      </c>
      <c r="AJ162">
        <f t="shared" si="167"/>
        <v>0</v>
      </c>
      <c r="AK162">
        <v>7102.2412999999988</v>
      </c>
      <c r="AL162">
        <v>1944.5113999999999</v>
      </c>
      <c r="AM162">
        <v>382.33900000000006</v>
      </c>
      <c r="AN162">
        <v>197.834</v>
      </c>
      <c r="AO162">
        <v>4577.5568999999996</v>
      </c>
      <c r="AP162">
        <v>0</v>
      </c>
      <c r="AQ162">
        <v>7.21</v>
      </c>
      <c r="AR162">
        <v>0.26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2</v>
      </c>
      <c r="BJ162" t="s">
        <v>366</v>
      </c>
      <c r="BM162">
        <v>108001</v>
      </c>
      <c r="BN162">
        <v>33926398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>(P162+Q162+S162+R162)</f>
        <v>1517.4399999999998</v>
      </c>
      <c r="CQ162">
        <f>SUMIF(SmtRes!AQ278:'SmtRes'!AQ285,"=1",SmtRes!AA278:'SmtRes'!AA285)</f>
        <v>1303.97</v>
      </c>
      <c r="CR162">
        <f>SUMIF(SmtRes!AQ278:'SmtRes'!AQ285,"=1",SmtRes!AB278:'SmtRes'!AB285)</f>
        <v>2301.3599999999997</v>
      </c>
      <c r="CS162">
        <f>SUMIF(SmtRes!AQ278:'SmtRes'!AQ285,"=1",SmtRes!AC278:'SmtRes'!AC285)</f>
        <v>1521.8</v>
      </c>
      <c r="CT162">
        <f>SUMIF(SmtRes!AQ278:'SmtRes'!AQ285,"=1",SmtRes!AD278:'SmtRes'!AD285)</f>
        <v>634.89</v>
      </c>
      <c r="CU162">
        <f>AG162</f>
        <v>0</v>
      </c>
      <c r="CV162">
        <f>SUMIF(SmtRes!AQ278:'SmtRes'!AQ285,"=1",SmtRes!BU278:'SmtRes'!BU285)</f>
        <v>7.21</v>
      </c>
      <c r="CW162">
        <f>SUMIF(SmtRes!AQ278:'SmtRes'!AQ285,"=1",SmtRes!BV278:'SmtRes'!BV285)</f>
        <v>0.26</v>
      </c>
      <c r="CX162">
        <f>AJ162</f>
        <v>0</v>
      </c>
      <c r="CY162">
        <f>(((S162+R162)*AT162)/100)</f>
        <v>926.4276000000001</v>
      </c>
      <c r="CZ162">
        <f>(((S162+R162)*AU162)/100)</f>
        <v>487.0908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365</v>
      </c>
      <c r="DW162" t="s">
        <v>365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46827410</v>
      </c>
      <c r="EF162">
        <v>3</v>
      </c>
      <c r="EG162" t="s">
        <v>90</v>
      </c>
      <c r="EH162">
        <v>0</v>
      </c>
      <c r="EI162" t="s">
        <v>3</v>
      </c>
      <c r="EJ162">
        <v>2</v>
      </c>
      <c r="EK162">
        <v>108001</v>
      </c>
      <c r="EL162" t="s">
        <v>91</v>
      </c>
      <c r="EM162" t="s">
        <v>92</v>
      </c>
      <c r="EO162" t="s">
        <v>3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7.21</v>
      </c>
      <c r="EX162">
        <v>0.26</v>
      </c>
      <c r="EY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233677468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168"/>
        <v>0</v>
      </c>
      <c r="GM162">
        <f t="shared" si="169"/>
        <v>2930.96</v>
      </c>
      <c r="GN162">
        <f t="shared" si="170"/>
        <v>0</v>
      </c>
      <c r="GO162">
        <f t="shared" si="171"/>
        <v>2930.96</v>
      </c>
      <c r="GP162">
        <f t="shared" si="172"/>
        <v>0</v>
      </c>
      <c r="GR162">
        <v>0</v>
      </c>
      <c r="GS162">
        <v>3</v>
      </c>
      <c r="GT162">
        <v>0</v>
      </c>
      <c r="GU162" t="s">
        <v>3</v>
      </c>
      <c r="GV162">
        <f t="shared" si="173"/>
        <v>0</v>
      </c>
      <c r="GW162">
        <v>1</v>
      </c>
      <c r="GX162">
        <f t="shared" si="174"/>
        <v>0</v>
      </c>
      <c r="HA162">
        <v>0</v>
      </c>
      <c r="HB162">
        <v>0</v>
      </c>
      <c r="HC162">
        <f>GV162*GW162</f>
        <v>0</v>
      </c>
      <c r="HE162" t="s">
        <v>3</v>
      </c>
      <c r="HF162" t="s">
        <v>3</v>
      </c>
      <c r="HM162" t="s">
        <v>3</v>
      </c>
      <c r="HN162" t="s">
        <v>94</v>
      </c>
      <c r="HO162" t="s">
        <v>95</v>
      </c>
      <c r="HP162" t="s">
        <v>91</v>
      </c>
      <c r="HQ162" t="s">
        <v>91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285</v>
      </c>
      <c r="E163" t="s">
        <v>367</v>
      </c>
      <c r="F163" t="s">
        <v>97</v>
      </c>
      <c r="G163" t="s">
        <v>98</v>
      </c>
      <c r="H163" t="s">
        <v>99</v>
      </c>
      <c r="I163">
        <f>J163</f>
        <v>2</v>
      </c>
      <c r="J163">
        <v>2</v>
      </c>
      <c r="K163">
        <v>2</v>
      </c>
      <c r="O163">
        <f>ROUND(P163,2)</f>
        <v>18.309999999999999</v>
      </c>
      <c r="P163">
        <f>ROUND(ROUND(ROUND(SUMIF(SmtRes!AQ278:'SmtRes'!AQ285,"=1",SmtRes!CU278:'SmtRes'!CU285),2),2)*I163/100,2)</f>
        <v>18.309999999999999</v>
      </c>
      <c r="Q163">
        <f>ROUND(CR163*I163,2)</f>
        <v>0</v>
      </c>
      <c r="R163">
        <f>ROUND(CS163*I163,2)</f>
        <v>0</v>
      </c>
      <c r="S163">
        <f>ROUND(CT163*I163,2)</f>
        <v>0</v>
      </c>
      <c r="T163">
        <f t="shared" si="161"/>
        <v>0</v>
      </c>
      <c r="U163">
        <f>ROUND(CV163*I163,7)</f>
        <v>0</v>
      </c>
      <c r="V163">
        <f>ROUND(CW163*I163,7)</f>
        <v>0</v>
      </c>
      <c r="W163">
        <f t="shared" si="162"/>
        <v>0</v>
      </c>
      <c r="X163">
        <f t="shared" si="163"/>
        <v>0</v>
      </c>
      <c r="Y163">
        <f t="shared" si="164"/>
        <v>0</v>
      </c>
      <c r="AA163">
        <v>48343908</v>
      </c>
      <c r="AB163">
        <f t="shared" si="165"/>
        <v>0</v>
      </c>
      <c r="AC163">
        <f>ROUND((ES163),6)</f>
        <v>0</v>
      </c>
      <c r="AD163">
        <f>ROUND((((ET163)-(EU163))+AE163),6)</f>
        <v>0</v>
      </c>
      <c r="AE163">
        <f>ROUND((EU163),6)</f>
        <v>0</v>
      </c>
      <c r="AF163">
        <f>ROUND((EV163),6)</f>
        <v>0</v>
      </c>
      <c r="AG163">
        <f t="shared" si="166"/>
        <v>0</v>
      </c>
      <c r="AH163">
        <f>(EW163)</f>
        <v>0</v>
      </c>
      <c r="AI163">
        <f>(EX163)</f>
        <v>0</v>
      </c>
      <c r="AJ163">
        <f t="shared" si="167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97</v>
      </c>
      <c r="AU163">
        <v>51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2</v>
      </c>
      <c r="BJ163" t="s">
        <v>3</v>
      </c>
      <c r="BM163">
        <v>108001</v>
      </c>
      <c r="BN163">
        <v>0</v>
      </c>
      <c r="BO163" t="s">
        <v>3</v>
      </c>
      <c r="BP163">
        <v>0</v>
      </c>
      <c r="BQ163">
        <v>3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>0</f>
        <v>0</v>
      </c>
      <c r="CQ163">
        <f>0</f>
        <v>0</v>
      </c>
      <c r="CR163">
        <f>0</f>
        <v>0</v>
      </c>
      <c r="CS163">
        <f>0</f>
        <v>0</v>
      </c>
      <c r="CT163">
        <f>0</f>
        <v>0</v>
      </c>
      <c r="CU163">
        <f>0</f>
        <v>0</v>
      </c>
      <c r="CV163">
        <f>0</f>
        <v>0</v>
      </c>
      <c r="CW163">
        <f>0</f>
        <v>0</v>
      </c>
      <c r="CX163">
        <f>0</f>
        <v>0</v>
      </c>
      <c r="CY163">
        <f>0</f>
        <v>0</v>
      </c>
      <c r="CZ163">
        <f>0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99</v>
      </c>
      <c r="DW163" t="s">
        <v>99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46827410</v>
      </c>
      <c r="EF163">
        <v>3</v>
      </c>
      <c r="EG163" t="s">
        <v>90</v>
      </c>
      <c r="EH163">
        <v>0</v>
      </c>
      <c r="EI163" t="s">
        <v>3</v>
      </c>
      <c r="EJ163">
        <v>2</v>
      </c>
      <c r="EK163">
        <v>108001</v>
      </c>
      <c r="EL163" t="s">
        <v>91</v>
      </c>
      <c r="EM163" t="s">
        <v>92</v>
      </c>
      <c r="EO163" t="s">
        <v>3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274903907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168"/>
        <v>0</v>
      </c>
      <c r="GM163">
        <f t="shared" si="169"/>
        <v>18.309999999999999</v>
      </c>
      <c r="GN163">
        <f t="shared" si="170"/>
        <v>0</v>
      </c>
      <c r="GO163">
        <f t="shared" si="171"/>
        <v>18.309999999999999</v>
      </c>
      <c r="GP163">
        <f t="shared" si="172"/>
        <v>0</v>
      </c>
      <c r="GR163">
        <v>0</v>
      </c>
      <c r="GS163">
        <v>3</v>
      </c>
      <c r="GT163">
        <v>0</v>
      </c>
      <c r="GU163" t="s">
        <v>3</v>
      </c>
      <c r="GV163">
        <f t="shared" si="173"/>
        <v>0</v>
      </c>
      <c r="GW163">
        <v>1</v>
      </c>
      <c r="GX163">
        <f t="shared" si="174"/>
        <v>0</v>
      </c>
      <c r="HA163">
        <v>0</v>
      </c>
      <c r="HB163">
        <v>0</v>
      </c>
      <c r="HC163">
        <f>0</f>
        <v>0</v>
      </c>
      <c r="HE163" t="s">
        <v>3</v>
      </c>
      <c r="HF163" t="s">
        <v>3</v>
      </c>
      <c r="HM163" t="s">
        <v>3</v>
      </c>
      <c r="HN163" t="s">
        <v>94</v>
      </c>
      <c r="HO163" t="s">
        <v>95</v>
      </c>
      <c r="HP163" t="s">
        <v>91</v>
      </c>
      <c r="HQ163" t="s">
        <v>91</v>
      </c>
      <c r="HS163">
        <v>0</v>
      </c>
      <c r="IK163">
        <v>0</v>
      </c>
    </row>
    <row r="164" spans="1:245" x14ac:dyDescent="0.2">
      <c r="A164">
        <v>17</v>
      </c>
      <c r="B164">
        <v>1</v>
      </c>
      <c r="E164" t="s">
        <v>368</v>
      </c>
      <c r="F164" t="s">
        <v>142</v>
      </c>
      <c r="G164" t="s">
        <v>143</v>
      </c>
      <c r="H164" t="s">
        <v>144</v>
      </c>
      <c r="I164">
        <f>ROUND(4*1125/1000,7)</f>
        <v>4.5</v>
      </c>
      <c r="J164">
        <v>0</v>
      </c>
      <c r="K164">
        <f>ROUND(4*1125/1000,7)</f>
        <v>4.5</v>
      </c>
      <c r="O164">
        <f>0</f>
        <v>0</v>
      </c>
      <c r="P164">
        <f>0</f>
        <v>0</v>
      </c>
      <c r="Q164">
        <f>0</f>
        <v>0</v>
      </c>
      <c r="R164">
        <f>0</f>
        <v>0</v>
      </c>
      <c r="S164">
        <f>0</f>
        <v>0</v>
      </c>
      <c r="T164">
        <f>0</f>
        <v>0</v>
      </c>
      <c r="U164">
        <f>0</f>
        <v>0</v>
      </c>
      <c r="V164">
        <f>0</f>
        <v>0</v>
      </c>
      <c r="W164">
        <f>0</f>
        <v>0</v>
      </c>
      <c r="X164">
        <f>0</f>
        <v>0</v>
      </c>
      <c r="Y164">
        <f>0</f>
        <v>0</v>
      </c>
      <c r="AA164">
        <v>48343908</v>
      </c>
      <c r="AB164">
        <f>ROUND((AK164),6)</f>
        <v>448.14</v>
      </c>
      <c r="AC164">
        <f>0</f>
        <v>0</v>
      </c>
      <c r="AD164">
        <f>0</f>
        <v>0</v>
      </c>
      <c r="AE164">
        <f>0</f>
        <v>0</v>
      </c>
      <c r="AF164">
        <f>0</f>
        <v>0</v>
      </c>
      <c r="AG164">
        <f>0</f>
        <v>0</v>
      </c>
      <c r="AH164">
        <f>0</f>
        <v>0</v>
      </c>
      <c r="AI164">
        <f>0</f>
        <v>0</v>
      </c>
      <c r="AJ164">
        <f>0</f>
        <v>0</v>
      </c>
      <c r="AK164">
        <v>448.14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145</v>
      </c>
      <c r="BM164">
        <v>700007</v>
      </c>
      <c r="BN164">
        <v>33926398</v>
      </c>
      <c r="BO164" t="s">
        <v>3</v>
      </c>
      <c r="BP164">
        <v>0</v>
      </c>
      <c r="BQ164">
        <v>19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90</v>
      </c>
      <c r="CA164">
        <v>42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>AB164*AZ164</f>
        <v>448.14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144</v>
      </c>
      <c r="DW164" t="s">
        <v>144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46827972</v>
      </c>
      <c r="EF164">
        <v>19</v>
      </c>
      <c r="EG164" t="s">
        <v>146</v>
      </c>
      <c r="EH164">
        <v>106</v>
      </c>
      <c r="EI164" t="s">
        <v>146</v>
      </c>
      <c r="EJ164">
        <v>1</v>
      </c>
      <c r="EK164">
        <v>700007</v>
      </c>
      <c r="EL164" t="s">
        <v>146</v>
      </c>
      <c r="EM164" t="s">
        <v>147</v>
      </c>
      <c r="EO164" t="s">
        <v>3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3</v>
      </c>
      <c r="GD164">
        <v>1</v>
      </c>
      <c r="GF164">
        <v>-1325619877</v>
      </c>
      <c r="GG164">
        <v>2</v>
      </c>
      <c r="GH164">
        <v>1</v>
      </c>
      <c r="GI164">
        <v>-2</v>
      </c>
      <c r="GJ164">
        <v>2</v>
      </c>
      <c r="GK164">
        <v>0</v>
      </c>
      <c r="GL164">
        <f t="shared" si="168"/>
        <v>0</v>
      </c>
      <c r="GM164">
        <f>ROUND(CP164*I164,2)</f>
        <v>2016.63</v>
      </c>
      <c r="GN164">
        <f t="shared" si="170"/>
        <v>2016.63</v>
      </c>
      <c r="GO164">
        <f t="shared" si="171"/>
        <v>0</v>
      </c>
      <c r="GP164">
        <f t="shared" si="172"/>
        <v>0</v>
      </c>
      <c r="GR164">
        <v>0</v>
      </c>
      <c r="GS164">
        <v>3</v>
      </c>
      <c r="GT164">
        <v>0</v>
      </c>
      <c r="GU164" t="s">
        <v>3</v>
      </c>
      <c r="GV164">
        <f>0</f>
        <v>0</v>
      </c>
      <c r="GW164">
        <v>1</v>
      </c>
      <c r="GX164">
        <f>0</f>
        <v>0</v>
      </c>
      <c r="HA164">
        <v>0</v>
      </c>
      <c r="HB164">
        <v>0</v>
      </c>
      <c r="HC164">
        <v>0</v>
      </c>
      <c r="HD164">
        <f>GM164</f>
        <v>2016.63</v>
      </c>
      <c r="HE164" t="s">
        <v>3</v>
      </c>
      <c r="HF164" t="s">
        <v>3</v>
      </c>
      <c r="HM164" t="s">
        <v>3</v>
      </c>
      <c r="HN164" t="s">
        <v>148</v>
      </c>
      <c r="HO164" t="s">
        <v>149</v>
      </c>
      <c r="HP164" t="s">
        <v>146</v>
      </c>
      <c r="HQ164" t="s">
        <v>146</v>
      </c>
      <c r="HS164">
        <v>0</v>
      </c>
      <c r="IK164">
        <v>0</v>
      </c>
    </row>
    <row r="166" spans="1:245" x14ac:dyDescent="0.2">
      <c r="A166" s="2">
        <v>51</v>
      </c>
      <c r="B166" s="2">
        <f>B90</f>
        <v>1</v>
      </c>
      <c r="C166" s="2">
        <f>A90</f>
        <v>4</v>
      </c>
      <c r="D166" s="2">
        <f>ROW(A90)</f>
        <v>90</v>
      </c>
      <c r="E166" s="2"/>
      <c r="F166" s="2" t="str">
        <f>IF(F90&lt;&gt;"",F90,"")</f>
        <v>Новый раздел</v>
      </c>
      <c r="G166" s="2" t="str">
        <f>IF(G90&lt;&gt;"",G90,"")</f>
        <v>Строительно-монтажные работы</v>
      </c>
      <c r="H166" s="2">
        <v>0</v>
      </c>
      <c r="I166" s="2"/>
      <c r="J166" s="2"/>
      <c r="K166" s="2"/>
      <c r="L166" s="2"/>
      <c r="M166" s="2"/>
      <c r="N166" s="2"/>
      <c r="O166" s="2">
        <f t="shared" ref="O166:T166" si="175">ROUND(AB166,2)</f>
        <v>33119.25</v>
      </c>
      <c r="P166" s="2">
        <f t="shared" si="175"/>
        <v>860.49</v>
      </c>
      <c r="Q166" s="2">
        <f t="shared" si="175"/>
        <v>12688.8</v>
      </c>
      <c r="R166" s="2">
        <f t="shared" si="175"/>
        <v>5115.6099999999997</v>
      </c>
      <c r="S166" s="2">
        <f t="shared" si="175"/>
        <v>14454.35</v>
      </c>
      <c r="T166" s="2">
        <f t="shared" si="175"/>
        <v>0</v>
      </c>
      <c r="U166" s="2">
        <f>AH166</f>
        <v>24.052</v>
      </c>
      <c r="V166" s="2">
        <f>AI166</f>
        <v>7.0080000000000009</v>
      </c>
      <c r="W166" s="2">
        <f>ROUND(AJ166,2)</f>
        <v>0</v>
      </c>
      <c r="X166" s="2">
        <f>ROUND(AK166,2)</f>
        <v>20064.43</v>
      </c>
      <c r="Y166" s="2">
        <f>ROUND(AL166,2)</f>
        <v>11605.55</v>
      </c>
      <c r="Z166" s="2"/>
      <c r="AA166" s="2"/>
      <c r="AB166" s="2">
        <f>ROUND(SUMIF(AA94:AA164,"=48343908",O94:O164),2)</f>
        <v>33119.25</v>
      </c>
      <c r="AC166" s="2">
        <f>ROUND(SUMIF(AA94:AA164,"=48343908",P94:P164),2)</f>
        <v>860.49</v>
      </c>
      <c r="AD166" s="2">
        <f>ROUND(SUMIF(AA94:AA164,"=48343908",Q94:Q164),2)</f>
        <v>12688.8</v>
      </c>
      <c r="AE166" s="2">
        <f>ROUND(SUMIF(AA94:AA164,"=48343908",R94:R164),2)</f>
        <v>5115.6099999999997</v>
      </c>
      <c r="AF166" s="2">
        <f>ROUND(SUMIF(AA94:AA164,"=48343908",S94:S164),2)</f>
        <v>14454.35</v>
      </c>
      <c r="AG166" s="2">
        <f>ROUND(SUMIF(AA94:AA164,"=48343908",T94:T164),2)</f>
        <v>0</v>
      </c>
      <c r="AH166" s="2">
        <f>SUMIF(AA94:AA164,"=48343908",U94:U164)</f>
        <v>24.052</v>
      </c>
      <c r="AI166" s="2">
        <f>SUMIF(AA94:AA164,"=48343908",V94:V164)</f>
        <v>7.0080000000000009</v>
      </c>
      <c r="AJ166" s="2">
        <f>ROUND(SUMIF(AA94:AA164,"=48343908",W94:W164),2)</f>
        <v>0</v>
      </c>
      <c r="AK166" s="2">
        <f>ROUND(SUMIF(AA94:AA164,"=48343908",X94:X164),2)</f>
        <v>20064.43</v>
      </c>
      <c r="AL166" s="2">
        <f>ROUND(SUMIF(AA94:AA164,"=48343908",Y94:Y164),2)</f>
        <v>11605.55</v>
      </c>
      <c r="AM166" s="2"/>
      <c r="AN166" s="2"/>
      <c r="AO166" s="2">
        <f t="shared" ref="AO166:BD166" si="176">ROUND(BX166,2)</f>
        <v>0</v>
      </c>
      <c r="AP166" s="2">
        <f t="shared" si="176"/>
        <v>0</v>
      </c>
      <c r="AQ166" s="2">
        <f t="shared" si="176"/>
        <v>0</v>
      </c>
      <c r="AR166" s="2">
        <f t="shared" si="176"/>
        <v>66805.86</v>
      </c>
      <c r="AS166" s="2">
        <f t="shared" si="176"/>
        <v>63856.59</v>
      </c>
      <c r="AT166" s="2">
        <f t="shared" si="176"/>
        <v>2949.27</v>
      </c>
      <c r="AU166" s="2">
        <f t="shared" si="176"/>
        <v>0</v>
      </c>
      <c r="AV166" s="2">
        <f t="shared" si="176"/>
        <v>860.49</v>
      </c>
      <c r="AW166" s="2">
        <f t="shared" si="176"/>
        <v>860.49</v>
      </c>
      <c r="AX166" s="2">
        <f t="shared" si="176"/>
        <v>0</v>
      </c>
      <c r="AY166" s="2">
        <f t="shared" si="176"/>
        <v>860.49</v>
      </c>
      <c r="AZ166" s="2">
        <f t="shared" si="176"/>
        <v>0</v>
      </c>
      <c r="BA166" s="2">
        <f t="shared" si="176"/>
        <v>0</v>
      </c>
      <c r="BB166" s="2">
        <f t="shared" si="176"/>
        <v>0</v>
      </c>
      <c r="BC166" s="2">
        <f t="shared" si="176"/>
        <v>0</v>
      </c>
      <c r="BD166" s="2">
        <f t="shared" si="176"/>
        <v>2016.63</v>
      </c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>
        <f>ROUND(SUMIF(AA94:AA164,"=48343908",FQ94:FQ164),2)</f>
        <v>0</v>
      </c>
      <c r="BY166" s="2">
        <f>ROUND(SUMIF(AA94:AA164,"=48343908",FR94:FR164),2)</f>
        <v>0</v>
      </c>
      <c r="BZ166" s="2">
        <f>ROUND(SUMIF(AA94:AA164,"=48343908",GL94:GL164),2)</f>
        <v>0</v>
      </c>
      <c r="CA166" s="2">
        <f>ROUND(SUMIF(AA94:AA164,"=48343908",GM94:GM164),2)</f>
        <v>66805.86</v>
      </c>
      <c r="CB166" s="2">
        <f>ROUND(SUMIF(AA94:AA164,"=48343908",GN94:GN164),2)</f>
        <v>63856.59</v>
      </c>
      <c r="CC166" s="2">
        <f>ROUND(SUMIF(AA94:AA164,"=48343908",GO94:GO164),2)</f>
        <v>2949.27</v>
      </c>
      <c r="CD166" s="2">
        <f>ROUND(SUMIF(AA94:AA164,"=48343908",GP94:GP164),2)</f>
        <v>0</v>
      </c>
      <c r="CE166" s="2">
        <f>AC166-BX166</f>
        <v>860.49</v>
      </c>
      <c r="CF166" s="2">
        <f>AC166-BY166</f>
        <v>860.49</v>
      </c>
      <c r="CG166" s="2">
        <f>BX166-BZ166</f>
        <v>0</v>
      </c>
      <c r="CH166" s="2">
        <f>AC166-BX166-BY166+BZ166</f>
        <v>860.49</v>
      </c>
      <c r="CI166" s="2">
        <f>BY166-BZ166</f>
        <v>0</v>
      </c>
      <c r="CJ166" s="2">
        <f>ROUND(SUMIF(AA94:AA164,"=48343908",GX94:GX164),2)</f>
        <v>0</v>
      </c>
      <c r="CK166" s="2">
        <f>ROUND(SUMIF(AA94:AA164,"=48343908",GY94:GY164),2)</f>
        <v>0</v>
      </c>
      <c r="CL166" s="2">
        <f>ROUND(SUMIF(AA94:AA164,"=48343908",GZ94:GZ164),2)</f>
        <v>0</v>
      </c>
      <c r="CM166" s="2">
        <f>ROUND(SUMIF(AA94:AA164,"=48343908",HD94:HD164),2)</f>
        <v>2016.63</v>
      </c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>
        <v>0</v>
      </c>
    </row>
    <row r="168" spans="1:245" x14ac:dyDescent="0.2">
      <c r="A168" s="4">
        <v>50</v>
      </c>
      <c r="B168" s="4">
        <v>1</v>
      </c>
      <c r="C168" s="4">
        <v>0</v>
      </c>
      <c r="D168" s="4">
        <v>1</v>
      </c>
      <c r="E168" s="4">
        <v>201</v>
      </c>
      <c r="F168" s="4">
        <f>ROUND(Source!O166,O168)</f>
        <v>33119.25</v>
      </c>
      <c r="G168" s="4" t="s">
        <v>163</v>
      </c>
      <c r="H168" s="4" t="s">
        <v>164</v>
      </c>
      <c r="I168" s="4"/>
      <c r="J168" s="4"/>
      <c r="K168" s="4">
        <v>201</v>
      </c>
      <c r="L168" s="4">
        <v>1</v>
      </c>
      <c r="M168" s="4">
        <v>0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35135.879999999997</v>
      </c>
      <c r="X168" s="4">
        <v>1</v>
      </c>
      <c r="Y168" s="4">
        <v>35135.879999999997</v>
      </c>
      <c r="Z168" s="4"/>
      <c r="AA168" s="4"/>
      <c r="AB168" s="4"/>
    </row>
    <row r="169" spans="1:245" x14ac:dyDescent="0.2">
      <c r="A169" s="4">
        <v>50</v>
      </c>
      <c r="B169" s="4">
        <v>1</v>
      </c>
      <c r="C169" s="4">
        <v>0</v>
      </c>
      <c r="D169" s="4">
        <v>1</v>
      </c>
      <c r="E169" s="4">
        <v>202</v>
      </c>
      <c r="F169" s="4">
        <f>ROUND(Source!P166,O169)</f>
        <v>860.49</v>
      </c>
      <c r="G169" s="4" t="s">
        <v>165</v>
      </c>
      <c r="H169" s="4" t="s">
        <v>166</v>
      </c>
      <c r="I169" s="4"/>
      <c r="J169" s="4"/>
      <c r="K169" s="4">
        <v>202</v>
      </c>
      <c r="L169" s="4">
        <v>2</v>
      </c>
      <c r="M169" s="4">
        <v>0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860.49</v>
      </c>
      <c r="X169" s="4">
        <v>1</v>
      </c>
      <c r="Y169" s="4">
        <v>860.49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222</v>
      </c>
      <c r="F170" s="4">
        <f>ROUND(Source!AO166,O170)</f>
        <v>0</v>
      </c>
      <c r="G170" s="4" t="s">
        <v>167</v>
      </c>
      <c r="H170" s="4" t="s">
        <v>168</v>
      </c>
      <c r="I170" s="4"/>
      <c r="J170" s="4"/>
      <c r="K170" s="4">
        <v>222</v>
      </c>
      <c r="L170" s="4">
        <v>3</v>
      </c>
      <c r="M170" s="4">
        <v>1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1</v>
      </c>
      <c r="C171" s="4">
        <v>0</v>
      </c>
      <c r="D171" s="4">
        <v>1</v>
      </c>
      <c r="E171" s="4">
        <v>225</v>
      </c>
      <c r="F171" s="4">
        <f>ROUND(Source!AV166,O171)</f>
        <v>860.49</v>
      </c>
      <c r="G171" s="4" t="s">
        <v>169</v>
      </c>
      <c r="H171" s="4" t="s">
        <v>170</v>
      </c>
      <c r="I171" s="4"/>
      <c r="J171" s="4"/>
      <c r="K171" s="4">
        <v>225</v>
      </c>
      <c r="L171" s="4">
        <v>4</v>
      </c>
      <c r="M171" s="4">
        <v>1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860.49</v>
      </c>
      <c r="X171" s="4">
        <v>1</v>
      </c>
      <c r="Y171" s="4">
        <v>860.49</v>
      </c>
      <c r="Z171" s="4"/>
      <c r="AA171" s="4"/>
      <c r="AB171" s="4"/>
    </row>
    <row r="172" spans="1:245" x14ac:dyDescent="0.2">
      <c r="A172" s="4">
        <v>50</v>
      </c>
      <c r="B172" s="4">
        <v>1</v>
      </c>
      <c r="C172" s="4">
        <v>0</v>
      </c>
      <c r="D172" s="4">
        <v>1</v>
      </c>
      <c r="E172" s="4">
        <v>226</v>
      </c>
      <c r="F172" s="4">
        <f>ROUND(Source!AW166,O172)</f>
        <v>860.49</v>
      </c>
      <c r="G172" s="4" t="s">
        <v>171</v>
      </c>
      <c r="H172" s="4" t="s">
        <v>172</v>
      </c>
      <c r="I172" s="4"/>
      <c r="J172" s="4"/>
      <c r="K172" s="4">
        <v>226</v>
      </c>
      <c r="L172" s="4">
        <v>5</v>
      </c>
      <c r="M172" s="4">
        <v>1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860.49</v>
      </c>
      <c r="X172" s="4">
        <v>1</v>
      </c>
      <c r="Y172" s="4">
        <v>860.49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227</v>
      </c>
      <c r="F173" s="4">
        <f>ROUND(Source!AX166,O173)</f>
        <v>0</v>
      </c>
      <c r="G173" s="4" t="s">
        <v>173</v>
      </c>
      <c r="H173" s="4" t="s">
        <v>174</v>
      </c>
      <c r="I173" s="4"/>
      <c r="J173" s="4"/>
      <c r="K173" s="4">
        <v>227</v>
      </c>
      <c r="L173" s="4">
        <v>6</v>
      </c>
      <c r="M173" s="4">
        <v>1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1</v>
      </c>
      <c r="C174" s="4">
        <v>0</v>
      </c>
      <c r="D174" s="4">
        <v>1</v>
      </c>
      <c r="E174" s="4">
        <v>228</v>
      </c>
      <c r="F174" s="4">
        <f>ROUND(Source!AY166,O174)</f>
        <v>860.49</v>
      </c>
      <c r="G174" s="4" t="s">
        <v>175</v>
      </c>
      <c r="H174" s="4" t="s">
        <v>176</v>
      </c>
      <c r="I174" s="4"/>
      <c r="J174" s="4"/>
      <c r="K174" s="4">
        <v>228</v>
      </c>
      <c r="L174" s="4">
        <v>7</v>
      </c>
      <c r="M174" s="4">
        <v>1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860.49</v>
      </c>
      <c r="X174" s="4">
        <v>1</v>
      </c>
      <c r="Y174" s="4">
        <v>860.49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216</v>
      </c>
      <c r="F175" s="4">
        <f>ROUND(Source!AP166,O175)</f>
        <v>0</v>
      </c>
      <c r="G175" s="4" t="s">
        <v>177</v>
      </c>
      <c r="H175" s="4" t="s">
        <v>178</v>
      </c>
      <c r="I175" s="4"/>
      <c r="J175" s="4"/>
      <c r="K175" s="4">
        <v>216</v>
      </c>
      <c r="L175" s="4">
        <v>8</v>
      </c>
      <c r="M175" s="4">
        <v>1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223</v>
      </c>
      <c r="F176" s="4">
        <f>ROUND(Source!AQ166,O176)</f>
        <v>0</v>
      </c>
      <c r="G176" s="4" t="s">
        <v>179</v>
      </c>
      <c r="H176" s="4" t="s">
        <v>180</v>
      </c>
      <c r="I176" s="4"/>
      <c r="J176" s="4"/>
      <c r="K176" s="4">
        <v>223</v>
      </c>
      <c r="L176" s="4">
        <v>9</v>
      </c>
      <c r="M176" s="4">
        <v>1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229</v>
      </c>
      <c r="F177" s="4">
        <f>ROUND(Source!AZ166,O177)</f>
        <v>0</v>
      </c>
      <c r="G177" s="4" t="s">
        <v>181</v>
      </c>
      <c r="H177" s="4" t="s">
        <v>182</v>
      </c>
      <c r="I177" s="4"/>
      <c r="J177" s="4"/>
      <c r="K177" s="4">
        <v>229</v>
      </c>
      <c r="L177" s="4">
        <v>10</v>
      </c>
      <c r="M177" s="4">
        <v>1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1</v>
      </c>
      <c r="C178" s="4">
        <v>0</v>
      </c>
      <c r="D178" s="4">
        <v>1</v>
      </c>
      <c r="E178" s="4">
        <v>203</v>
      </c>
      <c r="F178" s="4">
        <f>ROUND(Source!Q166,O178)</f>
        <v>12688.8</v>
      </c>
      <c r="G178" s="4" t="s">
        <v>183</v>
      </c>
      <c r="H178" s="4" t="s">
        <v>184</v>
      </c>
      <c r="I178" s="4"/>
      <c r="J178" s="4"/>
      <c r="K178" s="4">
        <v>203</v>
      </c>
      <c r="L178" s="4">
        <v>11</v>
      </c>
      <c r="M178" s="4">
        <v>0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12688.8</v>
      </c>
      <c r="X178" s="4">
        <v>1</v>
      </c>
      <c r="Y178" s="4">
        <v>12688.8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231</v>
      </c>
      <c r="F179" s="4">
        <f>ROUND(Source!BB166,O179)</f>
        <v>0</v>
      </c>
      <c r="G179" s="4" t="s">
        <v>185</v>
      </c>
      <c r="H179" s="4" t="s">
        <v>186</v>
      </c>
      <c r="I179" s="4"/>
      <c r="J179" s="4"/>
      <c r="K179" s="4">
        <v>231</v>
      </c>
      <c r="L179" s="4">
        <v>12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1</v>
      </c>
      <c r="C180" s="4">
        <v>0</v>
      </c>
      <c r="D180" s="4">
        <v>1</v>
      </c>
      <c r="E180" s="4">
        <v>204</v>
      </c>
      <c r="F180" s="4">
        <f>ROUND(Source!R166,O180)</f>
        <v>5115.6099999999997</v>
      </c>
      <c r="G180" s="4" t="s">
        <v>187</v>
      </c>
      <c r="H180" s="4" t="s">
        <v>188</v>
      </c>
      <c r="I180" s="4"/>
      <c r="J180" s="4"/>
      <c r="K180" s="4">
        <v>204</v>
      </c>
      <c r="L180" s="4">
        <v>13</v>
      </c>
      <c r="M180" s="4">
        <v>0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5115.6099999999988</v>
      </c>
      <c r="X180" s="4">
        <v>1</v>
      </c>
      <c r="Y180" s="4">
        <v>5115.6099999999988</v>
      </c>
      <c r="Z180" s="4"/>
      <c r="AA180" s="4"/>
      <c r="AB180" s="4"/>
    </row>
    <row r="181" spans="1:28" x14ac:dyDescent="0.2">
      <c r="A181" s="4">
        <v>50</v>
      </c>
      <c r="B181" s="4">
        <v>1</v>
      </c>
      <c r="C181" s="4">
        <v>0</v>
      </c>
      <c r="D181" s="4">
        <v>1</v>
      </c>
      <c r="E181" s="4">
        <v>205</v>
      </c>
      <c r="F181" s="4">
        <f>ROUND(Source!S166,O181)</f>
        <v>14454.35</v>
      </c>
      <c r="G181" s="4" t="s">
        <v>189</v>
      </c>
      <c r="H181" s="4" t="s">
        <v>190</v>
      </c>
      <c r="I181" s="4"/>
      <c r="J181" s="4"/>
      <c r="K181" s="4">
        <v>205</v>
      </c>
      <c r="L181" s="4">
        <v>14</v>
      </c>
      <c r="M181" s="4">
        <v>0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14454.349999999999</v>
      </c>
      <c r="X181" s="4">
        <v>1</v>
      </c>
      <c r="Y181" s="4">
        <v>14454.349999999999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232</v>
      </c>
      <c r="F182" s="4">
        <f>ROUND(Source!BC166,O182)</f>
        <v>0</v>
      </c>
      <c r="G182" s="4" t="s">
        <v>191</v>
      </c>
      <c r="H182" s="4" t="s">
        <v>192</v>
      </c>
      <c r="I182" s="4"/>
      <c r="J182" s="4"/>
      <c r="K182" s="4">
        <v>232</v>
      </c>
      <c r="L182" s="4">
        <v>15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214</v>
      </c>
      <c r="F183" s="4">
        <f>ROUND(Source!AS166,O183)</f>
        <v>63856.59</v>
      </c>
      <c r="G183" s="4" t="s">
        <v>193</v>
      </c>
      <c r="H183" s="4" t="s">
        <v>194</v>
      </c>
      <c r="I183" s="4"/>
      <c r="J183" s="4"/>
      <c r="K183" s="4">
        <v>214</v>
      </c>
      <c r="L183" s="4">
        <v>16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63856.59</v>
      </c>
      <c r="X183" s="4">
        <v>1</v>
      </c>
      <c r="Y183" s="4">
        <v>63856.59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215</v>
      </c>
      <c r="F184" s="4">
        <f>ROUND(Source!AT166,O184)</f>
        <v>2949.27</v>
      </c>
      <c r="G184" s="4" t="s">
        <v>195</v>
      </c>
      <c r="H184" s="4" t="s">
        <v>196</v>
      </c>
      <c r="I184" s="4"/>
      <c r="J184" s="4"/>
      <c r="K184" s="4">
        <v>215</v>
      </c>
      <c r="L184" s="4">
        <v>17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2949.27</v>
      </c>
      <c r="X184" s="4">
        <v>1</v>
      </c>
      <c r="Y184" s="4">
        <v>2949.27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217</v>
      </c>
      <c r="F185" s="4">
        <f>ROUND(Source!AU166,O185)</f>
        <v>0</v>
      </c>
      <c r="G185" s="4" t="s">
        <v>197</v>
      </c>
      <c r="H185" s="4" t="s">
        <v>198</v>
      </c>
      <c r="I185" s="4"/>
      <c r="J185" s="4"/>
      <c r="K185" s="4">
        <v>217</v>
      </c>
      <c r="L185" s="4">
        <v>18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230</v>
      </c>
      <c r="F186" s="4">
        <f>ROUND(Source!BA166,O186)</f>
        <v>0</v>
      </c>
      <c r="G186" s="4" t="s">
        <v>199</v>
      </c>
      <c r="H186" s="4" t="s">
        <v>200</v>
      </c>
      <c r="I186" s="4"/>
      <c r="J186" s="4"/>
      <c r="K186" s="4">
        <v>230</v>
      </c>
      <c r="L186" s="4">
        <v>19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206</v>
      </c>
      <c r="F187" s="4">
        <f>ROUND(Source!T166,O187)</f>
        <v>0</v>
      </c>
      <c r="G187" s="4" t="s">
        <v>201</v>
      </c>
      <c r="H187" s="4" t="s">
        <v>202</v>
      </c>
      <c r="I187" s="4"/>
      <c r="J187" s="4"/>
      <c r="K187" s="4">
        <v>206</v>
      </c>
      <c r="L187" s="4">
        <v>20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1</v>
      </c>
      <c r="C188" s="4">
        <v>0</v>
      </c>
      <c r="D188" s="4">
        <v>1</v>
      </c>
      <c r="E188" s="4">
        <v>207</v>
      </c>
      <c r="F188" s="4">
        <f>ROUND(Source!U166,O188)</f>
        <v>24.052</v>
      </c>
      <c r="G188" s="4" t="s">
        <v>203</v>
      </c>
      <c r="H188" s="4" t="s">
        <v>204</v>
      </c>
      <c r="I188" s="4"/>
      <c r="J188" s="4"/>
      <c r="K188" s="4">
        <v>207</v>
      </c>
      <c r="L188" s="4">
        <v>21</v>
      </c>
      <c r="M188" s="4">
        <v>0</v>
      </c>
      <c r="N188" s="4" t="s">
        <v>3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24.052</v>
      </c>
      <c r="X188" s="4">
        <v>1</v>
      </c>
      <c r="Y188" s="4">
        <v>24.052</v>
      </c>
      <c r="Z188" s="4"/>
      <c r="AA188" s="4"/>
      <c r="AB188" s="4"/>
    </row>
    <row r="189" spans="1:28" x14ac:dyDescent="0.2">
      <c r="A189" s="4">
        <v>50</v>
      </c>
      <c r="B189" s="4">
        <v>1</v>
      </c>
      <c r="C189" s="4">
        <v>0</v>
      </c>
      <c r="D189" s="4">
        <v>1</v>
      </c>
      <c r="E189" s="4">
        <v>208</v>
      </c>
      <c r="F189" s="4">
        <f>ROUND(Source!V166,O189)</f>
        <v>7.008</v>
      </c>
      <c r="G189" s="4" t="s">
        <v>205</v>
      </c>
      <c r="H189" s="4" t="s">
        <v>206</v>
      </c>
      <c r="I189" s="4"/>
      <c r="J189" s="4"/>
      <c r="K189" s="4">
        <v>208</v>
      </c>
      <c r="L189" s="4">
        <v>22</v>
      </c>
      <c r="M189" s="4">
        <v>0</v>
      </c>
      <c r="N189" s="4" t="s">
        <v>3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7.008</v>
      </c>
      <c r="X189" s="4">
        <v>1</v>
      </c>
      <c r="Y189" s="4">
        <v>7.008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209</v>
      </c>
      <c r="F190" s="4">
        <f>ROUND(Source!W166,O190)</f>
        <v>0</v>
      </c>
      <c r="G190" s="4" t="s">
        <v>207</v>
      </c>
      <c r="H190" s="4" t="s">
        <v>208</v>
      </c>
      <c r="I190" s="4"/>
      <c r="J190" s="4"/>
      <c r="K190" s="4">
        <v>209</v>
      </c>
      <c r="L190" s="4">
        <v>23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1</v>
      </c>
      <c r="C191" s="4">
        <v>0</v>
      </c>
      <c r="D191" s="4">
        <v>1</v>
      </c>
      <c r="E191" s="4">
        <v>233</v>
      </c>
      <c r="F191" s="4">
        <f>ROUND(Source!BD166,O191)</f>
        <v>2016.63</v>
      </c>
      <c r="G191" s="4" t="s">
        <v>209</v>
      </c>
      <c r="H191" s="4" t="s">
        <v>210</v>
      </c>
      <c r="I191" s="4"/>
      <c r="J191" s="4"/>
      <c r="K191" s="4">
        <v>233</v>
      </c>
      <c r="L191" s="4">
        <v>24</v>
      </c>
      <c r="M191" s="4">
        <v>1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2016.63</v>
      </c>
      <c r="X191" s="4">
        <v>1</v>
      </c>
      <c r="Y191" s="4">
        <v>2016.63</v>
      </c>
      <c r="Z191" s="4"/>
      <c r="AA191" s="4"/>
      <c r="AB191" s="4"/>
    </row>
    <row r="192" spans="1:28" x14ac:dyDescent="0.2">
      <c r="A192" s="4">
        <v>50</v>
      </c>
      <c r="B192" s="4">
        <v>1</v>
      </c>
      <c r="C192" s="4">
        <v>0</v>
      </c>
      <c r="D192" s="4">
        <v>1</v>
      </c>
      <c r="E192" s="4">
        <v>210</v>
      </c>
      <c r="F192" s="4">
        <f>ROUND(Source!X166,O192)</f>
        <v>20064.43</v>
      </c>
      <c r="G192" s="4" t="s">
        <v>211</v>
      </c>
      <c r="H192" s="4" t="s">
        <v>212</v>
      </c>
      <c r="I192" s="4"/>
      <c r="J192" s="4"/>
      <c r="K192" s="4">
        <v>210</v>
      </c>
      <c r="L192" s="4">
        <v>25</v>
      </c>
      <c r="M192" s="4">
        <v>0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20064.43</v>
      </c>
      <c r="X192" s="4">
        <v>1</v>
      </c>
      <c r="Y192" s="4">
        <v>20064.43</v>
      </c>
      <c r="Z192" s="4"/>
      <c r="AA192" s="4"/>
      <c r="AB192" s="4"/>
    </row>
    <row r="193" spans="1:245" x14ac:dyDescent="0.2">
      <c r="A193" s="4">
        <v>50</v>
      </c>
      <c r="B193" s="4">
        <v>1</v>
      </c>
      <c r="C193" s="4">
        <v>0</v>
      </c>
      <c r="D193" s="4">
        <v>1</v>
      </c>
      <c r="E193" s="4">
        <v>211</v>
      </c>
      <c r="F193" s="4">
        <f>ROUND(Source!Y166,O193)</f>
        <v>11605.55</v>
      </c>
      <c r="G193" s="4" t="s">
        <v>213</v>
      </c>
      <c r="H193" s="4" t="s">
        <v>214</v>
      </c>
      <c r="I193" s="4"/>
      <c r="J193" s="4"/>
      <c r="K193" s="4">
        <v>211</v>
      </c>
      <c r="L193" s="4">
        <v>26</v>
      </c>
      <c r="M193" s="4">
        <v>0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11605.55</v>
      </c>
      <c r="X193" s="4">
        <v>1</v>
      </c>
      <c r="Y193" s="4">
        <v>11605.55</v>
      </c>
      <c r="Z193" s="4"/>
      <c r="AA193" s="4"/>
      <c r="AB193" s="4"/>
    </row>
    <row r="194" spans="1:245" x14ac:dyDescent="0.2">
      <c r="A194" s="4">
        <v>50</v>
      </c>
      <c r="B194" s="4">
        <v>1</v>
      </c>
      <c r="C194" s="4">
        <v>0</v>
      </c>
      <c r="D194" s="4">
        <v>1</v>
      </c>
      <c r="E194" s="4">
        <v>224</v>
      </c>
      <c r="F194" s="4">
        <f>ROUND(Source!AR166,O194)</f>
        <v>66805.86</v>
      </c>
      <c r="G194" s="4" t="s">
        <v>215</v>
      </c>
      <c r="H194" s="4" t="s">
        <v>216</v>
      </c>
      <c r="I194" s="4"/>
      <c r="J194" s="4"/>
      <c r="K194" s="4">
        <v>224</v>
      </c>
      <c r="L194" s="4">
        <v>27</v>
      </c>
      <c r="M194" s="4">
        <v>0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66805.86</v>
      </c>
      <c r="X194" s="4">
        <v>1</v>
      </c>
      <c r="Y194" s="4">
        <v>66805.86</v>
      </c>
      <c r="Z194" s="4"/>
      <c r="AA194" s="4"/>
      <c r="AB194" s="4"/>
    </row>
    <row r="196" spans="1:245" x14ac:dyDescent="0.2">
      <c r="A196" s="1">
        <v>4</v>
      </c>
      <c r="B196" s="1">
        <v>1</v>
      </c>
      <c r="C196" s="1"/>
      <c r="D196" s="1">
        <f>ROW(A243)</f>
        <v>243</v>
      </c>
      <c r="E196" s="1"/>
      <c r="F196" s="1" t="s">
        <v>16</v>
      </c>
      <c r="G196" s="1" t="s">
        <v>369</v>
      </c>
      <c r="H196" s="1" t="s">
        <v>3</v>
      </c>
      <c r="I196" s="1">
        <v>0</v>
      </c>
      <c r="J196" s="1"/>
      <c r="K196" s="1">
        <v>0</v>
      </c>
      <c r="L196" s="1"/>
      <c r="M196" s="1" t="s">
        <v>3</v>
      </c>
      <c r="N196" s="1"/>
      <c r="O196" s="1"/>
      <c r="P196" s="1"/>
      <c r="Q196" s="1"/>
      <c r="R196" s="1"/>
      <c r="S196" s="1">
        <v>0</v>
      </c>
      <c r="T196" s="1"/>
      <c r="U196" s="1" t="s">
        <v>3</v>
      </c>
      <c r="V196" s="1">
        <v>0</v>
      </c>
      <c r="W196" s="1"/>
      <c r="X196" s="1"/>
      <c r="Y196" s="1"/>
      <c r="Z196" s="1"/>
      <c r="AA196" s="1"/>
      <c r="AB196" s="1" t="s">
        <v>3</v>
      </c>
      <c r="AC196" s="1" t="s">
        <v>3</v>
      </c>
      <c r="AD196" s="1" t="s">
        <v>3</v>
      </c>
      <c r="AE196" s="1" t="s">
        <v>3</v>
      </c>
      <c r="AF196" s="1" t="s">
        <v>3</v>
      </c>
      <c r="AG196" s="1" t="s">
        <v>3</v>
      </c>
      <c r="AH196" s="1"/>
      <c r="AI196" s="1"/>
      <c r="AJ196" s="1"/>
      <c r="AK196" s="1"/>
      <c r="AL196" s="1"/>
      <c r="AM196" s="1"/>
      <c r="AN196" s="1"/>
      <c r="AO196" s="1"/>
      <c r="AP196" s="1" t="s">
        <v>3</v>
      </c>
      <c r="AQ196" s="1" t="s">
        <v>3</v>
      </c>
      <c r="AR196" s="1" t="s">
        <v>3</v>
      </c>
      <c r="AS196" s="1"/>
      <c r="AT196" s="1"/>
      <c r="AU196" s="1"/>
      <c r="AV196" s="1"/>
      <c r="AW196" s="1"/>
      <c r="AX196" s="1"/>
      <c r="AY196" s="1"/>
      <c r="AZ196" s="1" t="s">
        <v>3</v>
      </c>
      <c r="BA196" s="1"/>
      <c r="BB196" s="1" t="s">
        <v>3</v>
      </c>
      <c r="BC196" s="1" t="s">
        <v>3</v>
      </c>
      <c r="BD196" s="1" t="s">
        <v>3</v>
      </c>
      <c r="BE196" s="1" t="s">
        <v>3</v>
      </c>
      <c r="BF196" s="1" t="s">
        <v>3</v>
      </c>
      <c r="BG196" s="1" t="s">
        <v>3</v>
      </c>
      <c r="BH196" s="1" t="s">
        <v>3</v>
      </c>
      <c r="BI196" s="1" t="s">
        <v>3</v>
      </c>
      <c r="BJ196" s="1" t="s">
        <v>3</v>
      </c>
      <c r="BK196" s="1" t="s">
        <v>3</v>
      </c>
      <c r="BL196" s="1" t="s">
        <v>3</v>
      </c>
      <c r="BM196" s="1" t="s">
        <v>3</v>
      </c>
      <c r="BN196" s="1" t="s">
        <v>3</v>
      </c>
      <c r="BO196" s="1" t="s">
        <v>3</v>
      </c>
      <c r="BP196" s="1" t="s">
        <v>3</v>
      </c>
      <c r="BQ196" s="1"/>
      <c r="BR196" s="1"/>
      <c r="BS196" s="1"/>
      <c r="BT196" s="1"/>
      <c r="BU196" s="1"/>
      <c r="BV196" s="1"/>
      <c r="BW196" s="1"/>
      <c r="BX196" s="1">
        <v>0</v>
      </c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>
        <v>0</v>
      </c>
    </row>
    <row r="198" spans="1:245" x14ac:dyDescent="0.2">
      <c r="A198" s="2">
        <v>52</v>
      </c>
      <c r="B198" s="2">
        <f t="shared" ref="B198:G198" si="177">B243</f>
        <v>1</v>
      </c>
      <c r="C198" s="2">
        <f t="shared" si="177"/>
        <v>4</v>
      </c>
      <c r="D198" s="2">
        <f t="shared" si="177"/>
        <v>196</v>
      </c>
      <c r="E198" s="2">
        <f t="shared" si="177"/>
        <v>0</v>
      </c>
      <c r="F198" s="2" t="str">
        <f t="shared" si="177"/>
        <v>Новый раздел</v>
      </c>
      <c r="G198" s="2" t="str">
        <f t="shared" si="177"/>
        <v>Материалы</v>
      </c>
      <c r="H198" s="2"/>
      <c r="I198" s="2"/>
      <c r="J198" s="2"/>
      <c r="K198" s="2"/>
      <c r="L198" s="2"/>
      <c r="M198" s="2"/>
      <c r="N198" s="2"/>
      <c r="O198" s="2">
        <f t="shared" ref="O198:AT198" si="178">O243</f>
        <v>127458.36</v>
      </c>
      <c r="P198" s="2">
        <f t="shared" si="178"/>
        <v>127458.36</v>
      </c>
      <c r="Q198" s="2">
        <f t="shared" si="178"/>
        <v>0</v>
      </c>
      <c r="R198" s="2">
        <f t="shared" si="178"/>
        <v>0</v>
      </c>
      <c r="S198" s="2">
        <f t="shared" si="178"/>
        <v>0</v>
      </c>
      <c r="T198" s="2">
        <f t="shared" si="178"/>
        <v>0</v>
      </c>
      <c r="U198" s="2">
        <f t="shared" si="178"/>
        <v>0</v>
      </c>
      <c r="V198" s="2">
        <f t="shared" si="178"/>
        <v>0</v>
      </c>
      <c r="W198" s="2">
        <f t="shared" si="178"/>
        <v>0</v>
      </c>
      <c r="X198" s="2">
        <f t="shared" si="178"/>
        <v>0</v>
      </c>
      <c r="Y198" s="2">
        <f t="shared" si="178"/>
        <v>0</v>
      </c>
      <c r="Z198" s="2">
        <f t="shared" si="178"/>
        <v>0</v>
      </c>
      <c r="AA198" s="2">
        <f t="shared" si="178"/>
        <v>0</v>
      </c>
      <c r="AB198" s="2">
        <f t="shared" si="178"/>
        <v>127458.36</v>
      </c>
      <c r="AC198" s="2">
        <f t="shared" si="178"/>
        <v>127458.36</v>
      </c>
      <c r="AD198" s="2">
        <f t="shared" si="178"/>
        <v>0</v>
      </c>
      <c r="AE198" s="2">
        <f t="shared" si="178"/>
        <v>0</v>
      </c>
      <c r="AF198" s="2">
        <f t="shared" si="178"/>
        <v>0</v>
      </c>
      <c r="AG198" s="2">
        <f t="shared" si="178"/>
        <v>0</v>
      </c>
      <c r="AH198" s="2">
        <f t="shared" si="178"/>
        <v>0</v>
      </c>
      <c r="AI198" s="2">
        <f t="shared" si="178"/>
        <v>0</v>
      </c>
      <c r="AJ198" s="2">
        <f t="shared" si="178"/>
        <v>0</v>
      </c>
      <c r="AK198" s="2">
        <f t="shared" si="178"/>
        <v>0</v>
      </c>
      <c r="AL198" s="2">
        <f t="shared" si="178"/>
        <v>0</v>
      </c>
      <c r="AM198" s="2">
        <f t="shared" si="178"/>
        <v>0</v>
      </c>
      <c r="AN198" s="2">
        <f t="shared" si="178"/>
        <v>0</v>
      </c>
      <c r="AO198" s="2">
        <f t="shared" si="178"/>
        <v>0</v>
      </c>
      <c r="AP198" s="2">
        <f t="shared" si="178"/>
        <v>0</v>
      </c>
      <c r="AQ198" s="2">
        <f t="shared" si="178"/>
        <v>0</v>
      </c>
      <c r="AR198" s="2">
        <f t="shared" si="178"/>
        <v>127458.36</v>
      </c>
      <c r="AS198" s="2">
        <f t="shared" si="178"/>
        <v>116675.9</v>
      </c>
      <c r="AT198" s="2">
        <f t="shared" si="178"/>
        <v>10782.46</v>
      </c>
      <c r="AU198" s="2">
        <f t="shared" ref="AU198:BZ198" si="179">AU243</f>
        <v>0</v>
      </c>
      <c r="AV198" s="2">
        <f t="shared" si="179"/>
        <v>127458.36</v>
      </c>
      <c r="AW198" s="2">
        <f t="shared" si="179"/>
        <v>127458.36</v>
      </c>
      <c r="AX198" s="2">
        <f t="shared" si="179"/>
        <v>0</v>
      </c>
      <c r="AY198" s="2">
        <f t="shared" si="179"/>
        <v>127458.36</v>
      </c>
      <c r="AZ198" s="2">
        <f t="shared" si="179"/>
        <v>0</v>
      </c>
      <c r="BA198" s="2">
        <f t="shared" si="179"/>
        <v>0</v>
      </c>
      <c r="BB198" s="2">
        <f t="shared" si="179"/>
        <v>0</v>
      </c>
      <c r="BC198" s="2">
        <f t="shared" si="179"/>
        <v>0</v>
      </c>
      <c r="BD198" s="2">
        <f t="shared" si="179"/>
        <v>0</v>
      </c>
      <c r="BE198" s="2">
        <f t="shared" si="179"/>
        <v>0</v>
      </c>
      <c r="BF198" s="2">
        <f t="shared" si="179"/>
        <v>0</v>
      </c>
      <c r="BG198" s="2">
        <f t="shared" si="179"/>
        <v>0</v>
      </c>
      <c r="BH198" s="2">
        <f t="shared" si="179"/>
        <v>0</v>
      </c>
      <c r="BI198" s="2">
        <f t="shared" si="179"/>
        <v>0</v>
      </c>
      <c r="BJ198" s="2">
        <f t="shared" si="179"/>
        <v>0</v>
      </c>
      <c r="BK198" s="2">
        <f t="shared" si="179"/>
        <v>0</v>
      </c>
      <c r="BL198" s="2">
        <f t="shared" si="179"/>
        <v>0</v>
      </c>
      <c r="BM198" s="2">
        <f t="shared" si="179"/>
        <v>0</v>
      </c>
      <c r="BN198" s="2">
        <f t="shared" si="179"/>
        <v>0</v>
      </c>
      <c r="BO198" s="2">
        <f t="shared" si="179"/>
        <v>0</v>
      </c>
      <c r="BP198" s="2">
        <f t="shared" si="179"/>
        <v>0</v>
      </c>
      <c r="BQ198" s="2">
        <f t="shared" si="179"/>
        <v>0</v>
      </c>
      <c r="BR198" s="2">
        <f t="shared" si="179"/>
        <v>0</v>
      </c>
      <c r="BS198" s="2">
        <f t="shared" si="179"/>
        <v>0</v>
      </c>
      <c r="BT198" s="2">
        <f t="shared" si="179"/>
        <v>0</v>
      </c>
      <c r="BU198" s="2">
        <f t="shared" si="179"/>
        <v>0</v>
      </c>
      <c r="BV198" s="2">
        <f t="shared" si="179"/>
        <v>0</v>
      </c>
      <c r="BW198" s="2">
        <f t="shared" si="179"/>
        <v>0</v>
      </c>
      <c r="BX198" s="2">
        <f t="shared" si="179"/>
        <v>0</v>
      </c>
      <c r="BY198" s="2">
        <f t="shared" si="179"/>
        <v>0</v>
      </c>
      <c r="BZ198" s="2">
        <f t="shared" si="179"/>
        <v>0</v>
      </c>
      <c r="CA198" s="2">
        <f t="shared" ref="CA198:DF198" si="180">CA243</f>
        <v>127458.36</v>
      </c>
      <c r="CB198" s="2">
        <f t="shared" si="180"/>
        <v>116675.9</v>
      </c>
      <c r="CC198" s="2">
        <f t="shared" si="180"/>
        <v>10782.46</v>
      </c>
      <c r="CD198" s="2">
        <f t="shared" si="180"/>
        <v>0</v>
      </c>
      <c r="CE198" s="2">
        <f t="shared" si="180"/>
        <v>127458.36</v>
      </c>
      <c r="CF198" s="2">
        <f t="shared" si="180"/>
        <v>127458.36</v>
      </c>
      <c r="CG198" s="2">
        <f t="shared" si="180"/>
        <v>0</v>
      </c>
      <c r="CH198" s="2">
        <f t="shared" si="180"/>
        <v>127458.36</v>
      </c>
      <c r="CI198" s="2">
        <f t="shared" si="180"/>
        <v>0</v>
      </c>
      <c r="CJ198" s="2">
        <f t="shared" si="180"/>
        <v>0</v>
      </c>
      <c r="CK198" s="2">
        <f t="shared" si="180"/>
        <v>0</v>
      </c>
      <c r="CL198" s="2">
        <f t="shared" si="180"/>
        <v>0</v>
      </c>
      <c r="CM198" s="2">
        <f t="shared" si="180"/>
        <v>0</v>
      </c>
      <c r="CN198" s="2">
        <f t="shared" si="180"/>
        <v>0</v>
      </c>
      <c r="CO198" s="2">
        <f t="shared" si="180"/>
        <v>0</v>
      </c>
      <c r="CP198" s="2">
        <f t="shared" si="180"/>
        <v>0</v>
      </c>
      <c r="CQ198" s="2">
        <f t="shared" si="180"/>
        <v>0</v>
      </c>
      <c r="CR198" s="2">
        <f t="shared" si="180"/>
        <v>0</v>
      </c>
      <c r="CS198" s="2">
        <f t="shared" si="180"/>
        <v>0</v>
      </c>
      <c r="CT198" s="2">
        <f t="shared" si="180"/>
        <v>0</v>
      </c>
      <c r="CU198" s="2">
        <f t="shared" si="180"/>
        <v>0</v>
      </c>
      <c r="CV198" s="2">
        <f t="shared" si="180"/>
        <v>0</v>
      </c>
      <c r="CW198" s="2">
        <f t="shared" si="180"/>
        <v>0</v>
      </c>
      <c r="CX198" s="2">
        <f t="shared" si="180"/>
        <v>0</v>
      </c>
      <c r="CY198" s="2">
        <f t="shared" si="180"/>
        <v>0</v>
      </c>
      <c r="CZ198" s="2">
        <f t="shared" si="180"/>
        <v>0</v>
      </c>
      <c r="DA198" s="2">
        <f t="shared" si="180"/>
        <v>0</v>
      </c>
      <c r="DB198" s="2">
        <f t="shared" si="180"/>
        <v>0</v>
      </c>
      <c r="DC198" s="2">
        <f t="shared" si="180"/>
        <v>0</v>
      </c>
      <c r="DD198" s="2">
        <f t="shared" si="180"/>
        <v>0</v>
      </c>
      <c r="DE198" s="2">
        <f t="shared" si="180"/>
        <v>0</v>
      </c>
      <c r="DF198" s="2">
        <f t="shared" si="180"/>
        <v>0</v>
      </c>
      <c r="DG198" s="3">
        <f t="shared" ref="DG198:EL198" si="181">DG243</f>
        <v>0</v>
      </c>
      <c r="DH198" s="3">
        <f t="shared" si="181"/>
        <v>0</v>
      </c>
      <c r="DI198" s="3">
        <f t="shared" si="181"/>
        <v>0</v>
      </c>
      <c r="DJ198" s="3">
        <f t="shared" si="181"/>
        <v>0</v>
      </c>
      <c r="DK198" s="3">
        <f t="shared" si="181"/>
        <v>0</v>
      </c>
      <c r="DL198" s="3">
        <f t="shared" si="181"/>
        <v>0</v>
      </c>
      <c r="DM198" s="3">
        <f t="shared" si="181"/>
        <v>0</v>
      </c>
      <c r="DN198" s="3">
        <f t="shared" si="181"/>
        <v>0</v>
      </c>
      <c r="DO198" s="3">
        <f t="shared" si="181"/>
        <v>0</v>
      </c>
      <c r="DP198" s="3">
        <f t="shared" si="181"/>
        <v>0</v>
      </c>
      <c r="DQ198" s="3">
        <f t="shared" si="181"/>
        <v>0</v>
      </c>
      <c r="DR198" s="3">
        <f t="shared" si="181"/>
        <v>0</v>
      </c>
      <c r="DS198" s="3">
        <f t="shared" si="181"/>
        <v>0</v>
      </c>
      <c r="DT198" s="3">
        <f t="shared" si="181"/>
        <v>0</v>
      </c>
      <c r="DU198" s="3">
        <f t="shared" si="181"/>
        <v>0</v>
      </c>
      <c r="DV198" s="3">
        <f t="shared" si="181"/>
        <v>0</v>
      </c>
      <c r="DW198" s="3">
        <f t="shared" si="181"/>
        <v>0</v>
      </c>
      <c r="DX198" s="3">
        <f t="shared" si="181"/>
        <v>0</v>
      </c>
      <c r="DY198" s="3">
        <f t="shared" si="181"/>
        <v>0</v>
      </c>
      <c r="DZ198" s="3">
        <f t="shared" si="181"/>
        <v>0</v>
      </c>
      <c r="EA198" s="3">
        <f t="shared" si="181"/>
        <v>0</v>
      </c>
      <c r="EB198" s="3">
        <f t="shared" si="181"/>
        <v>0</v>
      </c>
      <c r="EC198" s="3">
        <f t="shared" si="181"/>
        <v>0</v>
      </c>
      <c r="ED198" s="3">
        <f t="shared" si="181"/>
        <v>0</v>
      </c>
      <c r="EE198" s="3">
        <f t="shared" si="181"/>
        <v>0</v>
      </c>
      <c r="EF198" s="3">
        <f t="shared" si="181"/>
        <v>0</v>
      </c>
      <c r="EG198" s="3">
        <f t="shared" si="181"/>
        <v>0</v>
      </c>
      <c r="EH198" s="3">
        <f t="shared" si="181"/>
        <v>0</v>
      </c>
      <c r="EI198" s="3">
        <f t="shared" si="181"/>
        <v>0</v>
      </c>
      <c r="EJ198" s="3">
        <f t="shared" si="181"/>
        <v>0</v>
      </c>
      <c r="EK198" s="3">
        <f t="shared" si="181"/>
        <v>0</v>
      </c>
      <c r="EL198" s="3">
        <f t="shared" si="181"/>
        <v>0</v>
      </c>
      <c r="EM198" s="3">
        <f t="shared" ref="EM198:FR198" si="182">EM243</f>
        <v>0</v>
      </c>
      <c r="EN198" s="3">
        <f t="shared" si="182"/>
        <v>0</v>
      </c>
      <c r="EO198" s="3">
        <f t="shared" si="182"/>
        <v>0</v>
      </c>
      <c r="EP198" s="3">
        <f t="shared" si="182"/>
        <v>0</v>
      </c>
      <c r="EQ198" s="3">
        <f t="shared" si="182"/>
        <v>0</v>
      </c>
      <c r="ER198" s="3">
        <f t="shared" si="182"/>
        <v>0</v>
      </c>
      <c r="ES198" s="3">
        <f t="shared" si="182"/>
        <v>0</v>
      </c>
      <c r="ET198" s="3">
        <f t="shared" si="182"/>
        <v>0</v>
      </c>
      <c r="EU198" s="3">
        <f t="shared" si="182"/>
        <v>0</v>
      </c>
      <c r="EV198" s="3">
        <f t="shared" si="182"/>
        <v>0</v>
      </c>
      <c r="EW198" s="3">
        <f t="shared" si="182"/>
        <v>0</v>
      </c>
      <c r="EX198" s="3">
        <f t="shared" si="182"/>
        <v>0</v>
      </c>
      <c r="EY198" s="3">
        <f t="shared" si="182"/>
        <v>0</v>
      </c>
      <c r="EZ198" s="3">
        <f t="shared" si="182"/>
        <v>0</v>
      </c>
      <c r="FA198" s="3">
        <f t="shared" si="182"/>
        <v>0</v>
      </c>
      <c r="FB198" s="3">
        <f t="shared" si="182"/>
        <v>0</v>
      </c>
      <c r="FC198" s="3">
        <f t="shared" si="182"/>
        <v>0</v>
      </c>
      <c r="FD198" s="3">
        <f t="shared" si="182"/>
        <v>0</v>
      </c>
      <c r="FE198" s="3">
        <f t="shared" si="182"/>
        <v>0</v>
      </c>
      <c r="FF198" s="3">
        <f t="shared" si="182"/>
        <v>0</v>
      </c>
      <c r="FG198" s="3">
        <f t="shared" si="182"/>
        <v>0</v>
      </c>
      <c r="FH198" s="3">
        <f t="shared" si="182"/>
        <v>0</v>
      </c>
      <c r="FI198" s="3">
        <f t="shared" si="182"/>
        <v>0</v>
      </c>
      <c r="FJ198" s="3">
        <f t="shared" si="182"/>
        <v>0</v>
      </c>
      <c r="FK198" s="3">
        <f t="shared" si="182"/>
        <v>0</v>
      </c>
      <c r="FL198" s="3">
        <f t="shared" si="182"/>
        <v>0</v>
      </c>
      <c r="FM198" s="3">
        <f t="shared" si="182"/>
        <v>0</v>
      </c>
      <c r="FN198" s="3">
        <f t="shared" si="182"/>
        <v>0</v>
      </c>
      <c r="FO198" s="3">
        <f t="shared" si="182"/>
        <v>0</v>
      </c>
      <c r="FP198" s="3">
        <f t="shared" si="182"/>
        <v>0</v>
      </c>
      <c r="FQ198" s="3">
        <f t="shared" si="182"/>
        <v>0</v>
      </c>
      <c r="FR198" s="3">
        <f t="shared" si="182"/>
        <v>0</v>
      </c>
      <c r="FS198" s="3">
        <f t="shared" ref="FS198:GX198" si="183">FS243</f>
        <v>0</v>
      </c>
      <c r="FT198" s="3">
        <f t="shared" si="183"/>
        <v>0</v>
      </c>
      <c r="FU198" s="3">
        <f t="shared" si="183"/>
        <v>0</v>
      </c>
      <c r="FV198" s="3">
        <f t="shared" si="183"/>
        <v>0</v>
      </c>
      <c r="FW198" s="3">
        <f t="shared" si="183"/>
        <v>0</v>
      </c>
      <c r="FX198" s="3">
        <f t="shared" si="183"/>
        <v>0</v>
      </c>
      <c r="FY198" s="3">
        <f t="shared" si="183"/>
        <v>0</v>
      </c>
      <c r="FZ198" s="3">
        <f t="shared" si="183"/>
        <v>0</v>
      </c>
      <c r="GA198" s="3">
        <f t="shared" si="183"/>
        <v>0</v>
      </c>
      <c r="GB198" s="3">
        <f t="shared" si="183"/>
        <v>0</v>
      </c>
      <c r="GC198" s="3">
        <f t="shared" si="183"/>
        <v>0</v>
      </c>
      <c r="GD198" s="3">
        <f t="shared" si="183"/>
        <v>0</v>
      </c>
      <c r="GE198" s="3">
        <f t="shared" si="183"/>
        <v>0</v>
      </c>
      <c r="GF198" s="3">
        <f t="shared" si="183"/>
        <v>0</v>
      </c>
      <c r="GG198" s="3">
        <f t="shared" si="183"/>
        <v>0</v>
      </c>
      <c r="GH198" s="3">
        <f t="shared" si="183"/>
        <v>0</v>
      </c>
      <c r="GI198" s="3">
        <f t="shared" si="183"/>
        <v>0</v>
      </c>
      <c r="GJ198" s="3">
        <f t="shared" si="183"/>
        <v>0</v>
      </c>
      <c r="GK198" s="3">
        <f t="shared" si="183"/>
        <v>0</v>
      </c>
      <c r="GL198" s="3">
        <f t="shared" si="183"/>
        <v>0</v>
      </c>
      <c r="GM198" s="3">
        <f t="shared" si="183"/>
        <v>0</v>
      </c>
      <c r="GN198" s="3">
        <f t="shared" si="183"/>
        <v>0</v>
      </c>
      <c r="GO198" s="3">
        <f t="shared" si="183"/>
        <v>0</v>
      </c>
      <c r="GP198" s="3">
        <f t="shared" si="183"/>
        <v>0</v>
      </c>
      <c r="GQ198" s="3">
        <f t="shared" si="183"/>
        <v>0</v>
      </c>
      <c r="GR198" s="3">
        <f t="shared" si="183"/>
        <v>0</v>
      </c>
      <c r="GS198" s="3">
        <f t="shared" si="183"/>
        <v>0</v>
      </c>
      <c r="GT198" s="3">
        <f t="shared" si="183"/>
        <v>0</v>
      </c>
      <c r="GU198" s="3">
        <f t="shared" si="183"/>
        <v>0</v>
      </c>
      <c r="GV198" s="3">
        <f t="shared" si="183"/>
        <v>0</v>
      </c>
      <c r="GW198" s="3">
        <f t="shared" si="183"/>
        <v>0</v>
      </c>
      <c r="GX198" s="3">
        <f t="shared" si="183"/>
        <v>0</v>
      </c>
    </row>
    <row r="200" spans="1:245" x14ac:dyDescent="0.2">
      <c r="A200">
        <v>17</v>
      </c>
      <c r="B200">
        <v>1</v>
      </c>
      <c r="E200" t="s">
        <v>370</v>
      </c>
      <c r="F200" t="s">
        <v>371</v>
      </c>
      <c r="G200" t="s">
        <v>372</v>
      </c>
      <c r="H200" t="s">
        <v>44</v>
      </c>
      <c r="I200">
        <v>4</v>
      </c>
      <c r="J200">
        <v>0</v>
      </c>
      <c r="K200">
        <v>4</v>
      </c>
      <c r="O200">
        <f t="shared" ref="O200:O220" si="184">ROUND(CP200,2)</f>
        <v>90000</v>
      </c>
      <c r="P200">
        <f t="shared" ref="P200:P220" si="185">ROUND(CQ200*I200,2)</f>
        <v>90000</v>
      </c>
      <c r="Q200">
        <f t="shared" ref="Q200:Q220" si="186">ROUND(CR200*I200,2)</f>
        <v>0</v>
      </c>
      <c r="R200">
        <f t="shared" ref="R200:R220" si="187">ROUND(CS200*I200,2)</f>
        <v>0</v>
      </c>
      <c r="S200">
        <f t="shared" ref="S200:S220" si="188">ROUND(CT200*I200,2)</f>
        <v>0</v>
      </c>
      <c r="T200">
        <f t="shared" ref="T200:T220" si="189">ROUND(CU200*I200,2)</f>
        <v>0</v>
      </c>
      <c r="U200">
        <f t="shared" ref="U200:U220" si="190">ROUND(CV200*I200,7)</f>
        <v>0</v>
      </c>
      <c r="V200">
        <f t="shared" ref="V200:V220" si="191">ROUND(CW200*I200,7)</f>
        <v>0</v>
      </c>
      <c r="W200">
        <f t="shared" ref="W200:W220" si="192">ROUND(CX200*I200,2)</f>
        <v>0</v>
      </c>
      <c r="X200">
        <f t="shared" ref="X200:X220" si="193">ROUND(CY200,2)</f>
        <v>0</v>
      </c>
      <c r="Y200">
        <f t="shared" ref="Y200:Y220" si="194">ROUND(CZ200,2)</f>
        <v>0</v>
      </c>
      <c r="AA200">
        <v>48343908</v>
      </c>
      <c r="AB200">
        <f t="shared" ref="AB200:AB220" si="195">ROUND((AC200+AD200+AF200),6)</f>
        <v>22500</v>
      </c>
      <c r="AC200">
        <f t="shared" ref="AC200:AC220" si="196">ROUND((ES200),6)</f>
        <v>22500</v>
      </c>
      <c r="AD200">
        <f t="shared" ref="AD200:AD220" si="197">ROUND((((ET200)-(EU200))+AE200),6)</f>
        <v>0</v>
      </c>
      <c r="AE200">
        <f t="shared" ref="AE200:AE220" si="198">ROUND((EU200),6)</f>
        <v>0</v>
      </c>
      <c r="AF200">
        <f t="shared" ref="AF200:AF220" si="199">ROUND((EV200),6)</f>
        <v>0</v>
      </c>
      <c r="AG200">
        <f t="shared" ref="AG200:AG220" si="200">ROUND((AP200),6)</f>
        <v>0</v>
      </c>
      <c r="AH200">
        <f t="shared" ref="AH200:AH220" si="201">(EW200)</f>
        <v>0</v>
      </c>
      <c r="AI200">
        <f t="shared" ref="AI200:AI220" si="202">(EX200)</f>
        <v>0</v>
      </c>
      <c r="AJ200">
        <f t="shared" ref="AJ200:AJ220" si="203">(AS200)</f>
        <v>0</v>
      </c>
      <c r="AK200">
        <v>22500</v>
      </c>
      <c r="AL200">
        <v>22500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900029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ref="CP200:CP220" si="204">(P200+Q200+S200+R200)</f>
        <v>90000</v>
      </c>
      <c r="CQ200">
        <f t="shared" ref="CQ200:CQ220" si="205">ROUND(AL200*BC200,2)</f>
        <v>22500</v>
      </c>
      <c r="CR200">
        <f t="shared" ref="CR200:CR220" si="206">ROUND(AM200*BB200,2)</f>
        <v>0</v>
      </c>
      <c r="CS200">
        <f t="shared" ref="CS200:CS220" si="207">ROUND(AN200*BS200,2)</f>
        <v>0</v>
      </c>
      <c r="CT200">
        <f t="shared" ref="CT200:CT220" si="208">ROUND(AO200*BA200,2)</f>
        <v>0</v>
      </c>
      <c r="CU200">
        <f t="shared" ref="CU200:CU220" si="209">AG200</f>
        <v>0</v>
      </c>
      <c r="CV200">
        <f t="shared" ref="CV200:CV220" si="210">AH200</f>
        <v>0</v>
      </c>
      <c r="CW200">
        <f t="shared" ref="CW200:CW220" si="211">AI200</f>
        <v>0</v>
      </c>
      <c r="CX200">
        <f t="shared" ref="CX200:CX220" si="212">AJ200</f>
        <v>0</v>
      </c>
      <c r="CY200">
        <f>(((S200+R200)*AT200)/100)</f>
        <v>0</v>
      </c>
      <c r="CZ200">
        <f>(((S200+R200)*AU200)/100)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44</v>
      </c>
      <c r="DW200" t="s">
        <v>44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46828023</v>
      </c>
      <c r="EF200">
        <v>8</v>
      </c>
      <c r="EG200" t="s">
        <v>373</v>
      </c>
      <c r="EH200">
        <v>0</v>
      </c>
      <c r="EI200" t="s">
        <v>3</v>
      </c>
      <c r="EJ200">
        <v>1</v>
      </c>
      <c r="EK200">
        <v>900029</v>
      </c>
      <c r="EL200" t="s">
        <v>374</v>
      </c>
      <c r="EM200" t="s">
        <v>375</v>
      </c>
      <c r="EO200" t="s">
        <v>3</v>
      </c>
      <c r="EQ200">
        <v>1048576</v>
      </c>
      <c r="ER200">
        <v>22500</v>
      </c>
      <c r="ES200">
        <v>22500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-1097569853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 t="shared" ref="GL200:GL220" si="213">ROUND(IF(AND(BH200=3,BI200=3,FS200&lt;&gt;0),P200,0),2)</f>
        <v>0</v>
      </c>
      <c r="GM200">
        <f t="shared" ref="GM200:GM220" si="214">ROUND(O200+X200+Y200,2)+GX200</f>
        <v>90000</v>
      </c>
      <c r="GN200">
        <f t="shared" ref="GN200:GN220" si="215">IF(OR(BI200=0,BI200=1),GM200-GX200,0)</f>
        <v>90000</v>
      </c>
      <c r="GO200">
        <f t="shared" ref="GO200:GO220" si="216">IF(BI200=2,GM200-GX200,0)</f>
        <v>0</v>
      </c>
      <c r="GP200">
        <f t="shared" ref="GP200:GP220" si="217">IF(BI200=4,GM200-GX200,0)</f>
        <v>0</v>
      </c>
      <c r="GR200">
        <v>0</v>
      </c>
      <c r="GS200">
        <v>0</v>
      </c>
      <c r="GT200">
        <v>0</v>
      </c>
      <c r="GU200" t="s">
        <v>3</v>
      </c>
      <c r="GV200">
        <f t="shared" ref="GV200:GV220" si="218">ROUND((GT200),6)</f>
        <v>0</v>
      </c>
      <c r="GW200">
        <v>1</v>
      </c>
      <c r="GX200">
        <f t="shared" ref="GX200:GX220" si="219">ROUND(HC200*I200,2)</f>
        <v>0</v>
      </c>
      <c r="HA200">
        <v>0</v>
      </c>
      <c r="HB200">
        <v>0</v>
      </c>
      <c r="HC200">
        <f t="shared" ref="HC200:HC220" si="220">GV200*GW200</f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E201" t="s">
        <v>376</v>
      </c>
      <c r="F201" t="s">
        <v>377</v>
      </c>
      <c r="G201" t="s">
        <v>378</v>
      </c>
      <c r="H201" t="s">
        <v>379</v>
      </c>
      <c r="I201">
        <v>0</v>
      </c>
      <c r="J201">
        <v>0</v>
      </c>
      <c r="K201">
        <v>0</v>
      </c>
      <c r="O201">
        <f t="shared" si="184"/>
        <v>0</v>
      </c>
      <c r="P201">
        <f t="shared" si="185"/>
        <v>0</v>
      </c>
      <c r="Q201">
        <f t="shared" si="186"/>
        <v>0</v>
      </c>
      <c r="R201">
        <f t="shared" si="187"/>
        <v>0</v>
      </c>
      <c r="S201">
        <f t="shared" si="188"/>
        <v>0</v>
      </c>
      <c r="T201">
        <f t="shared" si="189"/>
        <v>0</v>
      </c>
      <c r="U201">
        <f t="shared" si="190"/>
        <v>0</v>
      </c>
      <c r="V201">
        <f t="shared" si="191"/>
        <v>0</v>
      </c>
      <c r="W201">
        <f t="shared" si="192"/>
        <v>0</v>
      </c>
      <c r="X201">
        <f t="shared" si="193"/>
        <v>0</v>
      </c>
      <c r="Y201">
        <f t="shared" si="194"/>
        <v>0</v>
      </c>
      <c r="AA201">
        <v>48343908</v>
      </c>
      <c r="AB201">
        <f t="shared" si="195"/>
        <v>436</v>
      </c>
      <c r="AC201">
        <f t="shared" si="196"/>
        <v>436</v>
      </c>
      <c r="AD201">
        <f t="shared" si="197"/>
        <v>0</v>
      </c>
      <c r="AE201">
        <f t="shared" si="198"/>
        <v>0</v>
      </c>
      <c r="AF201">
        <f t="shared" si="199"/>
        <v>0</v>
      </c>
      <c r="AG201">
        <f t="shared" si="200"/>
        <v>0</v>
      </c>
      <c r="AH201">
        <f t="shared" si="201"/>
        <v>0</v>
      </c>
      <c r="AI201">
        <f t="shared" si="202"/>
        <v>0</v>
      </c>
      <c r="AJ201">
        <f t="shared" si="203"/>
        <v>0</v>
      </c>
      <c r="AK201">
        <v>436</v>
      </c>
      <c r="AL201">
        <v>436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04"/>
        <v>0</v>
      </c>
      <c r="CQ201">
        <f t="shared" si="205"/>
        <v>436</v>
      </c>
      <c r="CR201">
        <f t="shared" si="206"/>
        <v>0</v>
      </c>
      <c r="CS201">
        <f t="shared" si="207"/>
        <v>0</v>
      </c>
      <c r="CT201">
        <f t="shared" si="208"/>
        <v>0</v>
      </c>
      <c r="CU201">
        <f t="shared" si="209"/>
        <v>0</v>
      </c>
      <c r="CV201">
        <f t="shared" si="210"/>
        <v>0</v>
      </c>
      <c r="CW201">
        <f t="shared" si="211"/>
        <v>0</v>
      </c>
      <c r="CX201">
        <f t="shared" si="212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379</v>
      </c>
      <c r="DW201" t="s">
        <v>379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46827712</v>
      </c>
      <c r="EF201">
        <v>8</v>
      </c>
      <c r="EG201" t="s">
        <v>373</v>
      </c>
      <c r="EH201">
        <v>0</v>
      </c>
      <c r="EI201" t="s">
        <v>3</v>
      </c>
      <c r="EJ201">
        <v>1</v>
      </c>
      <c r="EK201">
        <v>1100</v>
      </c>
      <c r="EL201" t="s">
        <v>380</v>
      </c>
      <c r="EM201" t="s">
        <v>375</v>
      </c>
      <c r="EO201" t="s">
        <v>3</v>
      </c>
      <c r="EQ201">
        <v>0</v>
      </c>
      <c r="ER201">
        <v>436</v>
      </c>
      <c r="ES201">
        <v>436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-442099620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 t="shared" si="213"/>
        <v>0</v>
      </c>
      <c r="GM201">
        <f t="shared" si="214"/>
        <v>0</v>
      </c>
      <c r="GN201">
        <f t="shared" si="215"/>
        <v>0</v>
      </c>
      <c r="GO201">
        <f t="shared" si="216"/>
        <v>0</v>
      </c>
      <c r="GP201">
        <f t="shared" si="217"/>
        <v>0</v>
      </c>
      <c r="GR201">
        <v>0</v>
      </c>
      <c r="GS201">
        <v>0</v>
      </c>
      <c r="GT201">
        <v>0</v>
      </c>
      <c r="GU201" t="s">
        <v>3</v>
      </c>
      <c r="GV201">
        <f t="shared" si="218"/>
        <v>0</v>
      </c>
      <c r="GW201">
        <v>1</v>
      </c>
      <c r="GX201">
        <f t="shared" si="219"/>
        <v>0</v>
      </c>
      <c r="HA201">
        <v>0</v>
      </c>
      <c r="HB201">
        <v>0</v>
      </c>
      <c r="HC201">
        <f t="shared" si="220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E202" t="s">
        <v>381</v>
      </c>
      <c r="F202" t="s">
        <v>377</v>
      </c>
      <c r="G202" t="s">
        <v>382</v>
      </c>
      <c r="H202" t="s">
        <v>379</v>
      </c>
      <c r="I202">
        <v>32</v>
      </c>
      <c r="J202">
        <v>0</v>
      </c>
      <c r="K202">
        <v>32</v>
      </c>
      <c r="O202">
        <f t="shared" si="184"/>
        <v>18176</v>
      </c>
      <c r="P202">
        <f t="shared" si="185"/>
        <v>18176</v>
      </c>
      <c r="Q202">
        <f t="shared" si="186"/>
        <v>0</v>
      </c>
      <c r="R202">
        <f t="shared" si="187"/>
        <v>0</v>
      </c>
      <c r="S202">
        <f t="shared" si="188"/>
        <v>0</v>
      </c>
      <c r="T202">
        <f t="shared" si="189"/>
        <v>0</v>
      </c>
      <c r="U202">
        <f t="shared" si="190"/>
        <v>0</v>
      </c>
      <c r="V202">
        <f t="shared" si="191"/>
        <v>0</v>
      </c>
      <c r="W202">
        <f t="shared" si="192"/>
        <v>0</v>
      </c>
      <c r="X202">
        <f t="shared" si="193"/>
        <v>0</v>
      </c>
      <c r="Y202">
        <f t="shared" si="194"/>
        <v>0</v>
      </c>
      <c r="AA202">
        <v>48343908</v>
      </c>
      <c r="AB202">
        <f t="shared" si="195"/>
        <v>568</v>
      </c>
      <c r="AC202">
        <f t="shared" si="196"/>
        <v>568</v>
      </c>
      <c r="AD202">
        <f t="shared" si="197"/>
        <v>0</v>
      </c>
      <c r="AE202">
        <f t="shared" si="198"/>
        <v>0</v>
      </c>
      <c r="AF202">
        <f t="shared" si="199"/>
        <v>0</v>
      </c>
      <c r="AG202">
        <f t="shared" si="200"/>
        <v>0</v>
      </c>
      <c r="AH202">
        <f t="shared" si="201"/>
        <v>0</v>
      </c>
      <c r="AI202">
        <f t="shared" si="202"/>
        <v>0</v>
      </c>
      <c r="AJ202">
        <f t="shared" si="203"/>
        <v>0</v>
      </c>
      <c r="AK202">
        <v>568</v>
      </c>
      <c r="AL202">
        <v>568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04"/>
        <v>18176</v>
      </c>
      <c r="CQ202">
        <f t="shared" si="205"/>
        <v>568</v>
      </c>
      <c r="CR202">
        <f t="shared" si="206"/>
        <v>0</v>
      </c>
      <c r="CS202">
        <f t="shared" si="207"/>
        <v>0</v>
      </c>
      <c r="CT202">
        <f t="shared" si="208"/>
        <v>0</v>
      </c>
      <c r="CU202">
        <f t="shared" si="209"/>
        <v>0</v>
      </c>
      <c r="CV202">
        <f t="shared" si="210"/>
        <v>0</v>
      </c>
      <c r="CW202">
        <f t="shared" si="211"/>
        <v>0</v>
      </c>
      <c r="CX202">
        <f t="shared" si="212"/>
        <v>0</v>
      </c>
      <c r="CY202">
        <f>(((S202+R202)*AT202)/100)</f>
        <v>0</v>
      </c>
      <c r="CZ202">
        <f>(((S202+R202)*AU202)/100)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1003</v>
      </c>
      <c r="DV202" t="s">
        <v>379</v>
      </c>
      <c r="DW202" t="s">
        <v>379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46827712</v>
      </c>
      <c r="EF202">
        <v>8</v>
      </c>
      <c r="EG202" t="s">
        <v>373</v>
      </c>
      <c r="EH202">
        <v>0</v>
      </c>
      <c r="EI202" t="s">
        <v>3</v>
      </c>
      <c r="EJ202">
        <v>1</v>
      </c>
      <c r="EK202">
        <v>1100</v>
      </c>
      <c r="EL202" t="s">
        <v>380</v>
      </c>
      <c r="EM202" t="s">
        <v>375</v>
      </c>
      <c r="EO202" t="s">
        <v>3</v>
      </c>
      <c r="EQ202">
        <v>0</v>
      </c>
      <c r="ER202">
        <v>568</v>
      </c>
      <c r="ES202">
        <v>568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3</v>
      </c>
      <c r="GD202">
        <v>1</v>
      </c>
      <c r="GF202">
        <v>1344678508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 t="shared" si="213"/>
        <v>0</v>
      </c>
      <c r="GM202">
        <f t="shared" si="214"/>
        <v>18176</v>
      </c>
      <c r="GN202">
        <f t="shared" si="215"/>
        <v>18176</v>
      </c>
      <c r="GO202">
        <f t="shared" si="216"/>
        <v>0</v>
      </c>
      <c r="GP202">
        <f t="shared" si="217"/>
        <v>0</v>
      </c>
      <c r="GR202">
        <v>0</v>
      </c>
      <c r="GS202">
        <v>0</v>
      </c>
      <c r="GT202">
        <v>0</v>
      </c>
      <c r="GU202" t="s">
        <v>3</v>
      </c>
      <c r="GV202">
        <f t="shared" si="218"/>
        <v>0</v>
      </c>
      <c r="GW202">
        <v>1</v>
      </c>
      <c r="GX202">
        <f t="shared" si="219"/>
        <v>0</v>
      </c>
      <c r="HA202">
        <v>0</v>
      </c>
      <c r="HB202">
        <v>0</v>
      </c>
      <c r="HC202">
        <f t="shared" si="220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E203" t="s">
        <v>383</v>
      </c>
      <c r="F203" t="s">
        <v>384</v>
      </c>
      <c r="G203" t="s">
        <v>385</v>
      </c>
      <c r="H203" t="s">
        <v>44</v>
      </c>
      <c r="I203">
        <f>ROUND((8+4)/50,7)</f>
        <v>0.24</v>
      </c>
      <c r="J203">
        <v>0</v>
      </c>
      <c r="K203">
        <f>ROUND((8+4)/50,7)</f>
        <v>0.24</v>
      </c>
      <c r="O203">
        <f t="shared" si="184"/>
        <v>973.99</v>
      </c>
      <c r="P203">
        <f t="shared" si="185"/>
        <v>973.99</v>
      </c>
      <c r="Q203">
        <f t="shared" si="186"/>
        <v>0</v>
      </c>
      <c r="R203">
        <f t="shared" si="187"/>
        <v>0</v>
      </c>
      <c r="S203">
        <f t="shared" si="188"/>
        <v>0</v>
      </c>
      <c r="T203">
        <f t="shared" si="189"/>
        <v>0</v>
      </c>
      <c r="U203">
        <f t="shared" si="190"/>
        <v>0</v>
      </c>
      <c r="V203">
        <f t="shared" si="191"/>
        <v>0</v>
      </c>
      <c r="W203">
        <f t="shared" si="192"/>
        <v>0</v>
      </c>
      <c r="X203">
        <f t="shared" si="193"/>
        <v>0</v>
      </c>
      <c r="Y203">
        <f t="shared" si="194"/>
        <v>0</v>
      </c>
      <c r="AA203">
        <v>48343908</v>
      </c>
      <c r="AB203">
        <f t="shared" si="195"/>
        <v>2940.8</v>
      </c>
      <c r="AC203">
        <f t="shared" si="196"/>
        <v>2940.8</v>
      </c>
      <c r="AD203">
        <f t="shared" si="197"/>
        <v>0</v>
      </c>
      <c r="AE203">
        <f t="shared" si="198"/>
        <v>0</v>
      </c>
      <c r="AF203">
        <f t="shared" si="199"/>
        <v>0</v>
      </c>
      <c r="AG203">
        <f t="shared" si="200"/>
        <v>0</v>
      </c>
      <c r="AH203">
        <f t="shared" si="201"/>
        <v>0</v>
      </c>
      <c r="AI203">
        <f t="shared" si="202"/>
        <v>0</v>
      </c>
      <c r="AJ203">
        <f t="shared" si="203"/>
        <v>0</v>
      </c>
      <c r="AK203">
        <v>2940.8</v>
      </c>
      <c r="AL203">
        <v>2940.8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1.38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386</v>
      </c>
      <c r="BM203">
        <v>500001</v>
      </c>
      <c r="BN203">
        <v>33926398</v>
      </c>
      <c r="BO203" t="s">
        <v>384</v>
      </c>
      <c r="BP203">
        <v>1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04"/>
        <v>973.99</v>
      </c>
      <c r="CQ203">
        <f t="shared" si="205"/>
        <v>4058.3</v>
      </c>
      <c r="CR203">
        <f t="shared" si="206"/>
        <v>0</v>
      </c>
      <c r="CS203">
        <f t="shared" si="207"/>
        <v>0</v>
      </c>
      <c r="CT203">
        <f t="shared" si="208"/>
        <v>0</v>
      </c>
      <c r="CU203">
        <f t="shared" si="209"/>
        <v>0</v>
      </c>
      <c r="CV203">
        <f t="shared" si="210"/>
        <v>0</v>
      </c>
      <c r="CW203">
        <f t="shared" si="211"/>
        <v>0</v>
      </c>
      <c r="CX203">
        <f t="shared" si="212"/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44</v>
      </c>
      <c r="DW203" t="s">
        <v>44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46827466</v>
      </c>
      <c r="EF203">
        <v>8</v>
      </c>
      <c r="EG203" t="s">
        <v>373</v>
      </c>
      <c r="EH203">
        <v>0</v>
      </c>
      <c r="EI203" t="s">
        <v>3</v>
      </c>
      <c r="EJ203">
        <v>1</v>
      </c>
      <c r="EK203">
        <v>500001</v>
      </c>
      <c r="EL203" t="s">
        <v>387</v>
      </c>
      <c r="EM203" t="s">
        <v>388</v>
      </c>
      <c r="EO203" t="s">
        <v>3</v>
      </c>
      <c r="EQ203">
        <v>0</v>
      </c>
      <c r="ER203">
        <v>2940.8</v>
      </c>
      <c r="ES203">
        <v>2940.8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1084008870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13"/>
        <v>0</v>
      </c>
      <c r="GM203">
        <f t="shared" si="214"/>
        <v>973.99</v>
      </c>
      <c r="GN203">
        <f t="shared" si="215"/>
        <v>973.99</v>
      </c>
      <c r="GO203">
        <f t="shared" si="216"/>
        <v>0</v>
      </c>
      <c r="GP203">
        <f t="shared" si="217"/>
        <v>0</v>
      </c>
      <c r="GR203">
        <v>0</v>
      </c>
      <c r="GS203">
        <v>3</v>
      </c>
      <c r="GT203">
        <v>0</v>
      </c>
      <c r="GU203" t="s">
        <v>3</v>
      </c>
      <c r="GV203">
        <f t="shared" si="218"/>
        <v>0</v>
      </c>
      <c r="GW203">
        <v>1</v>
      </c>
      <c r="GX203">
        <f t="shared" si="219"/>
        <v>0</v>
      </c>
      <c r="HA203">
        <v>0</v>
      </c>
      <c r="HB203">
        <v>0</v>
      </c>
      <c r="HC203">
        <f t="shared" si="220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E204" t="s">
        <v>389</v>
      </c>
      <c r="F204" t="s">
        <v>390</v>
      </c>
      <c r="G204" t="s">
        <v>391</v>
      </c>
      <c r="H204" t="s">
        <v>333</v>
      </c>
      <c r="I204">
        <f>ROUND(4/100,7)</f>
        <v>0.04</v>
      </c>
      <c r="J204">
        <v>0</v>
      </c>
      <c r="K204">
        <f>ROUND(4/100,7)</f>
        <v>0.04</v>
      </c>
      <c r="O204">
        <f t="shared" si="184"/>
        <v>110.22</v>
      </c>
      <c r="P204">
        <f t="shared" si="185"/>
        <v>110.22</v>
      </c>
      <c r="Q204">
        <f t="shared" si="186"/>
        <v>0</v>
      </c>
      <c r="R204">
        <f t="shared" si="187"/>
        <v>0</v>
      </c>
      <c r="S204">
        <f t="shared" si="188"/>
        <v>0</v>
      </c>
      <c r="T204">
        <f t="shared" si="189"/>
        <v>0</v>
      </c>
      <c r="U204">
        <f t="shared" si="190"/>
        <v>0</v>
      </c>
      <c r="V204">
        <f t="shared" si="191"/>
        <v>0</v>
      </c>
      <c r="W204">
        <f t="shared" si="192"/>
        <v>0</v>
      </c>
      <c r="X204">
        <f t="shared" si="193"/>
        <v>0</v>
      </c>
      <c r="Y204">
        <f t="shared" si="194"/>
        <v>0</v>
      </c>
      <c r="AA204">
        <v>48343908</v>
      </c>
      <c r="AB204">
        <f t="shared" si="195"/>
        <v>2755.42</v>
      </c>
      <c r="AC204">
        <f t="shared" si="196"/>
        <v>2755.42</v>
      </c>
      <c r="AD204">
        <f t="shared" si="197"/>
        <v>0</v>
      </c>
      <c r="AE204">
        <f t="shared" si="198"/>
        <v>0</v>
      </c>
      <c r="AF204">
        <f t="shared" si="199"/>
        <v>0</v>
      </c>
      <c r="AG204">
        <f t="shared" si="200"/>
        <v>0</v>
      </c>
      <c r="AH204">
        <f t="shared" si="201"/>
        <v>0</v>
      </c>
      <c r="AI204">
        <f t="shared" si="202"/>
        <v>0</v>
      </c>
      <c r="AJ204">
        <f t="shared" si="203"/>
        <v>0</v>
      </c>
      <c r="AK204">
        <v>2755.42</v>
      </c>
      <c r="AL204">
        <v>2755.42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392</v>
      </c>
      <c r="BM204">
        <v>500001</v>
      </c>
      <c r="BN204">
        <v>33926398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04"/>
        <v>110.22</v>
      </c>
      <c r="CQ204">
        <f t="shared" si="205"/>
        <v>2755.42</v>
      </c>
      <c r="CR204">
        <f t="shared" si="206"/>
        <v>0</v>
      </c>
      <c r="CS204">
        <f t="shared" si="207"/>
        <v>0</v>
      </c>
      <c r="CT204">
        <f t="shared" si="208"/>
        <v>0</v>
      </c>
      <c r="CU204">
        <f t="shared" si="209"/>
        <v>0</v>
      </c>
      <c r="CV204">
        <f t="shared" si="210"/>
        <v>0</v>
      </c>
      <c r="CW204">
        <f t="shared" si="211"/>
        <v>0</v>
      </c>
      <c r="CX204">
        <f t="shared" si="212"/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333</v>
      </c>
      <c r="DW204" t="s">
        <v>333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46827466</v>
      </c>
      <c r="EF204">
        <v>8</v>
      </c>
      <c r="EG204" t="s">
        <v>373</v>
      </c>
      <c r="EH204">
        <v>0</v>
      </c>
      <c r="EI204" t="s">
        <v>3</v>
      </c>
      <c r="EJ204">
        <v>1</v>
      </c>
      <c r="EK204">
        <v>500001</v>
      </c>
      <c r="EL204" t="s">
        <v>387</v>
      </c>
      <c r="EM204" t="s">
        <v>388</v>
      </c>
      <c r="EO204" t="s">
        <v>3</v>
      </c>
      <c r="EQ204">
        <v>0</v>
      </c>
      <c r="ER204">
        <v>2755.42</v>
      </c>
      <c r="ES204">
        <v>2755.42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E204">
        <v>1926.82</v>
      </c>
      <c r="GF204">
        <v>1638649582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13"/>
        <v>0</v>
      </c>
      <c r="GM204">
        <f t="shared" si="214"/>
        <v>110.22</v>
      </c>
      <c r="GN204">
        <f t="shared" si="215"/>
        <v>110.22</v>
      </c>
      <c r="GO204">
        <f t="shared" si="216"/>
        <v>0</v>
      </c>
      <c r="GP204">
        <f t="shared" si="217"/>
        <v>0</v>
      </c>
      <c r="GR204">
        <v>3</v>
      </c>
      <c r="GS204">
        <v>3</v>
      </c>
      <c r="GT204">
        <v>0</v>
      </c>
      <c r="GU204" t="s">
        <v>3</v>
      </c>
      <c r="GV204">
        <f t="shared" si="218"/>
        <v>0</v>
      </c>
      <c r="GW204">
        <v>1</v>
      </c>
      <c r="GX204">
        <f t="shared" si="219"/>
        <v>0</v>
      </c>
      <c r="HA204">
        <v>0</v>
      </c>
      <c r="HB204">
        <v>0</v>
      </c>
      <c r="HC204">
        <f t="shared" si="220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45" x14ac:dyDescent="0.2">
      <c r="A205">
        <v>17</v>
      </c>
      <c r="B205">
        <v>1</v>
      </c>
      <c r="E205" t="s">
        <v>393</v>
      </c>
      <c r="F205" t="s">
        <v>394</v>
      </c>
      <c r="G205" t="s">
        <v>395</v>
      </c>
      <c r="H205" t="s">
        <v>44</v>
      </c>
      <c r="I205">
        <v>8</v>
      </c>
      <c r="J205">
        <v>0</v>
      </c>
      <c r="K205">
        <v>8</v>
      </c>
      <c r="O205">
        <f t="shared" si="184"/>
        <v>191.2</v>
      </c>
      <c r="P205">
        <f t="shared" si="185"/>
        <v>191.2</v>
      </c>
      <c r="Q205">
        <f t="shared" si="186"/>
        <v>0</v>
      </c>
      <c r="R205">
        <f t="shared" si="187"/>
        <v>0</v>
      </c>
      <c r="S205">
        <f t="shared" si="188"/>
        <v>0</v>
      </c>
      <c r="T205">
        <f t="shared" si="189"/>
        <v>0</v>
      </c>
      <c r="U205">
        <f t="shared" si="190"/>
        <v>0</v>
      </c>
      <c r="V205">
        <f t="shared" si="191"/>
        <v>0</v>
      </c>
      <c r="W205">
        <f t="shared" si="192"/>
        <v>0</v>
      </c>
      <c r="X205">
        <f t="shared" si="193"/>
        <v>0</v>
      </c>
      <c r="Y205">
        <f t="shared" si="194"/>
        <v>0</v>
      </c>
      <c r="AA205">
        <v>48343908</v>
      </c>
      <c r="AB205">
        <f t="shared" si="195"/>
        <v>23.9</v>
      </c>
      <c r="AC205">
        <f t="shared" si="196"/>
        <v>23.9</v>
      </c>
      <c r="AD205">
        <f t="shared" si="197"/>
        <v>0</v>
      </c>
      <c r="AE205">
        <f t="shared" si="198"/>
        <v>0</v>
      </c>
      <c r="AF205">
        <f t="shared" si="199"/>
        <v>0</v>
      </c>
      <c r="AG205">
        <f t="shared" si="200"/>
        <v>0</v>
      </c>
      <c r="AH205">
        <f t="shared" si="201"/>
        <v>0</v>
      </c>
      <c r="AI205">
        <f t="shared" si="202"/>
        <v>0</v>
      </c>
      <c r="AJ205">
        <f t="shared" si="203"/>
        <v>0</v>
      </c>
      <c r="AK205">
        <v>23.9</v>
      </c>
      <c r="AL205">
        <v>23.9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04"/>
        <v>191.2</v>
      </c>
      <c r="CQ205">
        <f t="shared" si="205"/>
        <v>23.9</v>
      </c>
      <c r="CR205">
        <f t="shared" si="206"/>
        <v>0</v>
      </c>
      <c r="CS205">
        <f t="shared" si="207"/>
        <v>0</v>
      </c>
      <c r="CT205">
        <f t="shared" si="208"/>
        <v>0</v>
      </c>
      <c r="CU205">
        <f t="shared" si="209"/>
        <v>0</v>
      </c>
      <c r="CV205">
        <f t="shared" si="210"/>
        <v>0</v>
      </c>
      <c r="CW205">
        <f t="shared" si="211"/>
        <v>0</v>
      </c>
      <c r="CX205">
        <f t="shared" si="212"/>
        <v>0</v>
      </c>
      <c r="CY205">
        <f>(((S205+R205)*AT205)/100)</f>
        <v>0</v>
      </c>
      <c r="CZ205">
        <f>(((S205+R205)*AU205)/100)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44</v>
      </c>
      <c r="DW205" t="s">
        <v>44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46827712</v>
      </c>
      <c r="EF205">
        <v>8</v>
      </c>
      <c r="EG205" t="s">
        <v>373</v>
      </c>
      <c r="EH205">
        <v>0</v>
      </c>
      <c r="EI205" t="s">
        <v>3</v>
      </c>
      <c r="EJ205">
        <v>1</v>
      </c>
      <c r="EK205">
        <v>1100</v>
      </c>
      <c r="EL205" t="s">
        <v>380</v>
      </c>
      <c r="EM205" t="s">
        <v>375</v>
      </c>
      <c r="EO205" t="s">
        <v>3</v>
      </c>
      <c r="EQ205">
        <v>0</v>
      </c>
      <c r="ER205">
        <v>23.9</v>
      </c>
      <c r="ES205">
        <v>23.9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0</v>
      </c>
      <c r="FY205">
        <v>0</v>
      </c>
      <c r="GA205" t="s">
        <v>3</v>
      </c>
      <c r="GD205">
        <v>1</v>
      </c>
      <c r="GF205">
        <v>-1893122404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si="213"/>
        <v>0</v>
      </c>
      <c r="GM205">
        <f t="shared" si="214"/>
        <v>191.2</v>
      </c>
      <c r="GN205">
        <f t="shared" si="215"/>
        <v>191.2</v>
      </c>
      <c r="GO205">
        <f t="shared" si="216"/>
        <v>0</v>
      </c>
      <c r="GP205">
        <f t="shared" si="217"/>
        <v>0</v>
      </c>
      <c r="GR205">
        <v>0</v>
      </c>
      <c r="GS205">
        <v>0</v>
      </c>
      <c r="GT205">
        <v>0</v>
      </c>
      <c r="GU205" t="s">
        <v>3</v>
      </c>
      <c r="GV205">
        <f t="shared" si="218"/>
        <v>0</v>
      </c>
      <c r="GW205">
        <v>1</v>
      </c>
      <c r="GX205">
        <f t="shared" si="219"/>
        <v>0</v>
      </c>
      <c r="HA205">
        <v>0</v>
      </c>
      <c r="HB205">
        <v>0</v>
      </c>
      <c r="HC205">
        <f t="shared" si="220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45" x14ac:dyDescent="0.2">
      <c r="A206">
        <v>17</v>
      </c>
      <c r="B206">
        <v>1</v>
      </c>
      <c r="E206" t="s">
        <v>396</v>
      </c>
      <c r="F206" t="s">
        <v>397</v>
      </c>
      <c r="G206" t="s">
        <v>398</v>
      </c>
      <c r="H206" t="s">
        <v>333</v>
      </c>
      <c r="I206">
        <v>0</v>
      </c>
      <c r="J206">
        <v>0</v>
      </c>
      <c r="K206">
        <v>0</v>
      </c>
      <c r="O206">
        <f t="shared" si="184"/>
        <v>0</v>
      </c>
      <c r="P206">
        <f t="shared" si="185"/>
        <v>0</v>
      </c>
      <c r="Q206">
        <f t="shared" si="186"/>
        <v>0</v>
      </c>
      <c r="R206">
        <f t="shared" si="187"/>
        <v>0</v>
      </c>
      <c r="S206">
        <f t="shared" si="188"/>
        <v>0</v>
      </c>
      <c r="T206">
        <f t="shared" si="189"/>
        <v>0</v>
      </c>
      <c r="U206">
        <f t="shared" si="190"/>
        <v>0</v>
      </c>
      <c r="V206">
        <f t="shared" si="191"/>
        <v>0</v>
      </c>
      <c r="W206">
        <f t="shared" si="192"/>
        <v>0</v>
      </c>
      <c r="X206">
        <f t="shared" si="193"/>
        <v>0</v>
      </c>
      <c r="Y206">
        <f t="shared" si="194"/>
        <v>0</v>
      </c>
      <c r="AA206">
        <v>48343908</v>
      </c>
      <c r="AB206">
        <f t="shared" si="195"/>
        <v>26491.74</v>
      </c>
      <c r="AC206">
        <f t="shared" si="196"/>
        <v>26491.74</v>
      </c>
      <c r="AD206">
        <f t="shared" si="197"/>
        <v>0</v>
      </c>
      <c r="AE206">
        <f t="shared" si="198"/>
        <v>0</v>
      </c>
      <c r="AF206">
        <f t="shared" si="199"/>
        <v>0</v>
      </c>
      <c r="AG206">
        <f t="shared" si="200"/>
        <v>0</v>
      </c>
      <c r="AH206">
        <f t="shared" si="201"/>
        <v>0</v>
      </c>
      <c r="AI206">
        <f t="shared" si="202"/>
        <v>0</v>
      </c>
      <c r="AJ206">
        <f t="shared" si="203"/>
        <v>0</v>
      </c>
      <c r="AK206">
        <v>26491.74</v>
      </c>
      <c r="AL206">
        <v>26491.74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1.36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2</v>
      </c>
      <c r="BJ206" t="s">
        <v>399</v>
      </c>
      <c r="BM206">
        <v>500002</v>
      </c>
      <c r="BN206">
        <v>33926398</v>
      </c>
      <c r="BO206" t="s">
        <v>397</v>
      </c>
      <c r="BP206">
        <v>1</v>
      </c>
      <c r="BQ206">
        <v>12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04"/>
        <v>0</v>
      </c>
      <c r="CQ206">
        <f t="shared" si="205"/>
        <v>36028.769999999997</v>
      </c>
      <c r="CR206">
        <f t="shared" si="206"/>
        <v>0</v>
      </c>
      <c r="CS206">
        <f t="shared" si="207"/>
        <v>0</v>
      </c>
      <c r="CT206">
        <f t="shared" si="208"/>
        <v>0</v>
      </c>
      <c r="CU206">
        <f t="shared" si="209"/>
        <v>0</v>
      </c>
      <c r="CV206">
        <f t="shared" si="210"/>
        <v>0</v>
      </c>
      <c r="CW206">
        <f t="shared" si="211"/>
        <v>0</v>
      </c>
      <c r="CX206">
        <f t="shared" si="212"/>
        <v>0</v>
      </c>
      <c r="CY206">
        <f>0</f>
        <v>0</v>
      </c>
      <c r="CZ206">
        <f>0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333</v>
      </c>
      <c r="DW206" t="s">
        <v>333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46827467</v>
      </c>
      <c r="EF206">
        <v>12</v>
      </c>
      <c r="EG206" t="s">
        <v>400</v>
      </c>
      <c r="EH206">
        <v>0</v>
      </c>
      <c r="EI206" t="s">
        <v>3</v>
      </c>
      <c r="EJ206">
        <v>2</v>
      </c>
      <c r="EK206">
        <v>500002</v>
      </c>
      <c r="EL206" t="s">
        <v>401</v>
      </c>
      <c r="EM206" t="s">
        <v>402</v>
      </c>
      <c r="EO206" t="s">
        <v>3</v>
      </c>
      <c r="EQ206">
        <v>0</v>
      </c>
      <c r="ER206">
        <v>26491.74</v>
      </c>
      <c r="ES206">
        <v>26491.74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3</v>
      </c>
      <c r="GD206">
        <v>1</v>
      </c>
      <c r="GF206">
        <v>269484722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 t="shared" si="213"/>
        <v>0</v>
      </c>
      <c r="GM206">
        <f t="shared" si="214"/>
        <v>0</v>
      </c>
      <c r="GN206">
        <f t="shared" si="215"/>
        <v>0</v>
      </c>
      <c r="GO206">
        <f t="shared" si="216"/>
        <v>0</v>
      </c>
      <c r="GP206">
        <f t="shared" si="217"/>
        <v>0</v>
      </c>
      <c r="GR206">
        <v>0</v>
      </c>
      <c r="GS206">
        <v>3</v>
      </c>
      <c r="GT206">
        <v>0</v>
      </c>
      <c r="GU206" t="s">
        <v>3</v>
      </c>
      <c r="GV206">
        <f t="shared" si="218"/>
        <v>0</v>
      </c>
      <c r="GW206">
        <v>1</v>
      </c>
      <c r="GX206">
        <f t="shared" si="219"/>
        <v>0</v>
      </c>
      <c r="HA206">
        <v>0</v>
      </c>
      <c r="HB206">
        <v>0</v>
      </c>
      <c r="HC206">
        <f t="shared" si="220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45" x14ac:dyDescent="0.2">
      <c r="A207">
        <v>17</v>
      </c>
      <c r="B207">
        <v>1</v>
      </c>
      <c r="E207" t="s">
        <v>403</v>
      </c>
      <c r="F207" t="s">
        <v>404</v>
      </c>
      <c r="G207" t="s">
        <v>405</v>
      </c>
      <c r="H207" t="s">
        <v>44</v>
      </c>
      <c r="I207">
        <v>2</v>
      </c>
      <c r="J207">
        <v>0</v>
      </c>
      <c r="K207">
        <v>2</v>
      </c>
      <c r="O207">
        <f t="shared" si="184"/>
        <v>712</v>
      </c>
      <c r="P207">
        <f t="shared" si="185"/>
        <v>712</v>
      </c>
      <c r="Q207">
        <f t="shared" si="186"/>
        <v>0</v>
      </c>
      <c r="R207">
        <f t="shared" si="187"/>
        <v>0</v>
      </c>
      <c r="S207">
        <f t="shared" si="188"/>
        <v>0</v>
      </c>
      <c r="T207">
        <f t="shared" si="189"/>
        <v>0</v>
      </c>
      <c r="U207">
        <f t="shared" si="190"/>
        <v>0</v>
      </c>
      <c r="V207">
        <f t="shared" si="191"/>
        <v>0</v>
      </c>
      <c r="W207">
        <f t="shared" si="192"/>
        <v>0</v>
      </c>
      <c r="X207">
        <f t="shared" si="193"/>
        <v>0</v>
      </c>
      <c r="Y207">
        <f t="shared" si="194"/>
        <v>0</v>
      </c>
      <c r="AA207">
        <v>48343908</v>
      </c>
      <c r="AB207">
        <f t="shared" si="195"/>
        <v>356</v>
      </c>
      <c r="AC207">
        <f t="shared" si="196"/>
        <v>356</v>
      </c>
      <c r="AD207">
        <f t="shared" si="197"/>
        <v>0</v>
      </c>
      <c r="AE207">
        <f t="shared" si="198"/>
        <v>0</v>
      </c>
      <c r="AF207">
        <f t="shared" si="199"/>
        <v>0</v>
      </c>
      <c r="AG207">
        <f t="shared" si="200"/>
        <v>0</v>
      </c>
      <c r="AH207">
        <f t="shared" si="201"/>
        <v>0</v>
      </c>
      <c r="AI207">
        <f t="shared" si="202"/>
        <v>0</v>
      </c>
      <c r="AJ207">
        <f t="shared" si="203"/>
        <v>0</v>
      </c>
      <c r="AK207">
        <v>356</v>
      </c>
      <c r="AL207">
        <v>356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1100</v>
      </c>
      <c r="BN207">
        <v>0</v>
      </c>
      <c r="BO207" t="s">
        <v>3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04"/>
        <v>712</v>
      </c>
      <c r="CQ207">
        <f t="shared" si="205"/>
        <v>356</v>
      </c>
      <c r="CR207">
        <f t="shared" si="206"/>
        <v>0</v>
      </c>
      <c r="CS207">
        <f t="shared" si="207"/>
        <v>0</v>
      </c>
      <c r="CT207">
        <f t="shared" si="208"/>
        <v>0</v>
      </c>
      <c r="CU207">
        <f t="shared" si="209"/>
        <v>0</v>
      </c>
      <c r="CV207">
        <f t="shared" si="210"/>
        <v>0</v>
      </c>
      <c r="CW207">
        <f t="shared" si="211"/>
        <v>0</v>
      </c>
      <c r="CX207">
        <f t="shared" si="212"/>
        <v>0</v>
      </c>
      <c r="CY207">
        <f>(((S207+R207)*AT207)/100)</f>
        <v>0</v>
      </c>
      <c r="CZ207">
        <f>(((S207+R207)*AU207)/100)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44</v>
      </c>
      <c r="DW207" t="s">
        <v>44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46827712</v>
      </c>
      <c r="EF207">
        <v>8</v>
      </c>
      <c r="EG207" t="s">
        <v>373</v>
      </c>
      <c r="EH207">
        <v>0</v>
      </c>
      <c r="EI207" t="s">
        <v>3</v>
      </c>
      <c r="EJ207">
        <v>1</v>
      </c>
      <c r="EK207">
        <v>1100</v>
      </c>
      <c r="EL207" t="s">
        <v>380</v>
      </c>
      <c r="EM207" t="s">
        <v>375</v>
      </c>
      <c r="EO207" t="s">
        <v>3</v>
      </c>
      <c r="EQ207">
        <v>0</v>
      </c>
      <c r="ER207">
        <v>356</v>
      </c>
      <c r="ES207">
        <v>356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-87643421</v>
      </c>
      <c r="GG207">
        <v>2</v>
      </c>
      <c r="GH207">
        <v>0</v>
      </c>
      <c r="GI207">
        <v>-2</v>
      </c>
      <c r="GJ207">
        <v>0</v>
      </c>
      <c r="GK207">
        <v>0</v>
      </c>
      <c r="GL207">
        <f t="shared" si="213"/>
        <v>0</v>
      </c>
      <c r="GM207">
        <f t="shared" si="214"/>
        <v>712</v>
      </c>
      <c r="GN207">
        <f t="shared" si="215"/>
        <v>712</v>
      </c>
      <c r="GO207">
        <f t="shared" si="216"/>
        <v>0</v>
      </c>
      <c r="GP207">
        <f t="shared" si="217"/>
        <v>0</v>
      </c>
      <c r="GR207">
        <v>0</v>
      </c>
      <c r="GS207">
        <v>0</v>
      </c>
      <c r="GT207">
        <v>0</v>
      </c>
      <c r="GU207" t="s">
        <v>3</v>
      </c>
      <c r="GV207">
        <f t="shared" si="218"/>
        <v>0</v>
      </c>
      <c r="GW207">
        <v>1</v>
      </c>
      <c r="GX207">
        <f t="shared" si="219"/>
        <v>0</v>
      </c>
      <c r="HA207">
        <v>0</v>
      </c>
      <c r="HB207">
        <v>0</v>
      </c>
      <c r="HC207">
        <f t="shared" si="220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E208" t="s">
        <v>406</v>
      </c>
      <c r="F208" t="s">
        <v>407</v>
      </c>
      <c r="G208" t="s">
        <v>408</v>
      </c>
      <c r="H208" t="s">
        <v>333</v>
      </c>
      <c r="I208">
        <f>ROUND(2/100,7)</f>
        <v>0.02</v>
      </c>
      <c r="J208">
        <v>0</v>
      </c>
      <c r="K208">
        <f>ROUND(2/100,7)</f>
        <v>0.02</v>
      </c>
      <c r="O208">
        <f t="shared" si="184"/>
        <v>1612.89</v>
      </c>
      <c r="P208">
        <f t="shared" si="185"/>
        <v>1612.89</v>
      </c>
      <c r="Q208">
        <f t="shared" si="186"/>
        <v>0</v>
      </c>
      <c r="R208">
        <f t="shared" si="187"/>
        <v>0</v>
      </c>
      <c r="S208">
        <f t="shared" si="188"/>
        <v>0</v>
      </c>
      <c r="T208">
        <f t="shared" si="189"/>
        <v>0</v>
      </c>
      <c r="U208">
        <f t="shared" si="190"/>
        <v>0</v>
      </c>
      <c r="V208">
        <f t="shared" si="191"/>
        <v>0</v>
      </c>
      <c r="W208">
        <f t="shared" si="192"/>
        <v>0</v>
      </c>
      <c r="X208">
        <f t="shared" si="193"/>
        <v>0</v>
      </c>
      <c r="Y208">
        <f t="shared" si="194"/>
        <v>0</v>
      </c>
      <c r="AA208">
        <v>48343908</v>
      </c>
      <c r="AB208">
        <f t="shared" si="195"/>
        <v>70740.58</v>
      </c>
      <c r="AC208">
        <f t="shared" si="196"/>
        <v>70740.58</v>
      </c>
      <c r="AD208">
        <f t="shared" si="197"/>
        <v>0</v>
      </c>
      <c r="AE208">
        <f t="shared" si="198"/>
        <v>0</v>
      </c>
      <c r="AF208">
        <f t="shared" si="199"/>
        <v>0</v>
      </c>
      <c r="AG208">
        <f t="shared" si="200"/>
        <v>0</v>
      </c>
      <c r="AH208">
        <f t="shared" si="201"/>
        <v>0</v>
      </c>
      <c r="AI208">
        <f t="shared" si="202"/>
        <v>0</v>
      </c>
      <c r="AJ208">
        <f t="shared" si="203"/>
        <v>0</v>
      </c>
      <c r="AK208">
        <v>70740.58</v>
      </c>
      <c r="AL208">
        <v>70740.58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1.1399999999999999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     <c r="BJ208" t="s">
        <v>409</v>
      </c>
      <c r="BM208">
        <v>500002</v>
      </c>
      <c r="BN208">
        <v>33926398</v>
      </c>
      <c r="BO208" t="s">
        <v>407</v>
      </c>
      <c r="BP208">
        <v>1</v>
      </c>
      <c r="BQ208">
        <v>12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04"/>
        <v>1612.89</v>
      </c>
      <c r="CQ208">
        <f t="shared" si="205"/>
        <v>80644.259999999995</v>
      </c>
      <c r="CR208">
        <f t="shared" si="206"/>
        <v>0</v>
      </c>
      <c r="CS208">
        <f t="shared" si="207"/>
        <v>0</v>
      </c>
      <c r="CT208">
        <f t="shared" si="208"/>
        <v>0</v>
      </c>
      <c r="CU208">
        <f t="shared" si="209"/>
        <v>0</v>
      </c>
      <c r="CV208">
        <f t="shared" si="210"/>
        <v>0</v>
      </c>
      <c r="CW208">
        <f t="shared" si="211"/>
        <v>0</v>
      </c>
      <c r="CX208">
        <f t="shared" si="212"/>
        <v>0</v>
      </c>
      <c r="CY208">
        <f>0</f>
        <v>0</v>
      </c>
      <c r="CZ208">
        <f>0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333</v>
      </c>
      <c r="DW208" t="s">
        <v>333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46827467</v>
      </c>
      <c r="EF208">
        <v>12</v>
      </c>
      <c r="EG208" t="s">
        <v>400</v>
      </c>
      <c r="EH208">
        <v>0</v>
      </c>
      <c r="EI208" t="s">
        <v>3</v>
      </c>
      <c r="EJ208">
        <v>2</v>
      </c>
      <c r="EK208">
        <v>500002</v>
      </c>
      <c r="EL208" t="s">
        <v>401</v>
      </c>
      <c r="EM208" t="s">
        <v>402</v>
      </c>
      <c r="EO208" t="s">
        <v>3</v>
      </c>
      <c r="EQ208">
        <v>0</v>
      </c>
      <c r="ER208">
        <v>70740.58</v>
      </c>
      <c r="ES208">
        <v>70740.58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3</v>
      </c>
      <c r="GD208">
        <v>1</v>
      </c>
      <c r="GF208">
        <v>-682865256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213"/>
        <v>0</v>
      </c>
      <c r="GM208">
        <f t="shared" si="214"/>
        <v>1612.89</v>
      </c>
      <c r="GN208">
        <f t="shared" si="215"/>
        <v>0</v>
      </c>
      <c r="GO208">
        <f t="shared" si="216"/>
        <v>1612.89</v>
      </c>
      <c r="GP208">
        <f t="shared" si="217"/>
        <v>0</v>
      </c>
      <c r="GR208">
        <v>0</v>
      </c>
      <c r="GS208">
        <v>3</v>
      </c>
      <c r="GT208">
        <v>0</v>
      </c>
      <c r="GU208" t="s">
        <v>3</v>
      </c>
      <c r="GV208">
        <f t="shared" si="218"/>
        <v>0</v>
      </c>
      <c r="GW208">
        <v>1</v>
      </c>
      <c r="GX208">
        <f t="shared" si="219"/>
        <v>0</v>
      </c>
      <c r="HA208">
        <v>0</v>
      </c>
      <c r="HB208">
        <v>0</v>
      </c>
      <c r="HC208">
        <f t="shared" si="220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45" x14ac:dyDescent="0.2">
      <c r="A209">
        <v>17</v>
      </c>
      <c r="B209">
        <v>1</v>
      </c>
      <c r="E209" t="s">
        <v>410</v>
      </c>
      <c r="F209" t="s">
        <v>411</v>
      </c>
      <c r="G209" t="s">
        <v>412</v>
      </c>
      <c r="H209" t="s">
        <v>44</v>
      </c>
      <c r="I209">
        <v>4</v>
      </c>
      <c r="J209">
        <v>0</v>
      </c>
      <c r="K209">
        <v>4</v>
      </c>
      <c r="O209">
        <f t="shared" si="184"/>
        <v>395.28</v>
      </c>
      <c r="P209">
        <f t="shared" si="185"/>
        <v>395.28</v>
      </c>
      <c r="Q209">
        <f t="shared" si="186"/>
        <v>0</v>
      </c>
      <c r="R209">
        <f t="shared" si="187"/>
        <v>0</v>
      </c>
      <c r="S209">
        <f t="shared" si="188"/>
        <v>0</v>
      </c>
      <c r="T209">
        <f t="shared" si="189"/>
        <v>0</v>
      </c>
      <c r="U209">
        <f t="shared" si="190"/>
        <v>0</v>
      </c>
      <c r="V209">
        <f t="shared" si="191"/>
        <v>0</v>
      </c>
      <c r="W209">
        <f t="shared" si="192"/>
        <v>0</v>
      </c>
      <c r="X209">
        <f t="shared" si="193"/>
        <v>0</v>
      </c>
      <c r="Y209">
        <f t="shared" si="194"/>
        <v>0</v>
      </c>
      <c r="AA209">
        <v>48343908</v>
      </c>
      <c r="AB209">
        <f t="shared" si="195"/>
        <v>86.68</v>
      </c>
      <c r="AC209">
        <f t="shared" si="196"/>
        <v>86.68</v>
      </c>
      <c r="AD209">
        <f t="shared" si="197"/>
        <v>0</v>
      </c>
      <c r="AE209">
        <f t="shared" si="198"/>
        <v>0</v>
      </c>
      <c r="AF209">
        <f t="shared" si="199"/>
        <v>0</v>
      </c>
      <c r="AG209">
        <f t="shared" si="200"/>
        <v>0</v>
      </c>
      <c r="AH209">
        <f t="shared" si="201"/>
        <v>0</v>
      </c>
      <c r="AI209">
        <f t="shared" si="202"/>
        <v>0</v>
      </c>
      <c r="AJ209">
        <f t="shared" si="203"/>
        <v>0</v>
      </c>
      <c r="AK209">
        <v>86.68</v>
      </c>
      <c r="AL209">
        <v>86.68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1.1399999999999999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413</v>
      </c>
      <c r="BM209">
        <v>500002</v>
      </c>
      <c r="BN209">
        <v>33926398</v>
      </c>
      <c r="BO209" t="s">
        <v>411</v>
      </c>
      <c r="BP209">
        <v>1</v>
      </c>
      <c r="BQ209">
        <v>12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04"/>
        <v>395.28</v>
      </c>
      <c r="CQ209">
        <f t="shared" si="205"/>
        <v>98.82</v>
      </c>
      <c r="CR209">
        <f t="shared" si="206"/>
        <v>0</v>
      </c>
      <c r="CS209">
        <f t="shared" si="207"/>
        <v>0</v>
      </c>
      <c r="CT209">
        <f t="shared" si="208"/>
        <v>0</v>
      </c>
      <c r="CU209">
        <f t="shared" si="209"/>
        <v>0</v>
      </c>
      <c r="CV209">
        <f t="shared" si="210"/>
        <v>0</v>
      </c>
      <c r="CW209">
        <f t="shared" si="211"/>
        <v>0</v>
      </c>
      <c r="CX209">
        <f t="shared" si="212"/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44</v>
      </c>
      <c r="DW209" t="s">
        <v>44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46827467</v>
      </c>
      <c r="EF209">
        <v>12</v>
      </c>
      <c r="EG209" t="s">
        <v>400</v>
      </c>
      <c r="EH209">
        <v>0</v>
      </c>
      <c r="EI209" t="s">
        <v>3</v>
      </c>
      <c r="EJ209">
        <v>2</v>
      </c>
      <c r="EK209">
        <v>500002</v>
      </c>
      <c r="EL209" t="s">
        <v>401</v>
      </c>
      <c r="EM209" t="s">
        <v>402</v>
      </c>
      <c r="EO209" t="s">
        <v>3</v>
      </c>
      <c r="EQ209">
        <v>0</v>
      </c>
      <c r="ER209">
        <v>86.68</v>
      </c>
      <c r="ES209">
        <v>86.68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1835876049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213"/>
        <v>0</v>
      </c>
      <c r="GM209">
        <f t="shared" si="214"/>
        <v>395.28</v>
      </c>
      <c r="GN209">
        <f t="shared" si="215"/>
        <v>0</v>
      </c>
      <c r="GO209">
        <f t="shared" si="216"/>
        <v>395.28</v>
      </c>
      <c r="GP209">
        <f t="shared" si="217"/>
        <v>0</v>
      </c>
      <c r="GR209">
        <v>0</v>
      </c>
      <c r="GS209">
        <v>3</v>
      </c>
      <c r="GT209">
        <v>0</v>
      </c>
      <c r="GU209" t="s">
        <v>3</v>
      </c>
      <c r="GV209">
        <f t="shared" si="218"/>
        <v>0</v>
      </c>
      <c r="GW209">
        <v>1</v>
      </c>
      <c r="GX209">
        <f t="shared" si="219"/>
        <v>0</v>
      </c>
      <c r="HA209">
        <v>0</v>
      </c>
      <c r="HB209">
        <v>0</v>
      </c>
      <c r="HC209">
        <f t="shared" si="220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45" x14ac:dyDescent="0.2">
      <c r="A210">
        <v>17</v>
      </c>
      <c r="B210">
        <v>1</v>
      </c>
      <c r="E210" t="s">
        <v>414</v>
      </c>
      <c r="F210" t="s">
        <v>415</v>
      </c>
      <c r="G210" t="s">
        <v>416</v>
      </c>
      <c r="H210" t="s">
        <v>44</v>
      </c>
      <c r="I210">
        <v>0</v>
      </c>
      <c r="J210">
        <v>0</v>
      </c>
      <c r="K210">
        <v>0</v>
      </c>
      <c r="O210">
        <f t="shared" si="184"/>
        <v>0</v>
      </c>
      <c r="P210">
        <f t="shared" si="185"/>
        <v>0</v>
      </c>
      <c r="Q210">
        <f t="shared" si="186"/>
        <v>0</v>
      </c>
      <c r="R210">
        <f t="shared" si="187"/>
        <v>0</v>
      </c>
      <c r="S210">
        <f t="shared" si="188"/>
        <v>0</v>
      </c>
      <c r="T210">
        <f t="shared" si="189"/>
        <v>0</v>
      </c>
      <c r="U210">
        <f t="shared" si="190"/>
        <v>0</v>
      </c>
      <c r="V210">
        <f t="shared" si="191"/>
        <v>0</v>
      </c>
      <c r="W210">
        <f t="shared" si="192"/>
        <v>0</v>
      </c>
      <c r="X210">
        <f t="shared" si="193"/>
        <v>0</v>
      </c>
      <c r="Y210">
        <f t="shared" si="194"/>
        <v>0</v>
      </c>
      <c r="AA210">
        <v>48343908</v>
      </c>
      <c r="AB210">
        <f t="shared" si="195"/>
        <v>1434</v>
      </c>
      <c r="AC210">
        <f t="shared" si="196"/>
        <v>1434</v>
      </c>
      <c r="AD210">
        <f t="shared" si="197"/>
        <v>0</v>
      </c>
      <c r="AE210">
        <f t="shared" si="198"/>
        <v>0</v>
      </c>
      <c r="AF210">
        <f t="shared" si="199"/>
        <v>0</v>
      </c>
      <c r="AG210">
        <f t="shared" si="200"/>
        <v>0</v>
      </c>
      <c r="AH210">
        <f t="shared" si="201"/>
        <v>0</v>
      </c>
      <c r="AI210">
        <f t="shared" si="202"/>
        <v>0</v>
      </c>
      <c r="AJ210">
        <f t="shared" si="203"/>
        <v>0</v>
      </c>
      <c r="AK210">
        <v>1434</v>
      </c>
      <c r="AL210">
        <v>1434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1100</v>
      </c>
      <c r="BN210">
        <v>0</v>
      </c>
      <c r="BO210" t="s">
        <v>3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04"/>
        <v>0</v>
      </c>
      <c r="CQ210">
        <f t="shared" si="205"/>
        <v>1434</v>
      </c>
      <c r="CR210">
        <f t="shared" si="206"/>
        <v>0</v>
      </c>
      <c r="CS210">
        <f t="shared" si="207"/>
        <v>0</v>
      </c>
      <c r="CT210">
        <f t="shared" si="208"/>
        <v>0</v>
      </c>
      <c r="CU210">
        <f t="shared" si="209"/>
        <v>0</v>
      </c>
      <c r="CV210">
        <f t="shared" si="210"/>
        <v>0</v>
      </c>
      <c r="CW210">
        <f t="shared" si="211"/>
        <v>0</v>
      </c>
      <c r="CX210">
        <f t="shared" si="212"/>
        <v>0</v>
      </c>
      <c r="CY210">
        <f>(((S210+R210)*AT210)/100)</f>
        <v>0</v>
      </c>
      <c r="CZ210">
        <f>(((S210+R210)*AU210)/100)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44</v>
      </c>
      <c r="DW210" t="s">
        <v>44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46827712</v>
      </c>
      <c r="EF210">
        <v>8</v>
      </c>
      <c r="EG210" t="s">
        <v>373</v>
      </c>
      <c r="EH210">
        <v>0</v>
      </c>
      <c r="EI210" t="s">
        <v>3</v>
      </c>
      <c r="EJ210">
        <v>1</v>
      </c>
      <c r="EK210">
        <v>1100</v>
      </c>
      <c r="EL210" t="s">
        <v>380</v>
      </c>
      <c r="EM210" t="s">
        <v>375</v>
      </c>
      <c r="EO210" t="s">
        <v>3</v>
      </c>
      <c r="EQ210">
        <v>0</v>
      </c>
      <c r="ER210">
        <v>1434</v>
      </c>
      <c r="ES210">
        <v>1434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635919358</v>
      </c>
      <c r="GG210">
        <v>2</v>
      </c>
      <c r="GH210">
        <v>0</v>
      </c>
      <c r="GI210">
        <v>-2</v>
      </c>
      <c r="GJ210">
        <v>0</v>
      </c>
      <c r="GK210">
        <v>0</v>
      </c>
      <c r="GL210">
        <f t="shared" si="213"/>
        <v>0</v>
      </c>
      <c r="GM210">
        <f t="shared" si="214"/>
        <v>0</v>
      </c>
      <c r="GN210">
        <f t="shared" si="215"/>
        <v>0</v>
      </c>
      <c r="GO210">
        <f t="shared" si="216"/>
        <v>0</v>
      </c>
      <c r="GP210">
        <f t="shared" si="217"/>
        <v>0</v>
      </c>
      <c r="GR210">
        <v>0</v>
      </c>
      <c r="GS210">
        <v>0</v>
      </c>
      <c r="GT210">
        <v>0</v>
      </c>
      <c r="GU210" t="s">
        <v>3</v>
      </c>
      <c r="GV210">
        <f t="shared" si="218"/>
        <v>0</v>
      </c>
      <c r="GW210">
        <v>1</v>
      </c>
      <c r="GX210">
        <f t="shared" si="219"/>
        <v>0</v>
      </c>
      <c r="HA210">
        <v>0</v>
      </c>
      <c r="HB210">
        <v>0</v>
      </c>
      <c r="HC210">
        <f t="shared" si="220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45" x14ac:dyDescent="0.2">
      <c r="A211">
        <v>17</v>
      </c>
      <c r="B211">
        <v>1</v>
      </c>
      <c r="E211" t="s">
        <v>417</v>
      </c>
      <c r="F211" t="s">
        <v>418</v>
      </c>
      <c r="G211" t="s">
        <v>419</v>
      </c>
      <c r="H211" t="s">
        <v>333</v>
      </c>
      <c r="I211">
        <f>ROUND((2+10)/100,7)</f>
        <v>0.12</v>
      </c>
      <c r="J211">
        <v>0</v>
      </c>
      <c r="K211">
        <f>ROUND((2+10)/100,7)</f>
        <v>0.12</v>
      </c>
      <c r="O211">
        <f t="shared" si="184"/>
        <v>2384.42</v>
      </c>
      <c r="P211">
        <f t="shared" si="185"/>
        <v>2384.42</v>
      </c>
      <c r="Q211">
        <f t="shared" si="186"/>
        <v>0</v>
      </c>
      <c r="R211">
        <f t="shared" si="187"/>
        <v>0</v>
      </c>
      <c r="S211">
        <f t="shared" si="188"/>
        <v>0</v>
      </c>
      <c r="T211">
        <f t="shared" si="189"/>
        <v>0</v>
      </c>
      <c r="U211">
        <f t="shared" si="190"/>
        <v>0</v>
      </c>
      <c r="V211">
        <f t="shared" si="191"/>
        <v>0</v>
      </c>
      <c r="W211">
        <f t="shared" si="192"/>
        <v>0</v>
      </c>
      <c r="X211">
        <f t="shared" si="193"/>
        <v>0</v>
      </c>
      <c r="Y211">
        <f t="shared" si="194"/>
        <v>0</v>
      </c>
      <c r="AA211">
        <v>48343908</v>
      </c>
      <c r="AB211">
        <f t="shared" si="195"/>
        <v>17429.98</v>
      </c>
      <c r="AC211">
        <f t="shared" si="196"/>
        <v>17429.98</v>
      </c>
      <c r="AD211">
        <f t="shared" si="197"/>
        <v>0</v>
      </c>
      <c r="AE211">
        <f t="shared" si="198"/>
        <v>0</v>
      </c>
      <c r="AF211">
        <f t="shared" si="199"/>
        <v>0</v>
      </c>
      <c r="AG211">
        <f t="shared" si="200"/>
        <v>0</v>
      </c>
      <c r="AH211">
        <f t="shared" si="201"/>
        <v>0</v>
      </c>
      <c r="AI211">
        <f t="shared" si="202"/>
        <v>0</v>
      </c>
      <c r="AJ211">
        <f t="shared" si="203"/>
        <v>0</v>
      </c>
      <c r="AK211">
        <v>17429.98</v>
      </c>
      <c r="AL211">
        <v>17429.98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1.1399999999999999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2</v>
      </c>
      <c r="BJ211" t="s">
        <v>420</v>
      </c>
      <c r="BM211">
        <v>500002</v>
      </c>
      <c r="BN211">
        <v>33926398</v>
      </c>
      <c r="BO211" t="s">
        <v>418</v>
      </c>
      <c r="BP211">
        <v>1</v>
      </c>
      <c r="BQ211">
        <v>12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04"/>
        <v>2384.42</v>
      </c>
      <c r="CQ211">
        <f t="shared" si="205"/>
        <v>19870.18</v>
      </c>
      <c r="CR211">
        <f t="shared" si="206"/>
        <v>0</v>
      </c>
      <c r="CS211">
        <f t="shared" si="207"/>
        <v>0</v>
      </c>
      <c r="CT211">
        <f t="shared" si="208"/>
        <v>0</v>
      </c>
      <c r="CU211">
        <f t="shared" si="209"/>
        <v>0</v>
      </c>
      <c r="CV211">
        <f t="shared" si="210"/>
        <v>0</v>
      </c>
      <c r="CW211">
        <f t="shared" si="211"/>
        <v>0</v>
      </c>
      <c r="CX211">
        <f t="shared" si="212"/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333</v>
      </c>
      <c r="DW211" t="s">
        <v>333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46827467</v>
      </c>
      <c r="EF211">
        <v>12</v>
      </c>
      <c r="EG211" t="s">
        <v>400</v>
      </c>
      <c r="EH211">
        <v>0</v>
      </c>
      <c r="EI211" t="s">
        <v>3</v>
      </c>
      <c r="EJ211">
        <v>2</v>
      </c>
      <c r="EK211">
        <v>500002</v>
      </c>
      <c r="EL211" t="s">
        <v>401</v>
      </c>
      <c r="EM211" t="s">
        <v>402</v>
      </c>
      <c r="EO211" t="s">
        <v>3</v>
      </c>
      <c r="EQ211">
        <v>0</v>
      </c>
      <c r="ER211">
        <v>17429.98</v>
      </c>
      <c r="ES211">
        <v>17429.98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97386437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213"/>
        <v>0</v>
      </c>
      <c r="GM211">
        <f t="shared" si="214"/>
        <v>2384.42</v>
      </c>
      <c r="GN211">
        <f t="shared" si="215"/>
        <v>0</v>
      </c>
      <c r="GO211">
        <f t="shared" si="216"/>
        <v>2384.42</v>
      </c>
      <c r="GP211">
        <f t="shared" si="217"/>
        <v>0</v>
      </c>
      <c r="GR211">
        <v>0</v>
      </c>
      <c r="GS211">
        <v>3</v>
      </c>
      <c r="GT211">
        <v>0</v>
      </c>
      <c r="GU211" t="s">
        <v>3</v>
      </c>
      <c r="GV211">
        <f t="shared" si="218"/>
        <v>0</v>
      </c>
      <c r="GW211">
        <v>1</v>
      </c>
      <c r="GX211">
        <f t="shared" si="219"/>
        <v>0</v>
      </c>
      <c r="HA211">
        <v>0</v>
      </c>
      <c r="HB211">
        <v>0</v>
      </c>
      <c r="HC211">
        <f t="shared" si="220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E212" t="s">
        <v>421</v>
      </c>
      <c r="F212" t="s">
        <v>422</v>
      </c>
      <c r="G212" t="s">
        <v>423</v>
      </c>
      <c r="H212" t="s">
        <v>44</v>
      </c>
      <c r="I212">
        <v>2</v>
      </c>
      <c r="J212">
        <v>0</v>
      </c>
      <c r="K212">
        <v>2</v>
      </c>
      <c r="O212">
        <f t="shared" si="184"/>
        <v>4142.26</v>
      </c>
      <c r="P212">
        <f t="shared" si="185"/>
        <v>4142.26</v>
      </c>
      <c r="Q212">
        <f t="shared" si="186"/>
        <v>0</v>
      </c>
      <c r="R212">
        <f t="shared" si="187"/>
        <v>0</v>
      </c>
      <c r="S212">
        <f t="shared" si="188"/>
        <v>0</v>
      </c>
      <c r="T212">
        <f t="shared" si="189"/>
        <v>0</v>
      </c>
      <c r="U212">
        <f t="shared" si="190"/>
        <v>0</v>
      </c>
      <c r="V212">
        <f t="shared" si="191"/>
        <v>0</v>
      </c>
      <c r="W212">
        <f t="shared" si="192"/>
        <v>0</v>
      </c>
      <c r="X212">
        <f t="shared" si="193"/>
        <v>0</v>
      </c>
      <c r="Y212">
        <f t="shared" si="194"/>
        <v>0</v>
      </c>
      <c r="AA212">
        <v>48343908</v>
      </c>
      <c r="AB212">
        <f t="shared" si="195"/>
        <v>1500.82</v>
      </c>
      <c r="AC212">
        <f t="shared" si="196"/>
        <v>1500.82</v>
      </c>
      <c r="AD212">
        <f t="shared" si="197"/>
        <v>0</v>
      </c>
      <c r="AE212">
        <f t="shared" si="198"/>
        <v>0</v>
      </c>
      <c r="AF212">
        <f t="shared" si="199"/>
        <v>0</v>
      </c>
      <c r="AG212">
        <f t="shared" si="200"/>
        <v>0</v>
      </c>
      <c r="AH212">
        <f t="shared" si="201"/>
        <v>0</v>
      </c>
      <c r="AI212">
        <f t="shared" si="202"/>
        <v>0</v>
      </c>
      <c r="AJ212">
        <f t="shared" si="203"/>
        <v>0</v>
      </c>
      <c r="AK212">
        <v>1500.82</v>
      </c>
      <c r="AL212">
        <v>1500.82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1.38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2</v>
      </c>
      <c r="BJ212" t="s">
        <v>424</v>
      </c>
      <c r="BM212">
        <v>500002</v>
      </c>
      <c r="BN212">
        <v>33926398</v>
      </c>
      <c r="BO212" t="s">
        <v>422</v>
      </c>
      <c r="BP212">
        <v>1</v>
      </c>
      <c r="BQ212">
        <v>12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04"/>
        <v>4142.26</v>
      </c>
      <c r="CQ212">
        <f t="shared" si="205"/>
        <v>2071.13</v>
      </c>
      <c r="CR212">
        <f t="shared" si="206"/>
        <v>0</v>
      </c>
      <c r="CS212">
        <f t="shared" si="207"/>
        <v>0</v>
      </c>
      <c r="CT212">
        <f t="shared" si="208"/>
        <v>0</v>
      </c>
      <c r="CU212">
        <f t="shared" si="209"/>
        <v>0</v>
      </c>
      <c r="CV212">
        <f t="shared" si="210"/>
        <v>0</v>
      </c>
      <c r="CW212">
        <f t="shared" si="211"/>
        <v>0</v>
      </c>
      <c r="CX212">
        <f t="shared" si="212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44</v>
      </c>
      <c r="DW212" t="s">
        <v>44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46827467</v>
      </c>
      <c r="EF212">
        <v>12</v>
      </c>
      <c r="EG212" t="s">
        <v>400</v>
      </c>
      <c r="EH212">
        <v>0</v>
      </c>
      <c r="EI212" t="s">
        <v>3</v>
      </c>
      <c r="EJ212">
        <v>2</v>
      </c>
      <c r="EK212">
        <v>500002</v>
      </c>
      <c r="EL212" t="s">
        <v>401</v>
      </c>
      <c r="EM212" t="s">
        <v>402</v>
      </c>
      <c r="EO212" t="s">
        <v>3</v>
      </c>
      <c r="EQ212">
        <v>0</v>
      </c>
      <c r="ER212">
        <v>1500.82</v>
      </c>
      <c r="ES212">
        <v>1500.82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296639584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213"/>
        <v>0</v>
      </c>
      <c r="GM212">
        <f t="shared" si="214"/>
        <v>4142.26</v>
      </c>
      <c r="GN212">
        <f t="shared" si="215"/>
        <v>0</v>
      </c>
      <c r="GO212">
        <f t="shared" si="216"/>
        <v>4142.26</v>
      </c>
      <c r="GP212">
        <f t="shared" si="217"/>
        <v>0</v>
      </c>
      <c r="GR212">
        <v>0</v>
      </c>
      <c r="GS212">
        <v>3</v>
      </c>
      <c r="GT212">
        <v>0</v>
      </c>
      <c r="GU212" t="s">
        <v>3</v>
      </c>
      <c r="GV212">
        <f t="shared" si="218"/>
        <v>0</v>
      </c>
      <c r="GW212">
        <v>1</v>
      </c>
      <c r="GX212">
        <f t="shared" si="219"/>
        <v>0</v>
      </c>
      <c r="HA212">
        <v>0</v>
      </c>
      <c r="HB212">
        <v>0</v>
      </c>
      <c r="HC212">
        <f t="shared" si="220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E213" t="s">
        <v>425</v>
      </c>
      <c r="F213" t="s">
        <v>426</v>
      </c>
      <c r="G213" t="s">
        <v>427</v>
      </c>
      <c r="H213" t="s">
        <v>35</v>
      </c>
      <c r="I213">
        <f>ROUND(6*3.9/1000,7)</f>
        <v>2.3400000000000001E-2</v>
      </c>
      <c r="J213">
        <v>0</v>
      </c>
      <c r="K213">
        <f>ROUND(6*3.9/1000,7)</f>
        <v>2.3400000000000001E-2</v>
      </c>
      <c r="O213">
        <f t="shared" si="184"/>
        <v>4636.5200000000004</v>
      </c>
      <c r="P213">
        <f t="shared" si="185"/>
        <v>4636.5200000000004</v>
      </c>
      <c r="Q213">
        <f t="shared" si="186"/>
        <v>0</v>
      </c>
      <c r="R213">
        <f t="shared" si="187"/>
        <v>0</v>
      </c>
      <c r="S213">
        <f t="shared" si="188"/>
        <v>0</v>
      </c>
      <c r="T213">
        <f t="shared" si="189"/>
        <v>0</v>
      </c>
      <c r="U213">
        <f t="shared" si="190"/>
        <v>0</v>
      </c>
      <c r="V213">
        <f t="shared" si="191"/>
        <v>0</v>
      </c>
      <c r="W213">
        <f t="shared" si="192"/>
        <v>0</v>
      </c>
      <c r="X213">
        <f t="shared" si="193"/>
        <v>0</v>
      </c>
      <c r="Y213">
        <f t="shared" si="194"/>
        <v>0</v>
      </c>
      <c r="AA213">
        <v>48343908</v>
      </c>
      <c r="AB213">
        <f t="shared" si="195"/>
        <v>173808.79</v>
      </c>
      <c r="AC213">
        <f t="shared" si="196"/>
        <v>173808.79</v>
      </c>
      <c r="AD213">
        <f t="shared" si="197"/>
        <v>0</v>
      </c>
      <c r="AE213">
        <f t="shared" si="198"/>
        <v>0</v>
      </c>
      <c r="AF213">
        <f t="shared" si="199"/>
        <v>0</v>
      </c>
      <c r="AG213">
        <f t="shared" si="200"/>
        <v>0</v>
      </c>
      <c r="AH213">
        <f t="shared" si="201"/>
        <v>0</v>
      </c>
      <c r="AI213">
        <f t="shared" si="202"/>
        <v>0</v>
      </c>
      <c r="AJ213">
        <f t="shared" si="203"/>
        <v>0</v>
      </c>
      <c r="AK213">
        <v>173808.79</v>
      </c>
      <c r="AL213">
        <v>173808.79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1.1399999999999999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428</v>
      </c>
      <c r="BM213">
        <v>500001</v>
      </c>
      <c r="BN213">
        <v>33926398</v>
      </c>
      <c r="BO213" t="s">
        <v>426</v>
      </c>
      <c r="BP213">
        <v>1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04"/>
        <v>4636.5200000000004</v>
      </c>
      <c r="CQ213">
        <f t="shared" si="205"/>
        <v>198142.02</v>
      </c>
      <c r="CR213">
        <f t="shared" si="206"/>
        <v>0</v>
      </c>
      <c r="CS213">
        <f t="shared" si="207"/>
        <v>0</v>
      </c>
      <c r="CT213">
        <f t="shared" si="208"/>
        <v>0</v>
      </c>
      <c r="CU213">
        <f t="shared" si="209"/>
        <v>0</v>
      </c>
      <c r="CV213">
        <f t="shared" si="210"/>
        <v>0</v>
      </c>
      <c r="CW213">
        <f t="shared" si="211"/>
        <v>0</v>
      </c>
      <c r="CX213">
        <f t="shared" si="212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35</v>
      </c>
      <c r="DW213" t="s">
        <v>35</v>
      </c>
      <c r="DX213">
        <v>1000</v>
      </c>
      <c r="DZ213" t="s">
        <v>3</v>
      </c>
      <c r="EA213" t="s">
        <v>3</v>
      </c>
      <c r="EB213" t="s">
        <v>3</v>
      </c>
      <c r="EC213" t="s">
        <v>3</v>
      </c>
      <c r="EE213">
        <v>46827466</v>
      </c>
      <c r="EF213">
        <v>8</v>
      </c>
      <c r="EG213" t="s">
        <v>373</v>
      </c>
      <c r="EH213">
        <v>0</v>
      </c>
      <c r="EI213" t="s">
        <v>3</v>
      </c>
      <c r="EJ213">
        <v>1</v>
      </c>
      <c r="EK213">
        <v>500001</v>
      </c>
      <c r="EL213" t="s">
        <v>387</v>
      </c>
      <c r="EM213" t="s">
        <v>388</v>
      </c>
      <c r="EO213" t="s">
        <v>3</v>
      </c>
      <c r="EQ213">
        <v>0</v>
      </c>
      <c r="ER213">
        <v>173808.79</v>
      </c>
      <c r="ES213">
        <v>173808.79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1572259830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213"/>
        <v>0</v>
      </c>
      <c r="GM213">
        <f t="shared" si="214"/>
        <v>4636.5200000000004</v>
      </c>
      <c r="GN213">
        <f t="shared" si="215"/>
        <v>4636.5200000000004</v>
      </c>
      <c r="GO213">
        <f t="shared" si="216"/>
        <v>0</v>
      </c>
      <c r="GP213">
        <f t="shared" si="217"/>
        <v>0</v>
      </c>
      <c r="GR213">
        <v>0</v>
      </c>
      <c r="GS213">
        <v>3</v>
      </c>
      <c r="GT213">
        <v>0</v>
      </c>
      <c r="GU213" t="s">
        <v>3</v>
      </c>
      <c r="GV213">
        <f t="shared" si="218"/>
        <v>0</v>
      </c>
      <c r="GW213">
        <v>1</v>
      </c>
      <c r="GX213">
        <f t="shared" si="219"/>
        <v>0</v>
      </c>
      <c r="HA213">
        <v>0</v>
      </c>
      <c r="HB213">
        <v>0</v>
      </c>
      <c r="HC213">
        <f t="shared" si="220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45" x14ac:dyDescent="0.2">
      <c r="A214">
        <v>17</v>
      </c>
      <c r="B214">
        <v>1</v>
      </c>
      <c r="E214" t="s">
        <v>429</v>
      </c>
      <c r="F214" t="s">
        <v>430</v>
      </c>
      <c r="G214" t="s">
        <v>431</v>
      </c>
      <c r="H214" t="s">
        <v>44</v>
      </c>
      <c r="I214">
        <v>6</v>
      </c>
      <c r="J214">
        <v>0</v>
      </c>
      <c r="K214">
        <v>6</v>
      </c>
      <c r="O214">
        <f t="shared" si="184"/>
        <v>1487.4</v>
      </c>
      <c r="P214">
        <f t="shared" si="185"/>
        <v>1487.4</v>
      </c>
      <c r="Q214">
        <f t="shared" si="186"/>
        <v>0</v>
      </c>
      <c r="R214">
        <f t="shared" si="187"/>
        <v>0</v>
      </c>
      <c r="S214">
        <f t="shared" si="188"/>
        <v>0</v>
      </c>
      <c r="T214">
        <f t="shared" si="189"/>
        <v>0</v>
      </c>
      <c r="U214">
        <f t="shared" si="190"/>
        <v>0</v>
      </c>
      <c r="V214">
        <f t="shared" si="191"/>
        <v>0</v>
      </c>
      <c r="W214">
        <f t="shared" si="192"/>
        <v>0</v>
      </c>
      <c r="X214">
        <f t="shared" si="193"/>
        <v>0</v>
      </c>
      <c r="Y214">
        <f t="shared" si="194"/>
        <v>0</v>
      </c>
      <c r="AA214">
        <v>48343908</v>
      </c>
      <c r="AB214">
        <f t="shared" si="195"/>
        <v>179.64</v>
      </c>
      <c r="AC214">
        <f t="shared" si="196"/>
        <v>179.64</v>
      </c>
      <c r="AD214">
        <f t="shared" si="197"/>
        <v>0</v>
      </c>
      <c r="AE214">
        <f t="shared" si="198"/>
        <v>0</v>
      </c>
      <c r="AF214">
        <f t="shared" si="199"/>
        <v>0</v>
      </c>
      <c r="AG214">
        <f t="shared" si="200"/>
        <v>0</v>
      </c>
      <c r="AH214">
        <f t="shared" si="201"/>
        <v>0</v>
      </c>
      <c r="AI214">
        <f t="shared" si="202"/>
        <v>0</v>
      </c>
      <c r="AJ214">
        <f t="shared" si="203"/>
        <v>0</v>
      </c>
      <c r="AK214">
        <v>179.64</v>
      </c>
      <c r="AL214">
        <v>179.64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1.38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432</v>
      </c>
      <c r="BM214">
        <v>500002</v>
      </c>
      <c r="BN214">
        <v>33926398</v>
      </c>
      <c r="BO214" t="s">
        <v>430</v>
      </c>
      <c r="BP214">
        <v>1</v>
      </c>
      <c r="BQ214">
        <v>12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04"/>
        <v>1487.4</v>
      </c>
      <c r="CQ214">
        <f t="shared" si="205"/>
        <v>247.9</v>
      </c>
      <c r="CR214">
        <f t="shared" si="206"/>
        <v>0</v>
      </c>
      <c r="CS214">
        <f t="shared" si="207"/>
        <v>0</v>
      </c>
      <c r="CT214">
        <f t="shared" si="208"/>
        <v>0</v>
      </c>
      <c r="CU214">
        <f t="shared" si="209"/>
        <v>0</v>
      </c>
      <c r="CV214">
        <f t="shared" si="210"/>
        <v>0</v>
      </c>
      <c r="CW214">
        <f t="shared" si="211"/>
        <v>0</v>
      </c>
      <c r="CX214">
        <f t="shared" si="212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44</v>
      </c>
      <c r="DW214" t="s">
        <v>44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46827467</v>
      </c>
      <c r="EF214">
        <v>12</v>
      </c>
      <c r="EG214" t="s">
        <v>400</v>
      </c>
      <c r="EH214">
        <v>0</v>
      </c>
      <c r="EI214" t="s">
        <v>3</v>
      </c>
      <c r="EJ214">
        <v>2</v>
      </c>
      <c r="EK214">
        <v>500002</v>
      </c>
      <c r="EL214" t="s">
        <v>401</v>
      </c>
      <c r="EM214" t="s">
        <v>402</v>
      </c>
      <c r="EO214" t="s">
        <v>3</v>
      </c>
      <c r="EQ214">
        <v>0</v>
      </c>
      <c r="ER214">
        <v>179.64</v>
      </c>
      <c r="ES214">
        <v>179.64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1655220127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213"/>
        <v>0</v>
      </c>
      <c r="GM214">
        <f t="shared" si="214"/>
        <v>1487.4</v>
      </c>
      <c r="GN214">
        <f t="shared" si="215"/>
        <v>0</v>
      </c>
      <c r="GO214">
        <f t="shared" si="216"/>
        <v>1487.4</v>
      </c>
      <c r="GP214">
        <f t="shared" si="217"/>
        <v>0</v>
      </c>
      <c r="GR214">
        <v>0</v>
      </c>
      <c r="GS214">
        <v>3</v>
      </c>
      <c r="GT214">
        <v>0</v>
      </c>
      <c r="GU214" t="s">
        <v>3</v>
      </c>
      <c r="GV214">
        <f t="shared" si="218"/>
        <v>0</v>
      </c>
      <c r="GW214">
        <v>1</v>
      </c>
      <c r="GX214">
        <f t="shared" si="219"/>
        <v>0</v>
      </c>
      <c r="HA214">
        <v>0</v>
      </c>
      <c r="HB214">
        <v>0</v>
      </c>
      <c r="HC214">
        <f t="shared" si="220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E215" t="s">
        <v>433</v>
      </c>
      <c r="F215" t="s">
        <v>434</v>
      </c>
      <c r="G215" t="s">
        <v>435</v>
      </c>
      <c r="H215" t="s">
        <v>333</v>
      </c>
      <c r="I215">
        <f>ROUND(12/100,7)</f>
        <v>0.12</v>
      </c>
      <c r="J215">
        <v>0</v>
      </c>
      <c r="K215">
        <f>ROUND(12/100,7)</f>
        <v>0.12</v>
      </c>
      <c r="O215">
        <f t="shared" si="184"/>
        <v>760.21</v>
      </c>
      <c r="P215">
        <f t="shared" si="185"/>
        <v>760.21</v>
      </c>
      <c r="Q215">
        <f t="shared" si="186"/>
        <v>0</v>
      </c>
      <c r="R215">
        <f t="shared" si="187"/>
        <v>0</v>
      </c>
      <c r="S215">
        <f t="shared" si="188"/>
        <v>0</v>
      </c>
      <c r="T215">
        <f t="shared" si="189"/>
        <v>0</v>
      </c>
      <c r="U215">
        <f t="shared" si="190"/>
        <v>0</v>
      </c>
      <c r="V215">
        <f t="shared" si="191"/>
        <v>0</v>
      </c>
      <c r="W215">
        <f t="shared" si="192"/>
        <v>0</v>
      </c>
      <c r="X215">
        <f t="shared" si="193"/>
        <v>0</v>
      </c>
      <c r="Y215">
        <f t="shared" si="194"/>
        <v>0</v>
      </c>
      <c r="AA215">
        <v>48343908</v>
      </c>
      <c r="AB215">
        <f t="shared" si="195"/>
        <v>9455.36</v>
      </c>
      <c r="AC215">
        <f t="shared" si="196"/>
        <v>9455.36</v>
      </c>
      <c r="AD215">
        <f t="shared" si="197"/>
        <v>0</v>
      </c>
      <c r="AE215">
        <f t="shared" si="198"/>
        <v>0</v>
      </c>
      <c r="AF215">
        <f t="shared" si="199"/>
        <v>0</v>
      </c>
      <c r="AG215">
        <f t="shared" si="200"/>
        <v>0</v>
      </c>
      <c r="AH215">
        <f t="shared" si="201"/>
        <v>0</v>
      </c>
      <c r="AI215">
        <f t="shared" si="202"/>
        <v>0</v>
      </c>
      <c r="AJ215">
        <f t="shared" si="203"/>
        <v>0</v>
      </c>
      <c r="AK215">
        <v>9455.36</v>
      </c>
      <c r="AL215">
        <v>9455.36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0.67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2</v>
      </c>
      <c r="BJ215" t="s">
        <v>436</v>
      </c>
      <c r="BM215">
        <v>500002</v>
      </c>
      <c r="BN215">
        <v>33926398</v>
      </c>
      <c r="BO215" t="s">
        <v>434</v>
      </c>
      <c r="BP215">
        <v>1</v>
      </c>
      <c r="BQ215">
        <v>12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04"/>
        <v>760.21</v>
      </c>
      <c r="CQ215">
        <f t="shared" si="205"/>
        <v>6335.09</v>
      </c>
      <c r="CR215">
        <f t="shared" si="206"/>
        <v>0</v>
      </c>
      <c r="CS215">
        <f t="shared" si="207"/>
        <v>0</v>
      </c>
      <c r="CT215">
        <f t="shared" si="208"/>
        <v>0</v>
      </c>
      <c r="CU215">
        <f t="shared" si="209"/>
        <v>0</v>
      </c>
      <c r="CV215">
        <f t="shared" si="210"/>
        <v>0</v>
      </c>
      <c r="CW215">
        <f t="shared" si="211"/>
        <v>0</v>
      </c>
      <c r="CX215">
        <f t="shared" si="212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333</v>
      </c>
      <c r="DW215" t="s">
        <v>333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46827467</v>
      </c>
      <c r="EF215">
        <v>12</v>
      </c>
      <c r="EG215" t="s">
        <v>400</v>
      </c>
      <c r="EH215">
        <v>0</v>
      </c>
      <c r="EI215" t="s">
        <v>3</v>
      </c>
      <c r="EJ215">
        <v>2</v>
      </c>
      <c r="EK215">
        <v>500002</v>
      </c>
      <c r="EL215" t="s">
        <v>401</v>
      </c>
      <c r="EM215" t="s">
        <v>402</v>
      </c>
      <c r="EO215" t="s">
        <v>3</v>
      </c>
      <c r="EQ215">
        <v>0</v>
      </c>
      <c r="ER215">
        <v>9455.36</v>
      </c>
      <c r="ES215">
        <v>9455.36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3</v>
      </c>
      <c r="GD215">
        <v>1</v>
      </c>
      <c r="GF215">
        <v>-1679259161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213"/>
        <v>0</v>
      </c>
      <c r="GM215">
        <f t="shared" si="214"/>
        <v>760.21</v>
      </c>
      <c r="GN215">
        <f t="shared" si="215"/>
        <v>0</v>
      </c>
      <c r="GO215">
        <f t="shared" si="216"/>
        <v>760.21</v>
      </c>
      <c r="GP215">
        <f t="shared" si="217"/>
        <v>0</v>
      </c>
      <c r="GR215">
        <v>0</v>
      </c>
      <c r="GS215">
        <v>3</v>
      </c>
      <c r="GT215">
        <v>0</v>
      </c>
      <c r="GU215" t="s">
        <v>3</v>
      </c>
      <c r="GV215">
        <f t="shared" si="218"/>
        <v>0</v>
      </c>
      <c r="GW215">
        <v>1</v>
      </c>
      <c r="GX215">
        <f t="shared" si="219"/>
        <v>0</v>
      </c>
      <c r="HA215">
        <v>0</v>
      </c>
      <c r="HB215">
        <v>0</v>
      </c>
      <c r="HC215">
        <f t="shared" si="220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45" x14ac:dyDescent="0.2">
      <c r="A216">
        <v>17</v>
      </c>
      <c r="B216">
        <v>1</v>
      </c>
      <c r="E216" t="s">
        <v>437</v>
      </c>
      <c r="F216" t="s">
        <v>438</v>
      </c>
      <c r="G216" t="s">
        <v>439</v>
      </c>
      <c r="H216" t="s">
        <v>44</v>
      </c>
      <c r="I216">
        <v>2</v>
      </c>
      <c r="J216">
        <v>0</v>
      </c>
      <c r="K216">
        <v>2</v>
      </c>
      <c r="O216">
        <f t="shared" si="184"/>
        <v>1093</v>
      </c>
      <c r="P216">
        <f t="shared" si="185"/>
        <v>1093</v>
      </c>
      <c r="Q216">
        <f t="shared" si="186"/>
        <v>0</v>
      </c>
      <c r="R216">
        <f t="shared" si="187"/>
        <v>0</v>
      </c>
      <c r="S216">
        <f t="shared" si="188"/>
        <v>0</v>
      </c>
      <c r="T216">
        <f t="shared" si="189"/>
        <v>0</v>
      </c>
      <c r="U216">
        <f t="shared" si="190"/>
        <v>0</v>
      </c>
      <c r="V216">
        <f t="shared" si="191"/>
        <v>0</v>
      </c>
      <c r="W216">
        <f t="shared" si="192"/>
        <v>0</v>
      </c>
      <c r="X216">
        <f t="shared" si="193"/>
        <v>0</v>
      </c>
      <c r="Y216">
        <f t="shared" si="194"/>
        <v>0</v>
      </c>
      <c r="AA216">
        <v>48343908</v>
      </c>
      <c r="AB216">
        <f t="shared" si="195"/>
        <v>546.5</v>
      </c>
      <c r="AC216">
        <f t="shared" si="196"/>
        <v>546.5</v>
      </c>
      <c r="AD216">
        <f t="shared" si="197"/>
        <v>0</v>
      </c>
      <c r="AE216">
        <f t="shared" si="198"/>
        <v>0</v>
      </c>
      <c r="AF216">
        <f t="shared" si="199"/>
        <v>0</v>
      </c>
      <c r="AG216">
        <f t="shared" si="200"/>
        <v>0</v>
      </c>
      <c r="AH216">
        <f t="shared" si="201"/>
        <v>0</v>
      </c>
      <c r="AI216">
        <f t="shared" si="202"/>
        <v>0</v>
      </c>
      <c r="AJ216">
        <f t="shared" si="203"/>
        <v>0</v>
      </c>
      <c r="AK216">
        <v>546.5</v>
      </c>
      <c r="AL216">
        <v>546.5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1100</v>
      </c>
      <c r="BN216">
        <v>0</v>
      </c>
      <c r="BO216" t="s">
        <v>3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04"/>
        <v>1093</v>
      </c>
      <c r="CQ216">
        <f t="shared" si="205"/>
        <v>546.5</v>
      </c>
      <c r="CR216">
        <f t="shared" si="206"/>
        <v>0</v>
      </c>
      <c r="CS216">
        <f t="shared" si="207"/>
        <v>0</v>
      </c>
      <c r="CT216">
        <f t="shared" si="208"/>
        <v>0</v>
      </c>
      <c r="CU216">
        <f t="shared" si="209"/>
        <v>0</v>
      </c>
      <c r="CV216">
        <f t="shared" si="210"/>
        <v>0</v>
      </c>
      <c r="CW216">
        <f t="shared" si="211"/>
        <v>0</v>
      </c>
      <c r="CX216">
        <f t="shared" si="212"/>
        <v>0</v>
      </c>
      <c r="CY216">
        <f>(((S216+R216)*AT216)/100)</f>
        <v>0</v>
      </c>
      <c r="CZ216">
        <f>(((S216+R216)*AU216)/100)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44</v>
      </c>
      <c r="DW216" t="s">
        <v>44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46827712</v>
      </c>
      <c r="EF216">
        <v>8</v>
      </c>
      <c r="EG216" t="s">
        <v>373</v>
      </c>
      <c r="EH216">
        <v>0</v>
      </c>
      <c r="EI216" t="s">
        <v>3</v>
      </c>
      <c r="EJ216">
        <v>1</v>
      </c>
      <c r="EK216">
        <v>1100</v>
      </c>
      <c r="EL216" t="s">
        <v>380</v>
      </c>
      <c r="EM216" t="s">
        <v>375</v>
      </c>
      <c r="EO216" t="s">
        <v>3</v>
      </c>
      <c r="EQ216">
        <v>0</v>
      </c>
      <c r="ER216">
        <v>546.5</v>
      </c>
      <c r="ES216">
        <v>546.5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-1091487790</v>
      </c>
      <c r="GG216">
        <v>2</v>
      </c>
      <c r="GH216">
        <v>0</v>
      </c>
      <c r="GI216">
        <v>-2</v>
      </c>
      <c r="GJ216">
        <v>0</v>
      </c>
      <c r="GK216">
        <v>0</v>
      </c>
      <c r="GL216">
        <f t="shared" si="213"/>
        <v>0</v>
      </c>
      <c r="GM216">
        <f t="shared" si="214"/>
        <v>1093</v>
      </c>
      <c r="GN216">
        <f t="shared" si="215"/>
        <v>1093</v>
      </c>
      <c r="GO216">
        <f t="shared" si="216"/>
        <v>0</v>
      </c>
      <c r="GP216">
        <f t="shared" si="217"/>
        <v>0</v>
      </c>
      <c r="GR216">
        <v>0</v>
      </c>
      <c r="GS216">
        <v>0</v>
      </c>
      <c r="GT216">
        <v>0</v>
      </c>
      <c r="GU216" t="s">
        <v>3</v>
      </c>
      <c r="GV216">
        <f t="shared" si="218"/>
        <v>0</v>
      </c>
      <c r="GW216">
        <v>1</v>
      </c>
      <c r="GX216">
        <f t="shared" si="219"/>
        <v>0</v>
      </c>
      <c r="HA216">
        <v>0</v>
      </c>
      <c r="HB216">
        <v>0</v>
      </c>
      <c r="HC216">
        <f t="shared" si="220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E217" t="s">
        <v>440</v>
      </c>
      <c r="F217" t="s">
        <v>441</v>
      </c>
      <c r="G217" t="s">
        <v>442</v>
      </c>
      <c r="H217" t="s">
        <v>443</v>
      </c>
      <c r="I217">
        <v>0</v>
      </c>
      <c r="J217">
        <v>0</v>
      </c>
      <c r="K217">
        <v>0</v>
      </c>
      <c r="O217">
        <f t="shared" si="184"/>
        <v>0</v>
      </c>
      <c r="P217">
        <f t="shared" si="185"/>
        <v>0</v>
      </c>
      <c r="Q217">
        <f t="shared" si="186"/>
        <v>0</v>
      </c>
      <c r="R217">
        <f t="shared" si="187"/>
        <v>0</v>
      </c>
      <c r="S217">
        <f t="shared" si="188"/>
        <v>0</v>
      </c>
      <c r="T217">
        <f t="shared" si="189"/>
        <v>0</v>
      </c>
      <c r="U217">
        <f t="shared" si="190"/>
        <v>0</v>
      </c>
      <c r="V217">
        <f t="shared" si="191"/>
        <v>0</v>
      </c>
      <c r="W217">
        <f t="shared" si="192"/>
        <v>0</v>
      </c>
      <c r="X217">
        <f t="shared" si="193"/>
        <v>0</v>
      </c>
      <c r="Y217">
        <f t="shared" si="194"/>
        <v>0</v>
      </c>
      <c r="AA217">
        <v>48343908</v>
      </c>
      <c r="AB217">
        <f t="shared" si="195"/>
        <v>576.54999999999995</v>
      </c>
      <c r="AC217">
        <f t="shared" si="196"/>
        <v>576.54999999999995</v>
      </c>
      <c r="AD217">
        <f t="shared" si="197"/>
        <v>0</v>
      </c>
      <c r="AE217">
        <f t="shared" si="198"/>
        <v>0</v>
      </c>
      <c r="AF217">
        <f t="shared" si="199"/>
        <v>0</v>
      </c>
      <c r="AG217">
        <f t="shared" si="200"/>
        <v>0</v>
      </c>
      <c r="AH217">
        <f t="shared" si="201"/>
        <v>0</v>
      </c>
      <c r="AI217">
        <f t="shared" si="202"/>
        <v>0</v>
      </c>
      <c r="AJ217">
        <f t="shared" si="203"/>
        <v>0</v>
      </c>
      <c r="AK217">
        <v>576.54999999999995</v>
      </c>
      <c r="AL217">
        <v>576.54999999999995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1.23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444</v>
      </c>
      <c r="BM217">
        <v>500001</v>
      </c>
      <c r="BN217">
        <v>33926398</v>
      </c>
      <c r="BO217" t="s">
        <v>441</v>
      </c>
      <c r="BP217">
        <v>1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0</v>
      </c>
      <c r="CQ217">
        <f t="shared" si="205"/>
        <v>709.16</v>
      </c>
      <c r="CR217">
        <f t="shared" si="206"/>
        <v>0</v>
      </c>
      <c r="CS217">
        <f t="shared" si="207"/>
        <v>0</v>
      </c>
      <c r="CT217">
        <f t="shared" si="208"/>
        <v>0</v>
      </c>
      <c r="CU217">
        <f t="shared" si="209"/>
        <v>0</v>
      </c>
      <c r="CV217">
        <f t="shared" si="210"/>
        <v>0</v>
      </c>
      <c r="CW217">
        <f t="shared" si="211"/>
        <v>0</v>
      </c>
      <c r="CX217">
        <f t="shared" si="212"/>
        <v>0</v>
      </c>
      <c r="CY217">
        <f>0</f>
        <v>0</v>
      </c>
      <c r="CZ217">
        <f>0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443</v>
      </c>
      <c r="DW217" t="s">
        <v>443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46827466</v>
      </c>
      <c r="EF217">
        <v>8</v>
      </c>
      <c r="EG217" t="s">
        <v>373</v>
      </c>
      <c r="EH217">
        <v>0</v>
      </c>
      <c r="EI217" t="s">
        <v>3</v>
      </c>
      <c r="EJ217">
        <v>1</v>
      </c>
      <c r="EK217">
        <v>500001</v>
      </c>
      <c r="EL217" t="s">
        <v>387</v>
      </c>
      <c r="EM217" t="s">
        <v>388</v>
      </c>
      <c r="EO217" t="s">
        <v>3</v>
      </c>
      <c r="EQ217">
        <v>0</v>
      </c>
      <c r="ER217">
        <v>576.54999999999995</v>
      </c>
      <c r="ES217">
        <v>576.54999999999995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0</v>
      </c>
      <c r="FY217">
        <v>0</v>
      </c>
      <c r="GA217" t="s">
        <v>3</v>
      </c>
      <c r="GD217">
        <v>1</v>
      </c>
      <c r="GF217">
        <v>855320677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213"/>
        <v>0</v>
      </c>
      <c r="GM217">
        <f t="shared" si="214"/>
        <v>0</v>
      </c>
      <c r="GN217">
        <f t="shared" si="215"/>
        <v>0</v>
      </c>
      <c r="GO217">
        <f t="shared" si="216"/>
        <v>0</v>
      </c>
      <c r="GP217">
        <f t="shared" si="217"/>
        <v>0</v>
      </c>
      <c r="GR217">
        <v>0</v>
      </c>
      <c r="GS217">
        <v>3</v>
      </c>
      <c r="GT217">
        <v>0</v>
      </c>
      <c r="GU217" t="s">
        <v>3</v>
      </c>
      <c r="GV217">
        <f t="shared" si="218"/>
        <v>0</v>
      </c>
      <c r="GW217">
        <v>1</v>
      </c>
      <c r="GX217">
        <f t="shared" si="219"/>
        <v>0</v>
      </c>
      <c r="HA217">
        <v>0</v>
      </c>
      <c r="HB217">
        <v>0</v>
      </c>
      <c r="HC217">
        <f t="shared" si="220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45" x14ac:dyDescent="0.2">
      <c r="A218">
        <v>17</v>
      </c>
      <c r="B218">
        <v>1</v>
      </c>
      <c r="E218" t="s">
        <v>445</v>
      </c>
      <c r="F218" t="s">
        <v>446</v>
      </c>
      <c r="G218" t="s">
        <v>447</v>
      </c>
      <c r="H218" t="s">
        <v>365</v>
      </c>
      <c r="I218">
        <f>ROUND(2/10,7)</f>
        <v>0.2</v>
      </c>
      <c r="J218">
        <v>0</v>
      </c>
      <c r="K218">
        <f>ROUND(2/10,7)</f>
        <v>0.2</v>
      </c>
      <c r="O218">
        <f t="shared" si="184"/>
        <v>18.010000000000002</v>
      </c>
      <c r="P218">
        <f t="shared" si="185"/>
        <v>18.010000000000002</v>
      </c>
      <c r="Q218">
        <f t="shared" si="186"/>
        <v>0</v>
      </c>
      <c r="R218">
        <f t="shared" si="187"/>
        <v>0</v>
      </c>
      <c r="S218">
        <f t="shared" si="188"/>
        <v>0</v>
      </c>
      <c r="T218">
        <f t="shared" si="189"/>
        <v>0</v>
      </c>
      <c r="U218">
        <f t="shared" si="190"/>
        <v>0</v>
      </c>
      <c r="V218">
        <f t="shared" si="191"/>
        <v>0</v>
      </c>
      <c r="W218">
        <f t="shared" si="192"/>
        <v>0</v>
      </c>
      <c r="X218">
        <f t="shared" si="193"/>
        <v>0</v>
      </c>
      <c r="Y218">
        <f t="shared" si="194"/>
        <v>0</v>
      </c>
      <c r="AA218">
        <v>48343908</v>
      </c>
      <c r="AB218">
        <f t="shared" si="195"/>
        <v>78.97</v>
      </c>
      <c r="AC218">
        <f t="shared" si="196"/>
        <v>78.97</v>
      </c>
      <c r="AD218">
        <f t="shared" si="197"/>
        <v>0</v>
      </c>
      <c r="AE218">
        <f t="shared" si="198"/>
        <v>0</v>
      </c>
      <c r="AF218">
        <f t="shared" si="199"/>
        <v>0</v>
      </c>
      <c r="AG218">
        <f t="shared" si="200"/>
        <v>0</v>
      </c>
      <c r="AH218">
        <f t="shared" si="201"/>
        <v>0</v>
      </c>
      <c r="AI218">
        <f t="shared" si="202"/>
        <v>0</v>
      </c>
      <c r="AJ218">
        <f t="shared" si="203"/>
        <v>0</v>
      </c>
      <c r="AK218">
        <v>78.97</v>
      </c>
      <c r="AL218">
        <v>78.97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1.1399999999999999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448</v>
      </c>
      <c r="BM218">
        <v>500001</v>
      </c>
      <c r="BN218">
        <v>33926398</v>
      </c>
      <c r="BO218" t="s">
        <v>446</v>
      </c>
      <c r="BP218">
        <v>1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04"/>
        <v>18.010000000000002</v>
      </c>
      <c r="CQ218">
        <f t="shared" si="205"/>
        <v>90.03</v>
      </c>
      <c r="CR218">
        <f t="shared" si="206"/>
        <v>0</v>
      </c>
      <c r="CS218">
        <f t="shared" si="207"/>
        <v>0</v>
      </c>
      <c r="CT218">
        <f t="shared" si="208"/>
        <v>0</v>
      </c>
      <c r="CU218">
        <f t="shared" si="209"/>
        <v>0</v>
      </c>
      <c r="CV218">
        <f t="shared" si="210"/>
        <v>0</v>
      </c>
      <c r="CW218">
        <f t="shared" si="211"/>
        <v>0</v>
      </c>
      <c r="CX218">
        <f t="shared" si="212"/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365</v>
      </c>
      <c r="DW218" t="s">
        <v>365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46827466</v>
      </c>
      <c r="EF218">
        <v>8</v>
      </c>
      <c r="EG218" t="s">
        <v>373</v>
      </c>
      <c r="EH218">
        <v>0</v>
      </c>
      <c r="EI218" t="s">
        <v>3</v>
      </c>
      <c r="EJ218">
        <v>1</v>
      </c>
      <c r="EK218">
        <v>500001</v>
      </c>
      <c r="EL218" t="s">
        <v>387</v>
      </c>
      <c r="EM218" t="s">
        <v>388</v>
      </c>
      <c r="EO218" t="s">
        <v>3</v>
      </c>
      <c r="EQ218">
        <v>0</v>
      </c>
      <c r="ER218">
        <v>78.97</v>
      </c>
      <c r="ES218">
        <v>78.97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3</v>
      </c>
      <c r="GD218">
        <v>1</v>
      </c>
      <c r="GF218">
        <v>1669892644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 t="shared" si="213"/>
        <v>0</v>
      </c>
      <c r="GM218">
        <f t="shared" si="214"/>
        <v>18.010000000000002</v>
      </c>
      <c r="GN218">
        <f t="shared" si="215"/>
        <v>18.010000000000002</v>
      </c>
      <c r="GO218">
        <f t="shared" si="216"/>
        <v>0</v>
      </c>
      <c r="GP218">
        <f t="shared" si="217"/>
        <v>0</v>
      </c>
      <c r="GR218">
        <v>0</v>
      </c>
      <c r="GS218">
        <v>3</v>
      </c>
      <c r="GT218">
        <v>0</v>
      </c>
      <c r="GU218" t="s">
        <v>3</v>
      </c>
      <c r="GV218">
        <f t="shared" si="218"/>
        <v>0</v>
      </c>
      <c r="GW218">
        <v>1</v>
      </c>
      <c r="GX218">
        <f t="shared" si="219"/>
        <v>0</v>
      </c>
      <c r="HA218">
        <v>0</v>
      </c>
      <c r="HB218">
        <v>0</v>
      </c>
      <c r="HC218">
        <f t="shared" si="220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E219" t="s">
        <v>449</v>
      </c>
      <c r="F219" t="s">
        <v>450</v>
      </c>
      <c r="G219" t="s">
        <v>451</v>
      </c>
      <c r="H219" t="s">
        <v>35</v>
      </c>
      <c r="I219">
        <f>ROUND(2*3*2/1000,7)</f>
        <v>1.2E-2</v>
      </c>
      <c r="J219">
        <v>0</v>
      </c>
      <c r="K219">
        <f>ROUND(2*3*2/1000,7)</f>
        <v>1.2E-2</v>
      </c>
      <c r="O219">
        <f t="shared" si="184"/>
        <v>669.88</v>
      </c>
      <c r="P219">
        <f t="shared" si="185"/>
        <v>669.88</v>
      </c>
      <c r="Q219">
        <f t="shared" si="186"/>
        <v>0</v>
      </c>
      <c r="R219">
        <f t="shared" si="187"/>
        <v>0</v>
      </c>
      <c r="S219">
        <f t="shared" si="188"/>
        <v>0</v>
      </c>
      <c r="T219">
        <f t="shared" si="189"/>
        <v>0</v>
      </c>
      <c r="U219">
        <f t="shared" si="190"/>
        <v>0</v>
      </c>
      <c r="V219">
        <f t="shared" si="191"/>
        <v>0</v>
      </c>
      <c r="W219">
        <f t="shared" si="192"/>
        <v>0</v>
      </c>
      <c r="X219">
        <f t="shared" si="193"/>
        <v>0</v>
      </c>
      <c r="Y219">
        <f t="shared" si="194"/>
        <v>0</v>
      </c>
      <c r="AA219">
        <v>48343908</v>
      </c>
      <c r="AB219">
        <f t="shared" si="195"/>
        <v>66456.5</v>
      </c>
      <c r="AC219">
        <f t="shared" si="196"/>
        <v>66456.5</v>
      </c>
      <c r="AD219">
        <f t="shared" si="197"/>
        <v>0</v>
      </c>
      <c r="AE219">
        <f t="shared" si="198"/>
        <v>0</v>
      </c>
      <c r="AF219">
        <f t="shared" si="199"/>
        <v>0</v>
      </c>
      <c r="AG219">
        <f t="shared" si="200"/>
        <v>0</v>
      </c>
      <c r="AH219">
        <f t="shared" si="201"/>
        <v>0</v>
      </c>
      <c r="AI219">
        <f t="shared" si="202"/>
        <v>0</v>
      </c>
      <c r="AJ219">
        <f t="shared" si="203"/>
        <v>0</v>
      </c>
      <c r="AK219">
        <v>66456.5</v>
      </c>
      <c r="AL219">
        <v>66456.5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0.84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452</v>
      </c>
      <c r="BM219">
        <v>500001</v>
      </c>
      <c r="BN219">
        <v>33926398</v>
      </c>
      <c r="BO219" t="s">
        <v>450</v>
      </c>
      <c r="BP219">
        <v>1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669.88</v>
      </c>
      <c r="CQ219">
        <f t="shared" si="205"/>
        <v>55823.46</v>
      </c>
      <c r="CR219">
        <f t="shared" si="206"/>
        <v>0</v>
      </c>
      <c r="CS219">
        <f t="shared" si="207"/>
        <v>0</v>
      </c>
      <c r="CT219">
        <f t="shared" si="208"/>
        <v>0</v>
      </c>
      <c r="CU219">
        <f t="shared" si="209"/>
        <v>0</v>
      </c>
      <c r="CV219">
        <f t="shared" si="210"/>
        <v>0</v>
      </c>
      <c r="CW219">
        <f t="shared" si="211"/>
        <v>0</v>
      </c>
      <c r="CX219">
        <f t="shared" si="212"/>
        <v>0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1009</v>
      </c>
      <c r="DV219" t="s">
        <v>35</v>
      </c>
      <c r="DW219" t="s">
        <v>35</v>
      </c>
      <c r="DX219">
        <v>1000</v>
      </c>
      <c r="DZ219" t="s">
        <v>3</v>
      </c>
      <c r="EA219" t="s">
        <v>3</v>
      </c>
      <c r="EB219" t="s">
        <v>3</v>
      </c>
      <c r="EC219" t="s">
        <v>3</v>
      </c>
      <c r="EE219">
        <v>46827466</v>
      </c>
      <c r="EF219">
        <v>8</v>
      </c>
      <c r="EG219" t="s">
        <v>373</v>
      </c>
      <c r="EH219">
        <v>0</v>
      </c>
      <c r="EI219" t="s">
        <v>3</v>
      </c>
      <c r="EJ219">
        <v>1</v>
      </c>
      <c r="EK219">
        <v>500001</v>
      </c>
      <c r="EL219" t="s">
        <v>387</v>
      </c>
      <c r="EM219" t="s">
        <v>388</v>
      </c>
      <c r="EO219" t="s">
        <v>3</v>
      </c>
      <c r="EQ219">
        <v>0</v>
      </c>
      <c r="ER219">
        <v>66456.5</v>
      </c>
      <c r="ES219">
        <v>66456.5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3</v>
      </c>
      <c r="GD219">
        <v>1</v>
      </c>
      <c r="GF219">
        <v>2070863561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213"/>
        <v>0</v>
      </c>
      <c r="GM219">
        <f t="shared" si="214"/>
        <v>669.88</v>
      </c>
      <c r="GN219">
        <f t="shared" si="215"/>
        <v>669.88</v>
      </c>
      <c r="GO219">
        <f t="shared" si="216"/>
        <v>0</v>
      </c>
      <c r="GP219">
        <f t="shared" si="217"/>
        <v>0</v>
      </c>
      <c r="GR219">
        <v>0</v>
      </c>
      <c r="GS219">
        <v>3</v>
      </c>
      <c r="GT219">
        <v>0</v>
      </c>
      <c r="GU219" t="s">
        <v>3</v>
      </c>
      <c r="GV219">
        <f t="shared" si="218"/>
        <v>0</v>
      </c>
      <c r="GW219">
        <v>1</v>
      </c>
      <c r="GX219">
        <f t="shared" si="219"/>
        <v>0</v>
      </c>
      <c r="HA219">
        <v>0</v>
      </c>
      <c r="HB219">
        <v>0</v>
      </c>
      <c r="HC219">
        <f t="shared" si="220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">
      <c r="A220">
        <v>17</v>
      </c>
      <c r="B220">
        <v>1</v>
      </c>
      <c r="E220" t="s">
        <v>453</v>
      </c>
      <c r="F220" t="s">
        <v>454</v>
      </c>
      <c r="G220" t="s">
        <v>455</v>
      </c>
      <c r="H220" t="s">
        <v>35</v>
      </c>
      <c r="I220">
        <f>ROUND(2*0.5*1.57/1000,7)</f>
        <v>1.57E-3</v>
      </c>
      <c r="J220">
        <v>0</v>
      </c>
      <c r="K220">
        <f>ROUND(2*0.5*1.57/1000,7)</f>
        <v>1.57E-3</v>
      </c>
      <c r="O220">
        <f t="shared" si="184"/>
        <v>95.08</v>
      </c>
      <c r="P220">
        <f t="shared" si="185"/>
        <v>95.08</v>
      </c>
      <c r="Q220">
        <f t="shared" si="186"/>
        <v>0</v>
      </c>
      <c r="R220">
        <f t="shared" si="187"/>
        <v>0</v>
      </c>
      <c r="S220">
        <f t="shared" si="188"/>
        <v>0</v>
      </c>
      <c r="T220">
        <f t="shared" si="189"/>
        <v>0</v>
      </c>
      <c r="U220">
        <f t="shared" si="190"/>
        <v>0</v>
      </c>
      <c r="V220">
        <f t="shared" si="191"/>
        <v>0</v>
      </c>
      <c r="W220">
        <f t="shared" si="192"/>
        <v>0</v>
      </c>
      <c r="X220">
        <f t="shared" si="193"/>
        <v>0</v>
      </c>
      <c r="Y220">
        <f t="shared" si="194"/>
        <v>0</v>
      </c>
      <c r="AA220">
        <v>48343908</v>
      </c>
      <c r="AB220">
        <f t="shared" si="195"/>
        <v>72093.09</v>
      </c>
      <c r="AC220">
        <f t="shared" si="196"/>
        <v>72093.09</v>
      </c>
      <c r="AD220">
        <f t="shared" si="197"/>
        <v>0</v>
      </c>
      <c r="AE220">
        <f t="shared" si="198"/>
        <v>0</v>
      </c>
      <c r="AF220">
        <f t="shared" si="199"/>
        <v>0</v>
      </c>
      <c r="AG220">
        <f t="shared" si="200"/>
        <v>0</v>
      </c>
      <c r="AH220">
        <f t="shared" si="201"/>
        <v>0</v>
      </c>
      <c r="AI220">
        <f t="shared" si="202"/>
        <v>0</v>
      </c>
      <c r="AJ220">
        <f t="shared" si="203"/>
        <v>0</v>
      </c>
      <c r="AK220">
        <v>72093.09</v>
      </c>
      <c r="AL220">
        <v>72093.09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0.84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456</v>
      </c>
      <c r="BM220">
        <v>500001</v>
      </c>
      <c r="BN220">
        <v>33926398</v>
      </c>
      <c r="BO220" t="s">
        <v>454</v>
      </c>
      <c r="BP220">
        <v>1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04"/>
        <v>95.08</v>
      </c>
      <c r="CQ220">
        <f t="shared" si="205"/>
        <v>60558.2</v>
      </c>
      <c r="CR220">
        <f t="shared" si="206"/>
        <v>0</v>
      </c>
      <c r="CS220">
        <f t="shared" si="207"/>
        <v>0</v>
      </c>
      <c r="CT220">
        <f t="shared" si="208"/>
        <v>0</v>
      </c>
      <c r="CU220">
        <f t="shared" si="209"/>
        <v>0</v>
      </c>
      <c r="CV220">
        <f t="shared" si="210"/>
        <v>0</v>
      </c>
      <c r="CW220">
        <f t="shared" si="211"/>
        <v>0</v>
      </c>
      <c r="CX220">
        <f t="shared" si="212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1009</v>
      </c>
      <c r="DV220" t="s">
        <v>35</v>
      </c>
      <c r="DW220" t="s">
        <v>35</v>
      </c>
      <c r="DX220">
        <v>1000</v>
      </c>
      <c r="DZ220" t="s">
        <v>3</v>
      </c>
      <c r="EA220" t="s">
        <v>3</v>
      </c>
      <c r="EB220" t="s">
        <v>3</v>
      </c>
      <c r="EC220" t="s">
        <v>3</v>
      </c>
      <c r="EE220">
        <v>46827466</v>
      </c>
      <c r="EF220">
        <v>8</v>
      </c>
      <c r="EG220" t="s">
        <v>373</v>
      </c>
      <c r="EH220">
        <v>0</v>
      </c>
      <c r="EI220" t="s">
        <v>3</v>
      </c>
      <c r="EJ220">
        <v>1</v>
      </c>
      <c r="EK220">
        <v>500001</v>
      </c>
      <c r="EL220" t="s">
        <v>387</v>
      </c>
      <c r="EM220" t="s">
        <v>388</v>
      </c>
      <c r="EO220" t="s">
        <v>3</v>
      </c>
      <c r="EQ220">
        <v>0</v>
      </c>
      <c r="ER220">
        <v>72093.09</v>
      </c>
      <c r="ES220">
        <v>72093.09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-1313310202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213"/>
        <v>0</v>
      </c>
      <c r="GM220">
        <f t="shared" si="214"/>
        <v>95.08</v>
      </c>
      <c r="GN220">
        <f t="shared" si="215"/>
        <v>95.08</v>
      </c>
      <c r="GO220">
        <f t="shared" si="216"/>
        <v>0</v>
      </c>
      <c r="GP220">
        <f t="shared" si="217"/>
        <v>0</v>
      </c>
      <c r="GR220">
        <v>0</v>
      </c>
      <c r="GS220">
        <v>3</v>
      </c>
      <c r="GT220">
        <v>0</v>
      </c>
      <c r="GU220" t="s">
        <v>3</v>
      </c>
      <c r="GV220">
        <f t="shared" si="218"/>
        <v>0</v>
      </c>
      <c r="GW220">
        <v>1</v>
      </c>
      <c r="GX220">
        <f t="shared" si="219"/>
        <v>0</v>
      </c>
      <c r="HA220">
        <v>0</v>
      </c>
      <c r="HB220">
        <v>0</v>
      </c>
      <c r="HC220">
        <f t="shared" si="220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 x14ac:dyDescent="0.2">
      <c r="A221">
        <v>19</v>
      </c>
      <c r="B221">
        <v>1</v>
      </c>
      <c r="F221" t="s">
        <v>3</v>
      </c>
      <c r="G221" t="s">
        <v>457</v>
      </c>
      <c r="H221" t="s">
        <v>3</v>
      </c>
      <c r="AA221">
        <v>1</v>
      </c>
      <c r="IK221">
        <v>0</v>
      </c>
    </row>
    <row r="222" spans="1:245" x14ac:dyDescent="0.2">
      <c r="A222">
        <v>17</v>
      </c>
      <c r="B222">
        <v>1</v>
      </c>
      <c r="E222" t="s">
        <v>458</v>
      </c>
      <c r="F222" t="s">
        <v>459</v>
      </c>
      <c r="G222" t="s">
        <v>460</v>
      </c>
      <c r="H222" t="s">
        <v>3</v>
      </c>
      <c r="I222">
        <f>ROUND(20*2*0,7)</f>
        <v>0</v>
      </c>
      <c r="J222">
        <v>0</v>
      </c>
      <c r="K222">
        <f>ROUND(20*2*0,7)</f>
        <v>0</v>
      </c>
      <c r="O222">
        <f t="shared" ref="O222:O229" si="221">ROUND(CP222,2)</f>
        <v>0</v>
      </c>
      <c r="P222">
        <f t="shared" ref="P222:P229" si="222">ROUND(CQ222*I222,2)</f>
        <v>0</v>
      </c>
      <c r="Q222">
        <f t="shared" ref="Q222:Q229" si="223">ROUND(CR222*I222,2)</f>
        <v>0</v>
      </c>
      <c r="R222">
        <f t="shared" ref="R222:R229" si="224">ROUND(CS222*I222,2)</f>
        <v>0</v>
      </c>
      <c r="S222">
        <f t="shared" ref="S222:S229" si="225">ROUND(CT222*I222,2)</f>
        <v>0</v>
      </c>
      <c r="T222">
        <f t="shared" ref="T222:T229" si="226">ROUND(CU222*I222,2)</f>
        <v>0</v>
      </c>
      <c r="U222">
        <f t="shared" ref="U222:U229" si="227">ROUND(CV222*I222,7)</f>
        <v>0</v>
      </c>
      <c r="V222">
        <f t="shared" ref="V222:V229" si="228">ROUND(CW222*I222,7)</f>
        <v>0</v>
      </c>
      <c r="W222">
        <f t="shared" ref="W222:W229" si="229">ROUND(CX222*I222,2)</f>
        <v>0</v>
      </c>
      <c r="X222">
        <f t="shared" ref="X222:Y229" si="230">ROUND(CY222,2)</f>
        <v>0</v>
      </c>
      <c r="Y222">
        <f t="shared" si="230"/>
        <v>0</v>
      </c>
      <c r="AA222">
        <v>48343908</v>
      </c>
      <c r="AB222">
        <f t="shared" ref="AB222:AB229" si="231">ROUND((AC222+AD222+AF222),6)</f>
        <v>79</v>
      </c>
      <c r="AC222">
        <f t="shared" ref="AC222:AC229" si="232">ROUND((ES222),6)</f>
        <v>79</v>
      </c>
      <c r="AD222">
        <f t="shared" ref="AD222:AD229" si="233">ROUND((((ET222)-(EU222))+AE222),6)</f>
        <v>0</v>
      </c>
      <c r="AE222">
        <f t="shared" ref="AE222:AF229" si="234">ROUND((EU222),6)</f>
        <v>0</v>
      </c>
      <c r="AF222">
        <f t="shared" si="234"/>
        <v>0</v>
      </c>
      <c r="AG222">
        <f t="shared" ref="AG222:AG229" si="235">ROUND((AP222),6)</f>
        <v>0</v>
      </c>
      <c r="AH222">
        <f t="shared" ref="AH222:AI229" si="236">(EW222)</f>
        <v>0</v>
      </c>
      <c r="AI222">
        <f t="shared" si="236"/>
        <v>0</v>
      </c>
      <c r="AJ222">
        <f t="shared" ref="AJ222:AJ229" si="237">(AS222)</f>
        <v>0</v>
      </c>
      <c r="AK222">
        <v>79</v>
      </c>
      <c r="AL222">
        <v>79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ref="CP222:CP229" si="238">(P222+Q222+S222+R222)</f>
        <v>0</v>
      </c>
      <c r="CQ222">
        <f t="shared" ref="CQ222:CQ229" si="239">ROUND(AL222*BC222,2)</f>
        <v>79</v>
      </c>
      <c r="CR222">
        <f t="shared" ref="CR222:CR229" si="240">ROUND(AM222*BB222,2)</f>
        <v>0</v>
      </c>
      <c r="CS222">
        <f t="shared" ref="CS222:CS229" si="241">ROUND(AN222*BS222,2)</f>
        <v>0</v>
      </c>
      <c r="CT222">
        <f t="shared" ref="CT222:CT229" si="242">ROUND(AO222*BA222,2)</f>
        <v>0</v>
      </c>
      <c r="CU222">
        <f t="shared" ref="CU222:CX229" si="243">AG222</f>
        <v>0</v>
      </c>
      <c r="CV222">
        <f t="shared" si="243"/>
        <v>0</v>
      </c>
      <c r="CW222">
        <f t="shared" si="243"/>
        <v>0</v>
      </c>
      <c r="CX222">
        <f t="shared" si="243"/>
        <v>0</v>
      </c>
      <c r="CY222">
        <f>(((S222+R222)*AT222)/100)</f>
        <v>0</v>
      </c>
      <c r="CZ222">
        <f>(((S222+R222)*AU222)/100)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46827712</v>
      </c>
      <c r="EF222">
        <v>8</v>
      </c>
      <c r="EG222" t="s">
        <v>373</v>
      </c>
      <c r="EH222">
        <v>0</v>
      </c>
      <c r="EI222" t="s">
        <v>3</v>
      </c>
      <c r="EJ222">
        <v>1</v>
      </c>
      <c r="EK222">
        <v>1100</v>
      </c>
      <c r="EL222" t="s">
        <v>380</v>
      </c>
      <c r="EM222" t="s">
        <v>375</v>
      </c>
      <c r="EO222" t="s">
        <v>3</v>
      </c>
      <c r="EQ222">
        <v>0</v>
      </c>
      <c r="ER222">
        <v>79</v>
      </c>
      <c r="ES222">
        <v>79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-1317992847</v>
      </c>
      <c r="GG222">
        <v>2</v>
      </c>
      <c r="GH222">
        <v>0</v>
      </c>
      <c r="GI222">
        <v>-2</v>
      </c>
      <c r="GJ222">
        <v>0</v>
      </c>
      <c r="GK222">
        <v>0</v>
      </c>
      <c r="GL222">
        <f t="shared" ref="GL222:GL229" si="244">ROUND(IF(AND(BH222=3,BI222=3,FS222&lt;&gt;0),P222,0),2)</f>
        <v>0</v>
      </c>
      <c r="GM222">
        <f t="shared" ref="GM222:GM229" si="245">ROUND(O222+X222+Y222,2)+GX222</f>
        <v>0</v>
      </c>
      <c r="GN222">
        <f t="shared" ref="GN222:GN229" si="246">IF(OR(BI222=0,BI222=1),GM222-GX222,0)</f>
        <v>0</v>
      </c>
      <c r="GO222">
        <f t="shared" ref="GO222:GO229" si="247">IF(BI222=2,GM222-GX222,0)</f>
        <v>0</v>
      </c>
      <c r="GP222">
        <f t="shared" ref="GP222:GP229" si="248">IF(BI222=4,GM222-GX222,0)</f>
        <v>0</v>
      </c>
      <c r="GR222">
        <v>0</v>
      </c>
      <c r="GS222">
        <v>0</v>
      </c>
      <c r="GT222">
        <v>0</v>
      </c>
      <c r="GU222" t="s">
        <v>3</v>
      </c>
      <c r="GV222">
        <f t="shared" ref="GV222:GV229" si="249">ROUND((GT222),6)</f>
        <v>0</v>
      </c>
      <c r="GW222">
        <v>1</v>
      </c>
      <c r="GX222">
        <f t="shared" ref="GX222:GX229" si="250">ROUND(HC222*I222,2)</f>
        <v>0</v>
      </c>
      <c r="HA222">
        <v>0</v>
      </c>
      <c r="HB222">
        <v>0</v>
      </c>
      <c r="HC222">
        <f t="shared" ref="HC222:HC229" si="251">GV222*GW222</f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E223" t="s">
        <v>461</v>
      </c>
      <c r="F223" t="s">
        <v>384</v>
      </c>
      <c r="G223" t="s">
        <v>385</v>
      </c>
      <c r="H223" t="s">
        <v>44</v>
      </c>
      <c r="I223">
        <f>ROUND(2/50*2*0,7)</f>
        <v>0</v>
      </c>
      <c r="J223">
        <v>0</v>
      </c>
      <c r="K223">
        <f>ROUND(2/50*2*0,7)</f>
        <v>0</v>
      </c>
      <c r="O223">
        <f t="shared" si="221"/>
        <v>0</v>
      </c>
      <c r="P223">
        <f t="shared" si="222"/>
        <v>0</v>
      </c>
      <c r="Q223">
        <f t="shared" si="223"/>
        <v>0</v>
      </c>
      <c r="R223">
        <f t="shared" si="224"/>
        <v>0</v>
      </c>
      <c r="S223">
        <f t="shared" si="225"/>
        <v>0</v>
      </c>
      <c r="T223">
        <f t="shared" si="226"/>
        <v>0</v>
      </c>
      <c r="U223">
        <f t="shared" si="227"/>
        <v>0</v>
      </c>
      <c r="V223">
        <f t="shared" si="228"/>
        <v>0</v>
      </c>
      <c r="W223">
        <f t="shared" si="229"/>
        <v>0</v>
      </c>
      <c r="X223">
        <f t="shared" si="230"/>
        <v>0</v>
      </c>
      <c r="Y223">
        <f t="shared" si="230"/>
        <v>0</v>
      </c>
      <c r="AA223">
        <v>48343908</v>
      </c>
      <c r="AB223">
        <f t="shared" si="231"/>
        <v>2940.8</v>
      </c>
      <c r="AC223">
        <f t="shared" si="232"/>
        <v>2940.8</v>
      </c>
      <c r="AD223">
        <f t="shared" si="233"/>
        <v>0</v>
      </c>
      <c r="AE223">
        <f t="shared" si="234"/>
        <v>0</v>
      </c>
      <c r="AF223">
        <f t="shared" si="234"/>
        <v>0</v>
      </c>
      <c r="AG223">
        <f t="shared" si="235"/>
        <v>0</v>
      </c>
      <c r="AH223">
        <f t="shared" si="236"/>
        <v>0</v>
      </c>
      <c r="AI223">
        <f t="shared" si="236"/>
        <v>0</v>
      </c>
      <c r="AJ223">
        <f t="shared" si="237"/>
        <v>0</v>
      </c>
      <c r="AK223">
        <v>2940.8</v>
      </c>
      <c r="AL223">
        <v>2940.8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1.38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386</v>
      </c>
      <c r="BM223">
        <v>500001</v>
      </c>
      <c r="BN223">
        <v>33926398</v>
      </c>
      <c r="BO223" t="s">
        <v>384</v>
      </c>
      <c r="BP223">
        <v>1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38"/>
        <v>0</v>
      </c>
      <c r="CQ223">
        <f t="shared" si="239"/>
        <v>4058.3</v>
      </c>
      <c r="CR223">
        <f t="shared" si="240"/>
        <v>0</v>
      </c>
      <c r="CS223">
        <f t="shared" si="241"/>
        <v>0</v>
      </c>
      <c r="CT223">
        <f t="shared" si="242"/>
        <v>0</v>
      </c>
      <c r="CU223">
        <f t="shared" si="243"/>
        <v>0</v>
      </c>
      <c r="CV223">
        <f t="shared" si="243"/>
        <v>0</v>
      </c>
      <c r="CW223">
        <f t="shared" si="243"/>
        <v>0</v>
      </c>
      <c r="CX223">
        <f t="shared" si="243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44</v>
      </c>
      <c r="DW223" t="s">
        <v>44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46827466</v>
      </c>
      <c r="EF223">
        <v>8</v>
      </c>
      <c r="EG223" t="s">
        <v>373</v>
      </c>
      <c r="EH223">
        <v>0</v>
      </c>
      <c r="EI223" t="s">
        <v>3</v>
      </c>
      <c r="EJ223">
        <v>1</v>
      </c>
      <c r="EK223">
        <v>500001</v>
      </c>
      <c r="EL223" t="s">
        <v>387</v>
      </c>
      <c r="EM223" t="s">
        <v>388</v>
      </c>
      <c r="EO223" t="s">
        <v>3</v>
      </c>
      <c r="EQ223">
        <v>0</v>
      </c>
      <c r="ER223">
        <v>2940.8</v>
      </c>
      <c r="ES223">
        <v>2940.8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1084008870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44"/>
        <v>0</v>
      </c>
      <c r="GM223">
        <f t="shared" si="245"/>
        <v>0</v>
      </c>
      <c r="GN223">
        <f t="shared" si="246"/>
        <v>0</v>
      </c>
      <c r="GO223">
        <f t="shared" si="247"/>
        <v>0</v>
      </c>
      <c r="GP223">
        <f t="shared" si="248"/>
        <v>0</v>
      </c>
      <c r="GR223">
        <v>0</v>
      </c>
      <c r="GS223">
        <v>3</v>
      </c>
      <c r="GT223">
        <v>0</v>
      </c>
      <c r="GU223" t="s">
        <v>3</v>
      </c>
      <c r="GV223">
        <f t="shared" si="249"/>
        <v>0</v>
      </c>
      <c r="GW223">
        <v>1</v>
      </c>
      <c r="GX223">
        <f t="shared" si="250"/>
        <v>0</v>
      </c>
      <c r="HA223">
        <v>0</v>
      </c>
      <c r="HB223">
        <v>0</v>
      </c>
      <c r="HC223">
        <f t="shared" si="251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">
      <c r="A224">
        <v>17</v>
      </c>
      <c r="B224">
        <v>1</v>
      </c>
      <c r="E224" t="s">
        <v>462</v>
      </c>
      <c r="F224" t="s">
        <v>390</v>
      </c>
      <c r="G224" t="s">
        <v>391</v>
      </c>
      <c r="H224" t="s">
        <v>333</v>
      </c>
      <c r="I224">
        <f>ROUND(2/100*2*0,7)</f>
        <v>0</v>
      </c>
      <c r="J224">
        <v>0</v>
      </c>
      <c r="K224">
        <f>ROUND(2/100*2*0,7)</f>
        <v>0</v>
      </c>
      <c r="O224">
        <f t="shared" si="221"/>
        <v>0</v>
      </c>
      <c r="P224">
        <f t="shared" si="222"/>
        <v>0</v>
      </c>
      <c r="Q224">
        <f t="shared" si="223"/>
        <v>0</v>
      </c>
      <c r="R224">
        <f t="shared" si="224"/>
        <v>0</v>
      </c>
      <c r="S224">
        <f t="shared" si="225"/>
        <v>0</v>
      </c>
      <c r="T224">
        <f t="shared" si="226"/>
        <v>0</v>
      </c>
      <c r="U224">
        <f t="shared" si="227"/>
        <v>0</v>
      </c>
      <c r="V224">
        <f t="shared" si="228"/>
        <v>0</v>
      </c>
      <c r="W224">
        <f t="shared" si="229"/>
        <v>0</v>
      </c>
      <c r="X224">
        <f t="shared" si="230"/>
        <v>0</v>
      </c>
      <c r="Y224">
        <f t="shared" si="230"/>
        <v>0</v>
      </c>
      <c r="AA224">
        <v>48343908</v>
      </c>
      <c r="AB224">
        <f t="shared" si="231"/>
        <v>2755.42</v>
      </c>
      <c r="AC224">
        <f t="shared" si="232"/>
        <v>2755.42</v>
      </c>
      <c r="AD224">
        <f t="shared" si="233"/>
        <v>0</v>
      </c>
      <c r="AE224">
        <f t="shared" si="234"/>
        <v>0</v>
      </c>
      <c r="AF224">
        <f t="shared" si="234"/>
        <v>0</v>
      </c>
      <c r="AG224">
        <f t="shared" si="235"/>
        <v>0</v>
      </c>
      <c r="AH224">
        <f t="shared" si="236"/>
        <v>0</v>
      </c>
      <c r="AI224">
        <f t="shared" si="236"/>
        <v>0</v>
      </c>
      <c r="AJ224">
        <f t="shared" si="237"/>
        <v>0</v>
      </c>
      <c r="AK224">
        <v>2755.42</v>
      </c>
      <c r="AL224">
        <v>2755.42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392</v>
      </c>
      <c r="BM224">
        <v>500001</v>
      </c>
      <c r="BN224">
        <v>33926398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38"/>
        <v>0</v>
      </c>
      <c r="CQ224">
        <f t="shared" si="239"/>
        <v>2755.42</v>
      </c>
      <c r="CR224">
        <f t="shared" si="240"/>
        <v>0</v>
      </c>
      <c r="CS224">
        <f t="shared" si="241"/>
        <v>0</v>
      </c>
      <c r="CT224">
        <f t="shared" si="242"/>
        <v>0</v>
      </c>
      <c r="CU224">
        <f t="shared" si="243"/>
        <v>0</v>
      </c>
      <c r="CV224">
        <f t="shared" si="243"/>
        <v>0</v>
      </c>
      <c r="CW224">
        <f t="shared" si="243"/>
        <v>0</v>
      </c>
      <c r="CX224">
        <f t="shared" si="243"/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333</v>
      </c>
      <c r="DW224" t="s">
        <v>333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46827466</v>
      </c>
      <c r="EF224">
        <v>8</v>
      </c>
      <c r="EG224" t="s">
        <v>373</v>
      </c>
      <c r="EH224">
        <v>0</v>
      </c>
      <c r="EI224" t="s">
        <v>3</v>
      </c>
      <c r="EJ224">
        <v>1</v>
      </c>
      <c r="EK224">
        <v>500001</v>
      </c>
      <c r="EL224" t="s">
        <v>387</v>
      </c>
      <c r="EM224" t="s">
        <v>388</v>
      </c>
      <c r="EO224" t="s">
        <v>3</v>
      </c>
      <c r="EQ224">
        <v>0</v>
      </c>
      <c r="ER224">
        <v>2755.42</v>
      </c>
      <c r="ES224">
        <v>2755.42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E224">
        <v>1926.82</v>
      </c>
      <c r="GF224">
        <v>1638649582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244"/>
        <v>0</v>
      </c>
      <c r="GM224">
        <f t="shared" si="245"/>
        <v>0</v>
      </c>
      <c r="GN224">
        <f t="shared" si="246"/>
        <v>0</v>
      </c>
      <c r="GO224">
        <f t="shared" si="247"/>
        <v>0</v>
      </c>
      <c r="GP224">
        <f t="shared" si="248"/>
        <v>0</v>
      </c>
      <c r="GR224">
        <v>3</v>
      </c>
      <c r="GS224">
        <v>3</v>
      </c>
      <c r="GT224">
        <v>0</v>
      </c>
      <c r="GU224" t="s">
        <v>3</v>
      </c>
      <c r="GV224">
        <f t="shared" si="249"/>
        <v>0</v>
      </c>
      <c r="GW224">
        <v>1</v>
      </c>
      <c r="GX224">
        <f t="shared" si="250"/>
        <v>0</v>
      </c>
      <c r="HA224">
        <v>0</v>
      </c>
      <c r="HB224">
        <v>0</v>
      </c>
      <c r="HC224">
        <f t="shared" si="251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E225" t="s">
        <v>463</v>
      </c>
      <c r="F225" t="s">
        <v>464</v>
      </c>
      <c r="G225" t="s">
        <v>465</v>
      </c>
      <c r="H225" t="s">
        <v>44</v>
      </c>
      <c r="I225">
        <f>ROUND(2*2*0,7)</f>
        <v>0</v>
      </c>
      <c r="J225">
        <v>0</v>
      </c>
      <c r="K225">
        <f>ROUND(2*2*0,7)</f>
        <v>0</v>
      </c>
      <c r="O225">
        <f t="shared" si="221"/>
        <v>0</v>
      </c>
      <c r="P225">
        <f t="shared" si="222"/>
        <v>0</v>
      </c>
      <c r="Q225">
        <f t="shared" si="223"/>
        <v>0</v>
      </c>
      <c r="R225">
        <f t="shared" si="224"/>
        <v>0</v>
      </c>
      <c r="S225">
        <f t="shared" si="225"/>
        <v>0</v>
      </c>
      <c r="T225">
        <f t="shared" si="226"/>
        <v>0</v>
      </c>
      <c r="U225">
        <f t="shared" si="227"/>
        <v>0</v>
      </c>
      <c r="V225">
        <f t="shared" si="228"/>
        <v>0</v>
      </c>
      <c r="W225">
        <f t="shared" si="229"/>
        <v>0</v>
      </c>
      <c r="X225">
        <f t="shared" si="230"/>
        <v>0</v>
      </c>
      <c r="Y225">
        <f t="shared" si="230"/>
        <v>0</v>
      </c>
      <c r="AA225">
        <v>48343908</v>
      </c>
      <c r="AB225">
        <f t="shared" si="231"/>
        <v>43</v>
      </c>
      <c r="AC225">
        <f t="shared" si="232"/>
        <v>43</v>
      </c>
      <c r="AD225">
        <f t="shared" si="233"/>
        <v>0</v>
      </c>
      <c r="AE225">
        <f t="shared" si="234"/>
        <v>0</v>
      </c>
      <c r="AF225">
        <f t="shared" si="234"/>
        <v>0</v>
      </c>
      <c r="AG225">
        <f t="shared" si="235"/>
        <v>0</v>
      </c>
      <c r="AH225">
        <f t="shared" si="236"/>
        <v>0</v>
      </c>
      <c r="AI225">
        <f t="shared" si="236"/>
        <v>0</v>
      </c>
      <c r="AJ225">
        <f t="shared" si="237"/>
        <v>0</v>
      </c>
      <c r="AK225">
        <v>43</v>
      </c>
      <c r="AL225">
        <v>43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38"/>
        <v>0</v>
      </c>
      <c r="CQ225">
        <f t="shared" si="239"/>
        <v>43</v>
      </c>
      <c r="CR225">
        <f t="shared" si="240"/>
        <v>0</v>
      </c>
      <c r="CS225">
        <f t="shared" si="241"/>
        <v>0</v>
      </c>
      <c r="CT225">
        <f t="shared" si="242"/>
        <v>0</v>
      </c>
      <c r="CU225">
        <f t="shared" si="243"/>
        <v>0</v>
      </c>
      <c r="CV225">
        <f t="shared" si="243"/>
        <v>0</v>
      </c>
      <c r="CW225">
        <f t="shared" si="243"/>
        <v>0</v>
      </c>
      <c r="CX225">
        <f t="shared" si="243"/>
        <v>0</v>
      </c>
      <c r="CY225">
        <f>(((S225+R225)*AT225)/100)</f>
        <v>0</v>
      </c>
      <c r="CZ225">
        <f>(((S225+R225)*AU225)/100)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44</v>
      </c>
      <c r="DW225" t="s">
        <v>44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46827712</v>
      </c>
      <c r="EF225">
        <v>8</v>
      </c>
      <c r="EG225" t="s">
        <v>373</v>
      </c>
      <c r="EH225">
        <v>0</v>
      </c>
      <c r="EI225" t="s">
        <v>3</v>
      </c>
      <c r="EJ225">
        <v>1</v>
      </c>
      <c r="EK225">
        <v>1100</v>
      </c>
      <c r="EL225" t="s">
        <v>380</v>
      </c>
      <c r="EM225" t="s">
        <v>375</v>
      </c>
      <c r="EO225" t="s">
        <v>3</v>
      </c>
      <c r="EQ225">
        <v>0</v>
      </c>
      <c r="ER225">
        <v>43</v>
      </c>
      <c r="ES225">
        <v>43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-931371735</v>
      </c>
      <c r="GG225">
        <v>2</v>
      </c>
      <c r="GH225">
        <v>0</v>
      </c>
      <c r="GI225">
        <v>-2</v>
      </c>
      <c r="GJ225">
        <v>0</v>
      </c>
      <c r="GK225">
        <v>0</v>
      </c>
      <c r="GL225">
        <f t="shared" si="244"/>
        <v>0</v>
      </c>
      <c r="GM225">
        <f t="shared" si="245"/>
        <v>0</v>
      </c>
      <c r="GN225">
        <f t="shared" si="246"/>
        <v>0</v>
      </c>
      <c r="GO225">
        <f t="shared" si="247"/>
        <v>0</v>
      </c>
      <c r="GP225">
        <f t="shared" si="248"/>
        <v>0</v>
      </c>
      <c r="GR225">
        <v>0</v>
      </c>
      <c r="GS225">
        <v>0</v>
      </c>
      <c r="GT225">
        <v>0</v>
      </c>
      <c r="GU225" t="s">
        <v>3</v>
      </c>
      <c r="GV225">
        <f t="shared" si="249"/>
        <v>0</v>
      </c>
      <c r="GW225">
        <v>1</v>
      </c>
      <c r="GX225">
        <f t="shared" si="250"/>
        <v>0</v>
      </c>
      <c r="HA225">
        <v>0</v>
      </c>
      <c r="HB225">
        <v>0</v>
      </c>
      <c r="HC225">
        <f t="shared" si="251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E226" t="s">
        <v>466</v>
      </c>
      <c r="F226" t="s">
        <v>467</v>
      </c>
      <c r="G226" t="s">
        <v>468</v>
      </c>
      <c r="H226" t="s">
        <v>333</v>
      </c>
      <c r="I226">
        <v>0</v>
      </c>
      <c r="J226">
        <v>0</v>
      </c>
      <c r="K226">
        <v>0</v>
      </c>
      <c r="O226">
        <f t="shared" si="221"/>
        <v>0</v>
      </c>
      <c r="P226">
        <f t="shared" si="222"/>
        <v>0</v>
      </c>
      <c r="Q226">
        <f t="shared" si="223"/>
        <v>0</v>
      </c>
      <c r="R226">
        <f t="shared" si="224"/>
        <v>0</v>
      </c>
      <c r="S226">
        <f t="shared" si="225"/>
        <v>0</v>
      </c>
      <c r="T226">
        <f t="shared" si="226"/>
        <v>0</v>
      </c>
      <c r="U226">
        <f t="shared" si="227"/>
        <v>0</v>
      </c>
      <c r="V226">
        <f t="shared" si="228"/>
        <v>0</v>
      </c>
      <c r="W226">
        <f t="shared" si="229"/>
        <v>0</v>
      </c>
      <c r="X226">
        <f t="shared" si="230"/>
        <v>0</v>
      </c>
      <c r="Y226">
        <f t="shared" si="230"/>
        <v>0</v>
      </c>
      <c r="AA226">
        <v>48343908</v>
      </c>
      <c r="AB226">
        <f t="shared" si="231"/>
        <v>33762.199999999997</v>
      </c>
      <c r="AC226">
        <f t="shared" si="232"/>
        <v>33762.199999999997</v>
      </c>
      <c r="AD226">
        <f t="shared" si="233"/>
        <v>0</v>
      </c>
      <c r="AE226">
        <f t="shared" si="234"/>
        <v>0</v>
      </c>
      <c r="AF226">
        <f t="shared" si="234"/>
        <v>0</v>
      </c>
      <c r="AG226">
        <f t="shared" si="235"/>
        <v>0</v>
      </c>
      <c r="AH226">
        <f t="shared" si="236"/>
        <v>0</v>
      </c>
      <c r="AI226">
        <f t="shared" si="236"/>
        <v>0</v>
      </c>
      <c r="AJ226">
        <f t="shared" si="237"/>
        <v>0</v>
      </c>
      <c r="AK226">
        <v>33762.199999999997</v>
      </c>
      <c r="AL226">
        <v>33762.199999999997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1.1399999999999999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469</v>
      </c>
      <c r="BM226">
        <v>500002</v>
      </c>
      <c r="BN226">
        <v>33926398</v>
      </c>
      <c r="BO226" t="s">
        <v>467</v>
      </c>
      <c r="BP226">
        <v>1</v>
      </c>
      <c r="BQ226">
        <v>12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38"/>
        <v>0</v>
      </c>
      <c r="CQ226">
        <f t="shared" si="239"/>
        <v>38488.910000000003</v>
      </c>
      <c r="CR226">
        <f t="shared" si="240"/>
        <v>0</v>
      </c>
      <c r="CS226">
        <f t="shared" si="241"/>
        <v>0</v>
      </c>
      <c r="CT226">
        <f t="shared" si="242"/>
        <v>0</v>
      </c>
      <c r="CU226">
        <f t="shared" si="243"/>
        <v>0</v>
      </c>
      <c r="CV226">
        <f t="shared" si="243"/>
        <v>0</v>
      </c>
      <c r="CW226">
        <f t="shared" si="243"/>
        <v>0</v>
      </c>
      <c r="CX226">
        <f t="shared" si="243"/>
        <v>0</v>
      </c>
      <c r="CY226">
        <f>0</f>
        <v>0</v>
      </c>
      <c r="CZ226">
        <f>0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333</v>
      </c>
      <c r="DW226" t="s">
        <v>333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46827467</v>
      </c>
      <c r="EF226">
        <v>12</v>
      </c>
      <c r="EG226" t="s">
        <v>400</v>
      </c>
      <c r="EH226">
        <v>0</v>
      </c>
      <c r="EI226" t="s">
        <v>3</v>
      </c>
      <c r="EJ226">
        <v>2</v>
      </c>
      <c r="EK226">
        <v>500002</v>
      </c>
      <c r="EL226" t="s">
        <v>401</v>
      </c>
      <c r="EM226" t="s">
        <v>402</v>
      </c>
      <c r="EO226" t="s">
        <v>3</v>
      </c>
      <c r="EQ226">
        <v>0</v>
      </c>
      <c r="ER226">
        <v>33762.199999999997</v>
      </c>
      <c r="ES226">
        <v>33762.199999999997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2107322392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44"/>
        <v>0</v>
      </c>
      <c r="GM226">
        <f t="shared" si="245"/>
        <v>0</v>
      </c>
      <c r="GN226">
        <f t="shared" si="246"/>
        <v>0</v>
      </c>
      <c r="GO226">
        <f t="shared" si="247"/>
        <v>0</v>
      </c>
      <c r="GP226">
        <f t="shared" si="248"/>
        <v>0</v>
      </c>
      <c r="GR226">
        <v>0</v>
      </c>
      <c r="GS226">
        <v>3</v>
      </c>
      <c r="GT226">
        <v>0</v>
      </c>
      <c r="GU226" t="s">
        <v>3</v>
      </c>
      <c r="GV226">
        <f t="shared" si="249"/>
        <v>0</v>
      </c>
      <c r="GW226">
        <v>1</v>
      </c>
      <c r="GX226">
        <f t="shared" si="250"/>
        <v>0</v>
      </c>
      <c r="HA226">
        <v>0</v>
      </c>
      <c r="HB226">
        <v>0</v>
      </c>
      <c r="HC226">
        <f t="shared" si="251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E227" t="s">
        <v>470</v>
      </c>
      <c r="F227" t="s">
        <v>471</v>
      </c>
      <c r="G227" t="s">
        <v>472</v>
      </c>
      <c r="H227" t="s">
        <v>333</v>
      </c>
      <c r="I227">
        <f>ROUND(2/100*2*0,7)</f>
        <v>0</v>
      </c>
      <c r="J227">
        <v>0</v>
      </c>
      <c r="K227">
        <f>ROUND(2/100*2*0,7)</f>
        <v>0</v>
      </c>
      <c r="O227">
        <f t="shared" si="221"/>
        <v>0</v>
      </c>
      <c r="P227">
        <f t="shared" si="222"/>
        <v>0</v>
      </c>
      <c r="Q227">
        <f t="shared" si="223"/>
        <v>0</v>
      </c>
      <c r="R227">
        <f t="shared" si="224"/>
        <v>0</v>
      </c>
      <c r="S227">
        <f t="shared" si="225"/>
        <v>0</v>
      </c>
      <c r="T227">
        <f t="shared" si="226"/>
        <v>0</v>
      </c>
      <c r="U227">
        <f t="shared" si="227"/>
        <v>0</v>
      </c>
      <c r="V227">
        <f t="shared" si="228"/>
        <v>0</v>
      </c>
      <c r="W227">
        <f t="shared" si="229"/>
        <v>0</v>
      </c>
      <c r="X227">
        <f t="shared" si="230"/>
        <v>0</v>
      </c>
      <c r="Y227">
        <f t="shared" si="230"/>
        <v>0</v>
      </c>
      <c r="AA227">
        <v>48343908</v>
      </c>
      <c r="AB227">
        <f t="shared" si="231"/>
        <v>17405.39</v>
      </c>
      <c r="AC227">
        <f t="shared" si="232"/>
        <v>17405.39</v>
      </c>
      <c r="AD227">
        <f t="shared" si="233"/>
        <v>0</v>
      </c>
      <c r="AE227">
        <f t="shared" si="234"/>
        <v>0</v>
      </c>
      <c r="AF227">
        <f t="shared" si="234"/>
        <v>0</v>
      </c>
      <c r="AG227">
        <f t="shared" si="235"/>
        <v>0</v>
      </c>
      <c r="AH227">
        <f t="shared" si="236"/>
        <v>0</v>
      </c>
      <c r="AI227">
        <f t="shared" si="236"/>
        <v>0</v>
      </c>
      <c r="AJ227">
        <f t="shared" si="237"/>
        <v>0</v>
      </c>
      <c r="AK227">
        <v>17405.39</v>
      </c>
      <c r="AL227">
        <v>17405.39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1.1399999999999999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2</v>
      </c>
      <c r="BJ227" t="s">
        <v>473</v>
      </c>
      <c r="BM227">
        <v>500002</v>
      </c>
      <c r="BN227">
        <v>33926398</v>
      </c>
      <c r="BO227" t="s">
        <v>471</v>
      </c>
      <c r="BP227">
        <v>1</v>
      </c>
      <c r="BQ227">
        <v>12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38"/>
        <v>0</v>
      </c>
      <c r="CQ227">
        <f t="shared" si="239"/>
        <v>19842.14</v>
      </c>
      <c r="CR227">
        <f t="shared" si="240"/>
        <v>0</v>
      </c>
      <c r="CS227">
        <f t="shared" si="241"/>
        <v>0</v>
      </c>
      <c r="CT227">
        <f t="shared" si="242"/>
        <v>0</v>
      </c>
      <c r="CU227">
        <f t="shared" si="243"/>
        <v>0</v>
      </c>
      <c r="CV227">
        <f t="shared" si="243"/>
        <v>0</v>
      </c>
      <c r="CW227">
        <f t="shared" si="243"/>
        <v>0</v>
      </c>
      <c r="CX227">
        <f t="shared" si="243"/>
        <v>0</v>
      </c>
      <c r="CY227">
        <f>0</f>
        <v>0</v>
      </c>
      <c r="CZ227">
        <f>0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333</v>
      </c>
      <c r="DW227" t="s">
        <v>333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46827467</v>
      </c>
      <c r="EF227">
        <v>12</v>
      </c>
      <c r="EG227" t="s">
        <v>400</v>
      </c>
      <c r="EH227">
        <v>0</v>
      </c>
      <c r="EI227" t="s">
        <v>3</v>
      </c>
      <c r="EJ227">
        <v>2</v>
      </c>
      <c r="EK227">
        <v>500002</v>
      </c>
      <c r="EL227" t="s">
        <v>401</v>
      </c>
      <c r="EM227" t="s">
        <v>402</v>
      </c>
      <c r="EO227" t="s">
        <v>3</v>
      </c>
      <c r="EQ227">
        <v>0</v>
      </c>
      <c r="ER227">
        <v>17405.39</v>
      </c>
      <c r="ES227">
        <v>17405.39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-447299033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244"/>
        <v>0</v>
      </c>
      <c r="GM227">
        <f t="shared" si="245"/>
        <v>0</v>
      </c>
      <c r="GN227">
        <f t="shared" si="246"/>
        <v>0</v>
      </c>
      <c r="GO227">
        <f t="shared" si="247"/>
        <v>0</v>
      </c>
      <c r="GP227">
        <f t="shared" si="248"/>
        <v>0</v>
      </c>
      <c r="GR227">
        <v>0</v>
      </c>
      <c r="GS227">
        <v>3</v>
      </c>
      <c r="GT227">
        <v>0</v>
      </c>
      <c r="GU227" t="s">
        <v>3</v>
      </c>
      <c r="GV227">
        <f t="shared" si="249"/>
        <v>0</v>
      </c>
      <c r="GW227">
        <v>1</v>
      </c>
      <c r="GX227">
        <f t="shared" si="250"/>
        <v>0</v>
      </c>
      <c r="HA227">
        <v>0</v>
      </c>
      <c r="HB227">
        <v>0</v>
      </c>
      <c r="HC227">
        <f t="shared" si="251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45" x14ac:dyDescent="0.2">
      <c r="A228">
        <v>17</v>
      </c>
      <c r="B228">
        <v>1</v>
      </c>
      <c r="E228" t="s">
        <v>474</v>
      </c>
      <c r="F228" t="s">
        <v>418</v>
      </c>
      <c r="G228" t="s">
        <v>475</v>
      </c>
      <c r="H228" t="s">
        <v>333</v>
      </c>
      <c r="I228">
        <f>ROUND(4/100*2*0,7)</f>
        <v>0</v>
      </c>
      <c r="J228">
        <v>0</v>
      </c>
      <c r="K228">
        <f>ROUND(4/100*2*0,7)</f>
        <v>0</v>
      </c>
      <c r="O228">
        <f t="shared" si="221"/>
        <v>0</v>
      </c>
      <c r="P228">
        <f t="shared" si="222"/>
        <v>0</v>
      </c>
      <c r="Q228">
        <f t="shared" si="223"/>
        <v>0</v>
      </c>
      <c r="R228">
        <f t="shared" si="224"/>
        <v>0</v>
      </c>
      <c r="S228">
        <f t="shared" si="225"/>
        <v>0</v>
      </c>
      <c r="T228">
        <f t="shared" si="226"/>
        <v>0</v>
      </c>
      <c r="U228">
        <f t="shared" si="227"/>
        <v>0</v>
      </c>
      <c r="V228">
        <f t="shared" si="228"/>
        <v>0</v>
      </c>
      <c r="W228">
        <f t="shared" si="229"/>
        <v>0</v>
      </c>
      <c r="X228">
        <f t="shared" si="230"/>
        <v>0</v>
      </c>
      <c r="Y228">
        <f t="shared" si="230"/>
        <v>0</v>
      </c>
      <c r="AA228">
        <v>48343908</v>
      </c>
      <c r="AB228">
        <f t="shared" si="231"/>
        <v>17429.98</v>
      </c>
      <c r="AC228">
        <f t="shared" si="232"/>
        <v>17429.98</v>
      </c>
      <c r="AD228">
        <f t="shared" si="233"/>
        <v>0</v>
      </c>
      <c r="AE228">
        <f t="shared" si="234"/>
        <v>0</v>
      </c>
      <c r="AF228">
        <f t="shared" si="234"/>
        <v>0</v>
      </c>
      <c r="AG228">
        <f t="shared" si="235"/>
        <v>0</v>
      </c>
      <c r="AH228">
        <f t="shared" si="236"/>
        <v>0</v>
      </c>
      <c r="AI228">
        <f t="shared" si="236"/>
        <v>0</v>
      </c>
      <c r="AJ228">
        <f t="shared" si="237"/>
        <v>0</v>
      </c>
      <c r="AK228">
        <v>17429.98</v>
      </c>
      <c r="AL228">
        <v>17429.98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1.1399999999999999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420</v>
      </c>
      <c r="BM228">
        <v>500002</v>
      </c>
      <c r="BN228">
        <v>33926398</v>
      </c>
      <c r="BO228" t="s">
        <v>418</v>
      </c>
      <c r="BP228">
        <v>1</v>
      </c>
      <c r="BQ228">
        <v>12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38"/>
        <v>0</v>
      </c>
      <c r="CQ228">
        <f t="shared" si="239"/>
        <v>19870.18</v>
      </c>
      <c r="CR228">
        <f t="shared" si="240"/>
        <v>0</v>
      </c>
      <c r="CS228">
        <f t="shared" si="241"/>
        <v>0</v>
      </c>
      <c r="CT228">
        <f t="shared" si="242"/>
        <v>0</v>
      </c>
      <c r="CU228">
        <f t="shared" si="243"/>
        <v>0</v>
      </c>
      <c r="CV228">
        <f t="shared" si="243"/>
        <v>0</v>
      </c>
      <c r="CW228">
        <f t="shared" si="243"/>
        <v>0</v>
      </c>
      <c r="CX228">
        <f t="shared" si="243"/>
        <v>0</v>
      </c>
      <c r="CY228">
        <f>0</f>
        <v>0</v>
      </c>
      <c r="CZ228">
        <f>0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333</v>
      </c>
      <c r="DW228" t="s">
        <v>333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46827467</v>
      </c>
      <c r="EF228">
        <v>12</v>
      </c>
      <c r="EG228" t="s">
        <v>400</v>
      </c>
      <c r="EH228">
        <v>0</v>
      </c>
      <c r="EI228" t="s">
        <v>3</v>
      </c>
      <c r="EJ228">
        <v>2</v>
      </c>
      <c r="EK228">
        <v>500002</v>
      </c>
      <c r="EL228" t="s">
        <v>401</v>
      </c>
      <c r="EM228" t="s">
        <v>402</v>
      </c>
      <c r="EO228" t="s">
        <v>3</v>
      </c>
      <c r="EQ228">
        <v>0</v>
      </c>
      <c r="ER228">
        <v>17429.98</v>
      </c>
      <c r="ES228">
        <v>17429.98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3</v>
      </c>
      <c r="GD228">
        <v>1</v>
      </c>
      <c r="GF228">
        <v>-938554782</v>
      </c>
      <c r="GG228">
        <v>2</v>
      </c>
      <c r="GH228">
        <v>1</v>
      </c>
      <c r="GI228">
        <v>2</v>
      </c>
      <c r="GJ228">
        <v>0</v>
      </c>
      <c r="GK228">
        <v>0</v>
      </c>
      <c r="GL228">
        <f t="shared" si="244"/>
        <v>0</v>
      </c>
      <c r="GM228">
        <f t="shared" si="245"/>
        <v>0</v>
      </c>
      <c r="GN228">
        <f t="shared" si="246"/>
        <v>0</v>
      </c>
      <c r="GO228">
        <f t="shared" si="247"/>
        <v>0</v>
      </c>
      <c r="GP228">
        <f t="shared" si="248"/>
        <v>0</v>
      </c>
      <c r="GR228">
        <v>0</v>
      </c>
      <c r="GS228">
        <v>3</v>
      </c>
      <c r="GT228">
        <v>0</v>
      </c>
      <c r="GU228" t="s">
        <v>3</v>
      </c>
      <c r="GV228">
        <f t="shared" si="249"/>
        <v>0</v>
      </c>
      <c r="GW228">
        <v>1</v>
      </c>
      <c r="GX228">
        <f t="shared" si="250"/>
        <v>0</v>
      </c>
      <c r="HA228">
        <v>0</v>
      </c>
      <c r="HB228">
        <v>0</v>
      </c>
      <c r="HC228">
        <f t="shared" si="251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E229" t="s">
        <v>476</v>
      </c>
      <c r="F229" t="s">
        <v>446</v>
      </c>
      <c r="G229" t="s">
        <v>447</v>
      </c>
      <c r="H229" t="s">
        <v>365</v>
      </c>
      <c r="I229">
        <f>ROUND(2/10*2*0,7)</f>
        <v>0</v>
      </c>
      <c r="J229">
        <v>0</v>
      </c>
      <c r="K229">
        <f>ROUND(2/10*2*0,7)</f>
        <v>0</v>
      </c>
      <c r="O229">
        <f t="shared" si="221"/>
        <v>0</v>
      </c>
      <c r="P229">
        <f t="shared" si="222"/>
        <v>0</v>
      </c>
      <c r="Q229">
        <f t="shared" si="223"/>
        <v>0</v>
      </c>
      <c r="R229">
        <f t="shared" si="224"/>
        <v>0</v>
      </c>
      <c r="S229">
        <f t="shared" si="225"/>
        <v>0</v>
      </c>
      <c r="T229">
        <f t="shared" si="226"/>
        <v>0</v>
      </c>
      <c r="U229">
        <f t="shared" si="227"/>
        <v>0</v>
      </c>
      <c r="V229">
        <f t="shared" si="228"/>
        <v>0</v>
      </c>
      <c r="W229">
        <f t="shared" si="229"/>
        <v>0</v>
      </c>
      <c r="X229">
        <f t="shared" si="230"/>
        <v>0</v>
      </c>
      <c r="Y229">
        <f t="shared" si="230"/>
        <v>0</v>
      </c>
      <c r="AA229">
        <v>48343908</v>
      </c>
      <c r="AB229">
        <f t="shared" si="231"/>
        <v>78.97</v>
      </c>
      <c r="AC229">
        <f t="shared" si="232"/>
        <v>78.97</v>
      </c>
      <c r="AD229">
        <f t="shared" si="233"/>
        <v>0</v>
      </c>
      <c r="AE229">
        <f t="shared" si="234"/>
        <v>0</v>
      </c>
      <c r="AF229">
        <f t="shared" si="234"/>
        <v>0</v>
      </c>
      <c r="AG229">
        <f t="shared" si="235"/>
        <v>0</v>
      </c>
      <c r="AH229">
        <f t="shared" si="236"/>
        <v>0</v>
      </c>
      <c r="AI229">
        <f t="shared" si="236"/>
        <v>0</v>
      </c>
      <c r="AJ229">
        <f t="shared" si="237"/>
        <v>0</v>
      </c>
      <c r="AK229">
        <v>78.97</v>
      </c>
      <c r="AL229">
        <v>78.97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1.1399999999999999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448</v>
      </c>
      <c r="BM229">
        <v>500001</v>
      </c>
      <c r="BN229">
        <v>33926398</v>
      </c>
      <c r="BO229" t="s">
        <v>446</v>
      </c>
      <c r="BP229">
        <v>1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38"/>
        <v>0</v>
      </c>
      <c r="CQ229">
        <f t="shared" si="239"/>
        <v>90.03</v>
      </c>
      <c r="CR229">
        <f t="shared" si="240"/>
        <v>0</v>
      </c>
      <c r="CS229">
        <f t="shared" si="241"/>
        <v>0</v>
      </c>
      <c r="CT229">
        <f t="shared" si="242"/>
        <v>0</v>
      </c>
      <c r="CU229">
        <f t="shared" si="243"/>
        <v>0</v>
      </c>
      <c r="CV229">
        <f t="shared" si="243"/>
        <v>0</v>
      </c>
      <c r="CW229">
        <f t="shared" si="243"/>
        <v>0</v>
      </c>
      <c r="CX229">
        <f t="shared" si="243"/>
        <v>0</v>
      </c>
      <c r="CY229">
        <f>0</f>
        <v>0</v>
      </c>
      <c r="CZ229">
        <f>0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365</v>
      </c>
      <c r="DW229" t="s">
        <v>365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46827466</v>
      </c>
      <c r="EF229">
        <v>8</v>
      </c>
      <c r="EG229" t="s">
        <v>373</v>
      </c>
      <c r="EH229">
        <v>0</v>
      </c>
      <c r="EI229" t="s">
        <v>3</v>
      </c>
      <c r="EJ229">
        <v>1</v>
      </c>
      <c r="EK229">
        <v>500001</v>
      </c>
      <c r="EL229" t="s">
        <v>387</v>
      </c>
      <c r="EM229" t="s">
        <v>388</v>
      </c>
      <c r="EO229" t="s">
        <v>3</v>
      </c>
      <c r="EQ229">
        <v>0</v>
      </c>
      <c r="ER229">
        <v>78.97</v>
      </c>
      <c r="ES229">
        <v>78.97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3</v>
      </c>
      <c r="GD229">
        <v>1</v>
      </c>
      <c r="GF229">
        <v>1669892644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244"/>
        <v>0</v>
      </c>
      <c r="GM229">
        <f t="shared" si="245"/>
        <v>0</v>
      </c>
      <c r="GN229">
        <f t="shared" si="246"/>
        <v>0</v>
      </c>
      <c r="GO229">
        <f t="shared" si="247"/>
        <v>0</v>
      </c>
      <c r="GP229">
        <f t="shared" si="248"/>
        <v>0</v>
      </c>
      <c r="GR229">
        <v>0</v>
      </c>
      <c r="GS229">
        <v>3</v>
      </c>
      <c r="GT229">
        <v>0</v>
      </c>
      <c r="GU229" t="s">
        <v>3</v>
      </c>
      <c r="GV229">
        <f t="shared" si="249"/>
        <v>0</v>
      </c>
      <c r="GW229">
        <v>1</v>
      </c>
      <c r="GX229">
        <f t="shared" si="250"/>
        <v>0</v>
      </c>
      <c r="HA229">
        <v>0</v>
      </c>
      <c r="HB229">
        <v>0</v>
      </c>
      <c r="HC229">
        <f t="shared" si="251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45" x14ac:dyDescent="0.2">
      <c r="A230">
        <v>19</v>
      </c>
      <c r="B230">
        <v>1</v>
      </c>
      <c r="F230" t="s">
        <v>3</v>
      </c>
      <c r="G230" t="s">
        <v>477</v>
      </c>
      <c r="H230" t="s">
        <v>3</v>
      </c>
      <c r="AA230">
        <v>1</v>
      </c>
      <c r="IK230">
        <v>0</v>
      </c>
    </row>
    <row r="231" spans="1:245" x14ac:dyDescent="0.2">
      <c r="A231">
        <v>17</v>
      </c>
      <c r="B231">
        <v>1</v>
      </c>
      <c r="E231" t="s">
        <v>478</v>
      </c>
      <c r="F231" t="s">
        <v>459</v>
      </c>
      <c r="G231" t="s">
        <v>460</v>
      </c>
      <c r="H231" t="s">
        <v>3</v>
      </c>
      <c r="I231">
        <f>ROUND(14*0,7)</f>
        <v>0</v>
      </c>
      <c r="J231">
        <v>0</v>
      </c>
      <c r="K231">
        <f>ROUND(14*0,7)</f>
        <v>0</v>
      </c>
      <c r="O231">
        <f t="shared" ref="O231:O236" si="252">ROUND(CP231,2)</f>
        <v>0</v>
      </c>
      <c r="P231">
        <f t="shared" ref="P231:P236" si="253">ROUND(CQ231*I231,2)</f>
        <v>0</v>
      </c>
      <c r="Q231">
        <f t="shared" ref="Q231:Q236" si="254">ROUND(CR231*I231,2)</f>
        <v>0</v>
      </c>
      <c r="R231">
        <f t="shared" ref="R231:R236" si="255">ROUND(CS231*I231,2)</f>
        <v>0</v>
      </c>
      <c r="S231">
        <f t="shared" ref="S231:S236" si="256">ROUND(CT231*I231,2)</f>
        <v>0</v>
      </c>
      <c r="T231">
        <f t="shared" ref="T231:T236" si="257">ROUND(CU231*I231,2)</f>
        <v>0</v>
      </c>
      <c r="U231">
        <f t="shared" ref="U231:U236" si="258">ROUND(CV231*I231,7)</f>
        <v>0</v>
      </c>
      <c r="V231">
        <f t="shared" ref="V231:V236" si="259">ROUND(CW231*I231,7)</f>
        <v>0</v>
      </c>
      <c r="W231">
        <f t="shared" ref="W231:W236" si="260">ROUND(CX231*I231,2)</f>
        <v>0</v>
      </c>
      <c r="X231">
        <f t="shared" ref="X231:Y236" si="261">ROUND(CY231,2)</f>
        <v>0</v>
      </c>
      <c r="Y231">
        <f t="shared" si="261"/>
        <v>0</v>
      </c>
      <c r="AA231">
        <v>48343908</v>
      </c>
      <c r="AB231">
        <f t="shared" ref="AB231:AB236" si="262">ROUND((AC231+AD231+AF231),6)</f>
        <v>79</v>
      </c>
      <c r="AC231">
        <f t="shared" ref="AC231:AC236" si="263">ROUND((ES231),6)</f>
        <v>79</v>
      </c>
      <c r="AD231">
        <f t="shared" ref="AD231:AD236" si="264">ROUND((((ET231)-(EU231))+AE231),6)</f>
        <v>0</v>
      </c>
      <c r="AE231">
        <f t="shared" ref="AE231:AF236" si="265">ROUND((EU231),6)</f>
        <v>0</v>
      </c>
      <c r="AF231">
        <f t="shared" si="265"/>
        <v>0</v>
      </c>
      <c r="AG231">
        <f t="shared" ref="AG231:AG236" si="266">ROUND((AP231),6)</f>
        <v>0</v>
      </c>
      <c r="AH231">
        <f t="shared" ref="AH231:AI236" si="267">(EW231)</f>
        <v>0</v>
      </c>
      <c r="AI231">
        <f t="shared" si="267"/>
        <v>0</v>
      </c>
      <c r="AJ231">
        <f t="shared" ref="AJ231:AJ236" si="268">(AS231)</f>
        <v>0</v>
      </c>
      <c r="AK231">
        <v>79</v>
      </c>
      <c r="AL231">
        <v>79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1100</v>
      </c>
      <c r="BN231">
        <v>0</v>
      </c>
      <c r="BO231" t="s">
        <v>3</v>
      </c>
      <c r="BP231">
        <v>0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ref="CP231:CP236" si="269">(P231+Q231+S231+R231)</f>
        <v>0</v>
      </c>
      <c r="CQ231">
        <f t="shared" ref="CQ231:CQ236" si="270">ROUND(AL231*BC231,2)</f>
        <v>79</v>
      </c>
      <c r="CR231">
        <f t="shared" ref="CR231:CR236" si="271">ROUND(AM231*BB231,2)</f>
        <v>0</v>
      </c>
      <c r="CS231">
        <f t="shared" ref="CS231:CS236" si="272">ROUND(AN231*BS231,2)</f>
        <v>0</v>
      </c>
      <c r="CT231">
        <f t="shared" ref="CT231:CT236" si="273">ROUND(AO231*BA231,2)</f>
        <v>0</v>
      </c>
      <c r="CU231">
        <f t="shared" ref="CU231:CX236" si="274">AG231</f>
        <v>0</v>
      </c>
      <c r="CV231">
        <f t="shared" si="274"/>
        <v>0</v>
      </c>
      <c r="CW231">
        <f t="shared" si="274"/>
        <v>0</v>
      </c>
      <c r="CX231">
        <f t="shared" si="274"/>
        <v>0</v>
      </c>
      <c r="CY231">
        <f>(((S231+R231)*AT231)/100)</f>
        <v>0</v>
      </c>
      <c r="CZ231">
        <f>(((S231+R231)*AU231)/100)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46827712</v>
      </c>
      <c r="EF231">
        <v>8</v>
      </c>
      <c r="EG231" t="s">
        <v>373</v>
      </c>
      <c r="EH231">
        <v>0</v>
      </c>
      <c r="EI231" t="s">
        <v>3</v>
      </c>
      <c r="EJ231">
        <v>1</v>
      </c>
      <c r="EK231">
        <v>1100</v>
      </c>
      <c r="EL231" t="s">
        <v>380</v>
      </c>
      <c r="EM231" t="s">
        <v>375</v>
      </c>
      <c r="EO231" t="s">
        <v>3</v>
      </c>
      <c r="EQ231">
        <v>0</v>
      </c>
      <c r="ER231">
        <v>79</v>
      </c>
      <c r="ES231">
        <v>79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-1317992847</v>
      </c>
      <c r="GG231">
        <v>2</v>
      </c>
      <c r="GH231">
        <v>0</v>
      </c>
      <c r="GI231">
        <v>-2</v>
      </c>
      <c r="GJ231">
        <v>0</v>
      </c>
      <c r="GK231">
        <v>0</v>
      </c>
      <c r="GL231">
        <f t="shared" ref="GL231:GL236" si="275">ROUND(IF(AND(BH231=3,BI231=3,FS231&lt;&gt;0),P231,0),2)</f>
        <v>0</v>
      </c>
      <c r="GM231">
        <f t="shared" ref="GM231:GM236" si="276">ROUND(O231+X231+Y231,2)+GX231</f>
        <v>0</v>
      </c>
      <c r="GN231">
        <f t="shared" ref="GN231:GN236" si="277">IF(OR(BI231=0,BI231=1),GM231-GX231,0)</f>
        <v>0</v>
      </c>
      <c r="GO231">
        <f t="shared" ref="GO231:GO236" si="278">IF(BI231=2,GM231-GX231,0)</f>
        <v>0</v>
      </c>
      <c r="GP231">
        <f t="shared" ref="GP231:GP236" si="279">IF(BI231=4,GM231-GX231,0)</f>
        <v>0</v>
      </c>
      <c r="GR231">
        <v>0</v>
      </c>
      <c r="GS231">
        <v>0</v>
      </c>
      <c r="GT231">
        <v>0</v>
      </c>
      <c r="GU231" t="s">
        <v>3</v>
      </c>
      <c r="GV231">
        <f t="shared" ref="GV231:GV236" si="280">ROUND((GT231),6)</f>
        <v>0</v>
      </c>
      <c r="GW231">
        <v>1</v>
      </c>
      <c r="GX231">
        <f t="shared" ref="GX231:GX236" si="281">ROUND(HC231*I231,2)</f>
        <v>0</v>
      </c>
      <c r="HA231">
        <v>0</v>
      </c>
      <c r="HB231">
        <v>0</v>
      </c>
      <c r="HC231">
        <f t="shared" ref="HC231:HC236" si="282">GV231*GW231</f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E232" t="s">
        <v>479</v>
      </c>
      <c r="F232" t="s">
        <v>384</v>
      </c>
      <c r="G232" t="s">
        <v>385</v>
      </c>
      <c r="H232" t="s">
        <v>44</v>
      </c>
      <c r="I232">
        <f>ROUND(7/50*0,7)</f>
        <v>0</v>
      </c>
      <c r="J232">
        <v>0</v>
      </c>
      <c r="K232">
        <f>ROUND(7/50*0,7)</f>
        <v>0</v>
      </c>
      <c r="O232">
        <f t="shared" si="252"/>
        <v>0</v>
      </c>
      <c r="P232">
        <f t="shared" si="253"/>
        <v>0</v>
      </c>
      <c r="Q232">
        <f t="shared" si="254"/>
        <v>0</v>
      </c>
      <c r="R232">
        <f t="shared" si="255"/>
        <v>0</v>
      </c>
      <c r="S232">
        <f t="shared" si="256"/>
        <v>0</v>
      </c>
      <c r="T232">
        <f t="shared" si="257"/>
        <v>0</v>
      </c>
      <c r="U232">
        <f t="shared" si="258"/>
        <v>0</v>
      </c>
      <c r="V232">
        <f t="shared" si="259"/>
        <v>0</v>
      </c>
      <c r="W232">
        <f t="shared" si="260"/>
        <v>0</v>
      </c>
      <c r="X232">
        <f t="shared" si="261"/>
        <v>0</v>
      </c>
      <c r="Y232">
        <f t="shared" si="261"/>
        <v>0</v>
      </c>
      <c r="AA232">
        <v>48343908</v>
      </c>
      <c r="AB232">
        <f t="shared" si="262"/>
        <v>2940.8</v>
      </c>
      <c r="AC232">
        <f t="shared" si="263"/>
        <v>2940.8</v>
      </c>
      <c r="AD232">
        <f t="shared" si="264"/>
        <v>0</v>
      </c>
      <c r="AE232">
        <f t="shared" si="265"/>
        <v>0</v>
      </c>
      <c r="AF232">
        <f t="shared" si="265"/>
        <v>0</v>
      </c>
      <c r="AG232">
        <f t="shared" si="266"/>
        <v>0</v>
      </c>
      <c r="AH232">
        <f t="shared" si="267"/>
        <v>0</v>
      </c>
      <c r="AI232">
        <f t="shared" si="267"/>
        <v>0</v>
      </c>
      <c r="AJ232">
        <f t="shared" si="268"/>
        <v>0</v>
      </c>
      <c r="AK232">
        <v>2940.8</v>
      </c>
      <c r="AL232">
        <v>2940.8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1.38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386</v>
      </c>
      <c r="BM232">
        <v>500001</v>
      </c>
      <c r="BN232">
        <v>33926398</v>
      </c>
      <c r="BO232" t="s">
        <v>384</v>
      </c>
      <c r="BP232">
        <v>1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69"/>
        <v>0</v>
      </c>
      <c r="CQ232">
        <f t="shared" si="270"/>
        <v>4058.3</v>
      </c>
      <c r="CR232">
        <f t="shared" si="271"/>
        <v>0</v>
      </c>
      <c r="CS232">
        <f t="shared" si="272"/>
        <v>0</v>
      </c>
      <c r="CT232">
        <f t="shared" si="273"/>
        <v>0</v>
      </c>
      <c r="CU232">
        <f t="shared" si="274"/>
        <v>0</v>
      </c>
      <c r="CV232">
        <f t="shared" si="274"/>
        <v>0</v>
      </c>
      <c r="CW232">
        <f t="shared" si="274"/>
        <v>0</v>
      </c>
      <c r="CX232">
        <f t="shared" si="274"/>
        <v>0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44</v>
      </c>
      <c r="DW232" t="s">
        <v>44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46827466</v>
      </c>
      <c r="EF232">
        <v>8</v>
      </c>
      <c r="EG232" t="s">
        <v>373</v>
      </c>
      <c r="EH232">
        <v>0</v>
      </c>
      <c r="EI232" t="s">
        <v>3</v>
      </c>
      <c r="EJ232">
        <v>1</v>
      </c>
      <c r="EK232">
        <v>500001</v>
      </c>
      <c r="EL232" t="s">
        <v>387</v>
      </c>
      <c r="EM232" t="s">
        <v>388</v>
      </c>
      <c r="EO232" t="s">
        <v>3</v>
      </c>
      <c r="EQ232">
        <v>0</v>
      </c>
      <c r="ER232">
        <v>2940.8</v>
      </c>
      <c r="ES232">
        <v>2940.8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1084008870</v>
      </c>
      <c r="GG232">
        <v>2</v>
      </c>
      <c r="GH232">
        <v>1</v>
      </c>
      <c r="GI232">
        <v>2</v>
      </c>
      <c r="GJ232">
        <v>0</v>
      </c>
      <c r="GK232">
        <v>0</v>
      </c>
      <c r="GL232">
        <f t="shared" si="275"/>
        <v>0</v>
      </c>
      <c r="GM232">
        <f t="shared" si="276"/>
        <v>0</v>
      </c>
      <c r="GN232">
        <f t="shared" si="277"/>
        <v>0</v>
      </c>
      <c r="GO232">
        <f t="shared" si="278"/>
        <v>0</v>
      </c>
      <c r="GP232">
        <f t="shared" si="279"/>
        <v>0</v>
      </c>
      <c r="GR232">
        <v>0</v>
      </c>
      <c r="GS232">
        <v>3</v>
      </c>
      <c r="GT232">
        <v>0</v>
      </c>
      <c r="GU232" t="s">
        <v>3</v>
      </c>
      <c r="GV232">
        <f t="shared" si="280"/>
        <v>0</v>
      </c>
      <c r="GW232">
        <v>1</v>
      </c>
      <c r="GX232">
        <f t="shared" si="281"/>
        <v>0</v>
      </c>
      <c r="HA232">
        <v>0</v>
      </c>
      <c r="HB232">
        <v>0</v>
      </c>
      <c r="HC232">
        <f t="shared" si="282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E233" t="s">
        <v>480</v>
      </c>
      <c r="F233" t="s">
        <v>390</v>
      </c>
      <c r="G233" t="s">
        <v>391</v>
      </c>
      <c r="H233" t="s">
        <v>333</v>
      </c>
      <c r="I233">
        <f>ROUND(7/100*0,7)</f>
        <v>0</v>
      </c>
      <c r="J233">
        <v>0</v>
      </c>
      <c r="K233">
        <f>ROUND(7/100*0,7)</f>
        <v>0</v>
      </c>
      <c r="O233">
        <f t="shared" si="252"/>
        <v>0</v>
      </c>
      <c r="P233">
        <f t="shared" si="253"/>
        <v>0</v>
      </c>
      <c r="Q233">
        <f t="shared" si="254"/>
        <v>0</v>
      </c>
      <c r="R233">
        <f t="shared" si="255"/>
        <v>0</v>
      </c>
      <c r="S233">
        <f t="shared" si="256"/>
        <v>0</v>
      </c>
      <c r="T233">
        <f t="shared" si="257"/>
        <v>0</v>
      </c>
      <c r="U233">
        <f t="shared" si="258"/>
        <v>0</v>
      </c>
      <c r="V233">
        <f t="shared" si="259"/>
        <v>0</v>
      </c>
      <c r="W233">
        <f t="shared" si="260"/>
        <v>0</v>
      </c>
      <c r="X233">
        <f t="shared" si="261"/>
        <v>0</v>
      </c>
      <c r="Y233">
        <f t="shared" si="261"/>
        <v>0</v>
      </c>
      <c r="AA233">
        <v>48343908</v>
      </c>
      <c r="AB233">
        <f t="shared" si="262"/>
        <v>2755.42</v>
      </c>
      <c r="AC233">
        <f t="shared" si="263"/>
        <v>2755.42</v>
      </c>
      <c r="AD233">
        <f t="shared" si="264"/>
        <v>0</v>
      </c>
      <c r="AE233">
        <f t="shared" si="265"/>
        <v>0</v>
      </c>
      <c r="AF233">
        <f t="shared" si="265"/>
        <v>0</v>
      </c>
      <c r="AG233">
        <f t="shared" si="266"/>
        <v>0</v>
      </c>
      <c r="AH233">
        <f t="shared" si="267"/>
        <v>0</v>
      </c>
      <c r="AI233">
        <f t="shared" si="267"/>
        <v>0</v>
      </c>
      <c r="AJ233">
        <f t="shared" si="268"/>
        <v>0</v>
      </c>
      <c r="AK233">
        <v>2755.42</v>
      </c>
      <c r="AL233">
        <v>2755.42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392</v>
      </c>
      <c r="BM233">
        <v>500001</v>
      </c>
      <c r="BN233">
        <v>33926398</v>
      </c>
      <c r="BO233" t="s">
        <v>3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69"/>
        <v>0</v>
      </c>
      <c r="CQ233">
        <f t="shared" si="270"/>
        <v>2755.42</v>
      </c>
      <c r="CR233">
        <f t="shared" si="271"/>
        <v>0</v>
      </c>
      <c r="CS233">
        <f t="shared" si="272"/>
        <v>0</v>
      </c>
      <c r="CT233">
        <f t="shared" si="273"/>
        <v>0</v>
      </c>
      <c r="CU233">
        <f t="shared" si="274"/>
        <v>0</v>
      </c>
      <c r="CV233">
        <f t="shared" si="274"/>
        <v>0</v>
      </c>
      <c r="CW233">
        <f t="shared" si="274"/>
        <v>0</v>
      </c>
      <c r="CX233">
        <f t="shared" si="274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333</v>
      </c>
      <c r="DW233" t="s">
        <v>333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46827466</v>
      </c>
      <c r="EF233">
        <v>8</v>
      </c>
      <c r="EG233" t="s">
        <v>373</v>
      </c>
      <c r="EH233">
        <v>0</v>
      </c>
      <c r="EI233" t="s">
        <v>3</v>
      </c>
      <c r="EJ233">
        <v>1</v>
      </c>
      <c r="EK233">
        <v>500001</v>
      </c>
      <c r="EL233" t="s">
        <v>387</v>
      </c>
      <c r="EM233" t="s">
        <v>388</v>
      </c>
      <c r="EO233" t="s">
        <v>3</v>
      </c>
      <c r="EQ233">
        <v>0</v>
      </c>
      <c r="ER233">
        <v>2755.42</v>
      </c>
      <c r="ES233">
        <v>2755.42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E233">
        <v>1926.82</v>
      </c>
      <c r="GF233">
        <v>1638649582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t="shared" si="275"/>
        <v>0</v>
      </c>
      <c r="GM233">
        <f t="shared" si="276"/>
        <v>0</v>
      </c>
      <c r="GN233">
        <f t="shared" si="277"/>
        <v>0</v>
      </c>
      <c r="GO233">
        <f t="shared" si="278"/>
        <v>0</v>
      </c>
      <c r="GP233">
        <f t="shared" si="279"/>
        <v>0</v>
      </c>
      <c r="GR233">
        <v>3</v>
      </c>
      <c r="GS233">
        <v>3</v>
      </c>
      <c r="GT233">
        <v>0</v>
      </c>
      <c r="GU233" t="s">
        <v>3</v>
      </c>
      <c r="GV233">
        <f t="shared" si="280"/>
        <v>0</v>
      </c>
      <c r="GW233">
        <v>1</v>
      </c>
      <c r="GX233">
        <f t="shared" si="281"/>
        <v>0</v>
      </c>
      <c r="HA233">
        <v>0</v>
      </c>
      <c r="HB233">
        <v>0</v>
      </c>
      <c r="HC233">
        <f t="shared" si="282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45" x14ac:dyDescent="0.2">
      <c r="A234">
        <v>17</v>
      </c>
      <c r="B234">
        <v>1</v>
      </c>
      <c r="E234" t="s">
        <v>481</v>
      </c>
      <c r="F234" t="s">
        <v>446</v>
      </c>
      <c r="G234" t="s">
        <v>447</v>
      </c>
      <c r="H234" t="s">
        <v>365</v>
      </c>
      <c r="I234">
        <f>ROUND(5/10*0,7)</f>
        <v>0</v>
      </c>
      <c r="J234">
        <v>0</v>
      </c>
      <c r="K234">
        <f>ROUND(5/10*0,7)</f>
        <v>0</v>
      </c>
      <c r="O234">
        <f t="shared" si="252"/>
        <v>0</v>
      </c>
      <c r="P234">
        <f t="shared" si="253"/>
        <v>0</v>
      </c>
      <c r="Q234">
        <f t="shared" si="254"/>
        <v>0</v>
      </c>
      <c r="R234">
        <f t="shared" si="255"/>
        <v>0</v>
      </c>
      <c r="S234">
        <f t="shared" si="256"/>
        <v>0</v>
      </c>
      <c r="T234">
        <f t="shared" si="257"/>
        <v>0</v>
      </c>
      <c r="U234">
        <f t="shared" si="258"/>
        <v>0</v>
      </c>
      <c r="V234">
        <f t="shared" si="259"/>
        <v>0</v>
      </c>
      <c r="W234">
        <f t="shared" si="260"/>
        <v>0</v>
      </c>
      <c r="X234">
        <f t="shared" si="261"/>
        <v>0</v>
      </c>
      <c r="Y234">
        <f t="shared" si="261"/>
        <v>0</v>
      </c>
      <c r="AA234">
        <v>48343908</v>
      </c>
      <c r="AB234">
        <f t="shared" si="262"/>
        <v>78.97</v>
      </c>
      <c r="AC234">
        <f t="shared" si="263"/>
        <v>78.97</v>
      </c>
      <c r="AD234">
        <f t="shared" si="264"/>
        <v>0</v>
      </c>
      <c r="AE234">
        <f t="shared" si="265"/>
        <v>0</v>
      </c>
      <c r="AF234">
        <f t="shared" si="265"/>
        <v>0</v>
      </c>
      <c r="AG234">
        <f t="shared" si="266"/>
        <v>0</v>
      </c>
      <c r="AH234">
        <f t="shared" si="267"/>
        <v>0</v>
      </c>
      <c r="AI234">
        <f t="shared" si="267"/>
        <v>0</v>
      </c>
      <c r="AJ234">
        <f t="shared" si="268"/>
        <v>0</v>
      </c>
      <c r="AK234">
        <v>78.97</v>
      </c>
      <c r="AL234">
        <v>78.97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1.1399999999999999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448</v>
      </c>
      <c r="BM234">
        <v>500001</v>
      </c>
      <c r="BN234">
        <v>33926398</v>
      </c>
      <c r="BO234" t="s">
        <v>446</v>
      </c>
      <c r="BP234">
        <v>1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69"/>
        <v>0</v>
      </c>
      <c r="CQ234">
        <f t="shared" si="270"/>
        <v>90.03</v>
      </c>
      <c r="CR234">
        <f t="shared" si="271"/>
        <v>0</v>
      </c>
      <c r="CS234">
        <f t="shared" si="272"/>
        <v>0</v>
      </c>
      <c r="CT234">
        <f t="shared" si="273"/>
        <v>0</v>
      </c>
      <c r="CU234">
        <f t="shared" si="274"/>
        <v>0</v>
      </c>
      <c r="CV234">
        <f t="shared" si="274"/>
        <v>0</v>
      </c>
      <c r="CW234">
        <f t="shared" si="274"/>
        <v>0</v>
      </c>
      <c r="CX234">
        <f t="shared" si="274"/>
        <v>0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365</v>
      </c>
      <c r="DW234" t="s">
        <v>365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46827466</v>
      </c>
      <c r="EF234">
        <v>8</v>
      </c>
      <c r="EG234" t="s">
        <v>373</v>
      </c>
      <c r="EH234">
        <v>0</v>
      </c>
      <c r="EI234" t="s">
        <v>3</v>
      </c>
      <c r="EJ234">
        <v>1</v>
      </c>
      <c r="EK234">
        <v>500001</v>
      </c>
      <c r="EL234" t="s">
        <v>387</v>
      </c>
      <c r="EM234" t="s">
        <v>388</v>
      </c>
      <c r="EO234" t="s">
        <v>3</v>
      </c>
      <c r="EQ234">
        <v>0</v>
      </c>
      <c r="ER234">
        <v>78.97</v>
      </c>
      <c r="ES234">
        <v>78.97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1669892644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 t="shared" si="275"/>
        <v>0</v>
      </c>
      <c r="GM234">
        <f t="shared" si="276"/>
        <v>0</v>
      </c>
      <c r="GN234">
        <f t="shared" si="277"/>
        <v>0</v>
      </c>
      <c r="GO234">
        <f t="shared" si="278"/>
        <v>0</v>
      </c>
      <c r="GP234">
        <f t="shared" si="279"/>
        <v>0</v>
      </c>
      <c r="GR234">
        <v>0</v>
      </c>
      <c r="GS234">
        <v>3</v>
      </c>
      <c r="GT234">
        <v>0</v>
      </c>
      <c r="GU234" t="s">
        <v>3</v>
      </c>
      <c r="GV234">
        <f t="shared" si="280"/>
        <v>0</v>
      </c>
      <c r="GW234">
        <v>1</v>
      </c>
      <c r="GX234">
        <f t="shared" si="281"/>
        <v>0</v>
      </c>
      <c r="HA234">
        <v>0</v>
      </c>
      <c r="HB234">
        <v>0</v>
      </c>
      <c r="HC234">
        <f t="shared" si="282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E235" t="s">
        <v>482</v>
      </c>
      <c r="F235" t="s">
        <v>483</v>
      </c>
      <c r="G235" t="s">
        <v>484</v>
      </c>
      <c r="H235" t="s">
        <v>333</v>
      </c>
      <c r="I235">
        <f>ROUND(5/100*0,7)</f>
        <v>0</v>
      </c>
      <c r="J235">
        <v>0</v>
      </c>
      <c r="K235">
        <f>ROUND(5/100*0,7)</f>
        <v>0</v>
      </c>
      <c r="O235">
        <f t="shared" si="252"/>
        <v>0</v>
      </c>
      <c r="P235">
        <f t="shared" si="253"/>
        <v>0</v>
      </c>
      <c r="Q235">
        <f t="shared" si="254"/>
        <v>0</v>
      </c>
      <c r="R235">
        <f t="shared" si="255"/>
        <v>0</v>
      </c>
      <c r="S235">
        <f t="shared" si="256"/>
        <v>0</v>
      </c>
      <c r="T235">
        <f t="shared" si="257"/>
        <v>0</v>
      </c>
      <c r="U235">
        <f t="shared" si="258"/>
        <v>0</v>
      </c>
      <c r="V235">
        <f t="shared" si="259"/>
        <v>0</v>
      </c>
      <c r="W235">
        <f t="shared" si="260"/>
        <v>0</v>
      </c>
      <c r="X235">
        <f t="shared" si="261"/>
        <v>0</v>
      </c>
      <c r="Y235">
        <f t="shared" si="261"/>
        <v>0</v>
      </c>
      <c r="AA235">
        <v>48343908</v>
      </c>
      <c r="AB235">
        <f t="shared" si="262"/>
        <v>17558.04</v>
      </c>
      <c r="AC235">
        <f t="shared" si="263"/>
        <v>17558.04</v>
      </c>
      <c r="AD235">
        <f t="shared" si="264"/>
        <v>0</v>
      </c>
      <c r="AE235">
        <f t="shared" si="265"/>
        <v>0</v>
      </c>
      <c r="AF235">
        <f t="shared" si="265"/>
        <v>0</v>
      </c>
      <c r="AG235">
        <f t="shared" si="266"/>
        <v>0</v>
      </c>
      <c r="AH235">
        <f t="shared" si="267"/>
        <v>0</v>
      </c>
      <c r="AI235">
        <f t="shared" si="267"/>
        <v>0</v>
      </c>
      <c r="AJ235">
        <f t="shared" si="268"/>
        <v>0</v>
      </c>
      <c r="AK235">
        <v>17558.04</v>
      </c>
      <c r="AL235">
        <v>17558.04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1.21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2</v>
      </c>
      <c r="BJ235" t="s">
        <v>485</v>
      </c>
      <c r="BM235">
        <v>500002</v>
      </c>
      <c r="BN235">
        <v>33926398</v>
      </c>
      <c r="BO235" t="s">
        <v>483</v>
      </c>
      <c r="BP235">
        <v>1</v>
      </c>
      <c r="BQ235">
        <v>12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269"/>
        <v>0</v>
      </c>
      <c r="CQ235">
        <f t="shared" si="270"/>
        <v>21245.23</v>
      </c>
      <c r="CR235">
        <f t="shared" si="271"/>
        <v>0</v>
      </c>
      <c r="CS235">
        <f t="shared" si="272"/>
        <v>0</v>
      </c>
      <c r="CT235">
        <f t="shared" si="273"/>
        <v>0</v>
      </c>
      <c r="CU235">
        <f t="shared" si="274"/>
        <v>0</v>
      </c>
      <c r="CV235">
        <f t="shared" si="274"/>
        <v>0</v>
      </c>
      <c r="CW235">
        <f t="shared" si="274"/>
        <v>0</v>
      </c>
      <c r="CX235">
        <f t="shared" si="274"/>
        <v>0</v>
      </c>
      <c r="CY235">
        <f>0</f>
        <v>0</v>
      </c>
      <c r="CZ235">
        <f>0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333</v>
      </c>
      <c r="DW235" t="s">
        <v>333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46827467</v>
      </c>
      <c r="EF235">
        <v>12</v>
      </c>
      <c r="EG235" t="s">
        <v>400</v>
      </c>
      <c r="EH235">
        <v>0</v>
      </c>
      <c r="EI235" t="s">
        <v>3</v>
      </c>
      <c r="EJ235">
        <v>2</v>
      </c>
      <c r="EK235">
        <v>500002</v>
      </c>
      <c r="EL235" t="s">
        <v>401</v>
      </c>
      <c r="EM235" t="s">
        <v>402</v>
      </c>
      <c r="EO235" t="s">
        <v>3</v>
      </c>
      <c r="EQ235">
        <v>0</v>
      </c>
      <c r="ER235">
        <v>17558.04</v>
      </c>
      <c r="ES235">
        <v>17558.04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-271205501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75"/>
        <v>0</v>
      </c>
      <c r="GM235">
        <f t="shared" si="276"/>
        <v>0</v>
      </c>
      <c r="GN235">
        <f t="shared" si="277"/>
        <v>0</v>
      </c>
      <c r="GO235">
        <f t="shared" si="278"/>
        <v>0</v>
      </c>
      <c r="GP235">
        <f t="shared" si="279"/>
        <v>0</v>
      </c>
      <c r="GR235">
        <v>0</v>
      </c>
      <c r="GS235">
        <v>3</v>
      </c>
      <c r="GT235">
        <v>0</v>
      </c>
      <c r="GU235" t="s">
        <v>3</v>
      </c>
      <c r="GV235">
        <f t="shared" si="280"/>
        <v>0</v>
      </c>
      <c r="GW235">
        <v>1</v>
      </c>
      <c r="GX235">
        <f t="shared" si="281"/>
        <v>0</v>
      </c>
      <c r="HA235">
        <v>0</v>
      </c>
      <c r="HB235">
        <v>0</v>
      </c>
      <c r="HC235">
        <f t="shared" si="282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 x14ac:dyDescent="0.2">
      <c r="A236">
        <v>17</v>
      </c>
      <c r="B236">
        <v>1</v>
      </c>
      <c r="E236" t="s">
        <v>486</v>
      </c>
      <c r="F236" t="s">
        <v>487</v>
      </c>
      <c r="G236" t="s">
        <v>488</v>
      </c>
      <c r="H236" t="s">
        <v>379</v>
      </c>
      <c r="I236">
        <f>ROUND(12*0,7)</f>
        <v>0</v>
      </c>
      <c r="J236">
        <v>0</v>
      </c>
      <c r="K236">
        <f>ROUND(12*0,7)</f>
        <v>0</v>
      </c>
      <c r="O236">
        <f t="shared" si="252"/>
        <v>0</v>
      </c>
      <c r="P236">
        <f t="shared" si="253"/>
        <v>0</v>
      </c>
      <c r="Q236">
        <f t="shared" si="254"/>
        <v>0</v>
      </c>
      <c r="R236">
        <f t="shared" si="255"/>
        <v>0</v>
      </c>
      <c r="S236">
        <f t="shared" si="256"/>
        <v>0</v>
      </c>
      <c r="T236">
        <f t="shared" si="257"/>
        <v>0</v>
      </c>
      <c r="U236">
        <f t="shared" si="258"/>
        <v>0</v>
      </c>
      <c r="V236">
        <f t="shared" si="259"/>
        <v>0</v>
      </c>
      <c r="W236">
        <f t="shared" si="260"/>
        <v>0</v>
      </c>
      <c r="X236">
        <f t="shared" si="261"/>
        <v>0</v>
      </c>
      <c r="Y236">
        <f t="shared" si="261"/>
        <v>0</v>
      </c>
      <c r="AA236">
        <v>48343908</v>
      </c>
      <c r="AB236">
        <f t="shared" si="262"/>
        <v>44.9</v>
      </c>
      <c r="AC236">
        <f t="shared" si="263"/>
        <v>44.9</v>
      </c>
      <c r="AD236">
        <f t="shared" si="264"/>
        <v>0</v>
      </c>
      <c r="AE236">
        <f t="shared" si="265"/>
        <v>0</v>
      </c>
      <c r="AF236">
        <f t="shared" si="265"/>
        <v>0</v>
      </c>
      <c r="AG236">
        <f t="shared" si="266"/>
        <v>0</v>
      </c>
      <c r="AH236">
        <f t="shared" si="267"/>
        <v>0</v>
      </c>
      <c r="AI236">
        <f t="shared" si="267"/>
        <v>0</v>
      </c>
      <c r="AJ236">
        <f t="shared" si="268"/>
        <v>0</v>
      </c>
      <c r="AK236">
        <v>44.9</v>
      </c>
      <c r="AL236">
        <v>44.9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1.06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489</v>
      </c>
      <c r="BM236">
        <v>500001</v>
      </c>
      <c r="BN236">
        <v>33926398</v>
      </c>
      <c r="BO236" t="s">
        <v>487</v>
      </c>
      <c r="BP236">
        <v>1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69"/>
        <v>0</v>
      </c>
      <c r="CQ236">
        <f t="shared" si="270"/>
        <v>47.59</v>
      </c>
      <c r="CR236">
        <f t="shared" si="271"/>
        <v>0</v>
      </c>
      <c r="CS236">
        <f t="shared" si="272"/>
        <v>0</v>
      </c>
      <c r="CT236">
        <f t="shared" si="273"/>
        <v>0</v>
      </c>
      <c r="CU236">
        <f t="shared" si="274"/>
        <v>0</v>
      </c>
      <c r="CV236">
        <f t="shared" si="274"/>
        <v>0</v>
      </c>
      <c r="CW236">
        <f t="shared" si="274"/>
        <v>0</v>
      </c>
      <c r="CX236">
        <f t="shared" si="274"/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1003</v>
      </c>
      <c r="DV236" t="s">
        <v>379</v>
      </c>
      <c r="DW236" t="s">
        <v>379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46827466</v>
      </c>
      <c r="EF236">
        <v>8</v>
      </c>
      <c r="EG236" t="s">
        <v>373</v>
      </c>
      <c r="EH236">
        <v>0</v>
      </c>
      <c r="EI236" t="s">
        <v>3</v>
      </c>
      <c r="EJ236">
        <v>1</v>
      </c>
      <c r="EK236">
        <v>500001</v>
      </c>
      <c r="EL236" t="s">
        <v>387</v>
      </c>
      <c r="EM236" t="s">
        <v>388</v>
      </c>
      <c r="EO236" t="s">
        <v>3</v>
      </c>
      <c r="EQ236">
        <v>0</v>
      </c>
      <c r="ER236">
        <v>44.9</v>
      </c>
      <c r="ES236">
        <v>44.9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1765610482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 t="shared" si="275"/>
        <v>0</v>
      </c>
      <c r="GM236">
        <f t="shared" si="276"/>
        <v>0</v>
      </c>
      <c r="GN236">
        <f t="shared" si="277"/>
        <v>0</v>
      </c>
      <c r="GO236">
        <f t="shared" si="278"/>
        <v>0</v>
      </c>
      <c r="GP236">
        <f t="shared" si="279"/>
        <v>0</v>
      </c>
      <c r="GR236">
        <v>0</v>
      </c>
      <c r="GS236">
        <v>3</v>
      </c>
      <c r="GT236">
        <v>0</v>
      </c>
      <c r="GU236" t="s">
        <v>3</v>
      </c>
      <c r="GV236">
        <f t="shared" si="280"/>
        <v>0</v>
      </c>
      <c r="GW236">
        <v>1</v>
      </c>
      <c r="GX236">
        <f t="shared" si="281"/>
        <v>0</v>
      </c>
      <c r="HA236">
        <v>0</v>
      </c>
      <c r="HB236">
        <v>0</v>
      </c>
      <c r="HC236">
        <f t="shared" si="282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 x14ac:dyDescent="0.2">
      <c r="A237">
        <v>19</v>
      </c>
      <c r="B237">
        <v>1</v>
      </c>
      <c r="F237" t="s">
        <v>3</v>
      </c>
      <c r="G237" t="s">
        <v>490</v>
      </c>
      <c r="H237" t="s">
        <v>3</v>
      </c>
      <c r="AA237">
        <v>1</v>
      </c>
      <c r="IK237">
        <v>0</v>
      </c>
    </row>
    <row r="238" spans="1:245" x14ac:dyDescent="0.2">
      <c r="A238">
        <v>17</v>
      </c>
      <c r="B238">
        <v>1</v>
      </c>
      <c r="E238" t="s">
        <v>491</v>
      </c>
      <c r="F238" t="s">
        <v>492</v>
      </c>
      <c r="G238" t="s">
        <v>493</v>
      </c>
      <c r="H238" t="s">
        <v>53</v>
      </c>
      <c r="I238">
        <f>ROUND(4/1000*0,7)</f>
        <v>0</v>
      </c>
      <c r="J238">
        <v>0</v>
      </c>
      <c r="K238">
        <f>ROUND(4/1000*0,7)</f>
        <v>0</v>
      </c>
      <c r="O238">
        <f>ROUND(CP238,2)</f>
        <v>0</v>
      </c>
      <c r="P238">
        <f>ROUND(CQ238*I238,2)</f>
        <v>0</v>
      </c>
      <c r="Q238">
        <f>ROUND(CR238*I238,2)</f>
        <v>0</v>
      </c>
      <c r="R238">
        <f>ROUND(CS238*I238,2)</f>
        <v>0</v>
      </c>
      <c r="S238">
        <f>ROUND(CT238*I238,2)</f>
        <v>0</v>
      </c>
      <c r="T238">
        <f>ROUND(CU238*I238,2)</f>
        <v>0</v>
      </c>
      <c r="U238">
        <f>ROUND(CV238*I238,7)</f>
        <v>0</v>
      </c>
      <c r="V238">
        <f>ROUND(CW238*I238,7)</f>
        <v>0</v>
      </c>
      <c r="W238">
        <f>ROUND(CX238*I238,2)</f>
        <v>0</v>
      </c>
      <c r="X238">
        <f t="shared" ref="X238:Y241" si="283">ROUND(CY238,2)</f>
        <v>0</v>
      </c>
      <c r="Y238">
        <f t="shared" si="283"/>
        <v>0</v>
      </c>
      <c r="AA238">
        <v>48343908</v>
      </c>
      <c r="AB238">
        <f>ROUND((AC238+AD238+AF238),6)</f>
        <v>70616.72</v>
      </c>
      <c r="AC238">
        <f>ROUND((ES238),6)</f>
        <v>70616.72</v>
      </c>
      <c r="AD238">
        <f>ROUND((((ET238)-(EU238))+AE238),6)</f>
        <v>0</v>
      </c>
      <c r="AE238">
        <f t="shared" ref="AE238:AF241" si="284">ROUND((EU238),6)</f>
        <v>0</v>
      </c>
      <c r="AF238">
        <f t="shared" si="284"/>
        <v>0</v>
      </c>
      <c r="AG238">
        <f>ROUND((AP238),6)</f>
        <v>0</v>
      </c>
      <c r="AH238">
        <f t="shared" ref="AH238:AI241" si="285">(EW238)</f>
        <v>0</v>
      </c>
      <c r="AI238">
        <f t="shared" si="285"/>
        <v>0</v>
      </c>
      <c r="AJ238">
        <f>(AS238)</f>
        <v>0</v>
      </c>
      <c r="AK238">
        <v>70616.72</v>
      </c>
      <c r="AL238">
        <v>70616.72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1.08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2</v>
      </c>
      <c r="BJ238" t="s">
        <v>494</v>
      </c>
      <c r="BM238">
        <v>500002</v>
      </c>
      <c r="BN238">
        <v>33926398</v>
      </c>
      <c r="BO238" t="s">
        <v>492</v>
      </c>
      <c r="BP238">
        <v>1</v>
      </c>
      <c r="BQ238">
        <v>12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>(P238+Q238+S238+R238)</f>
        <v>0</v>
      </c>
      <c r="CQ238">
        <f>ROUND(AL238*BC238,2)</f>
        <v>76266.06</v>
      </c>
      <c r="CR238">
        <f>ROUND(AM238*BB238,2)</f>
        <v>0</v>
      </c>
      <c r="CS238">
        <f>ROUND(AN238*BS238,2)</f>
        <v>0</v>
      </c>
      <c r="CT238">
        <f>ROUND(AO238*BA238,2)</f>
        <v>0</v>
      </c>
      <c r="CU238">
        <f t="shared" ref="CU238:CX241" si="286">AG238</f>
        <v>0</v>
      </c>
      <c r="CV238">
        <f t="shared" si="286"/>
        <v>0</v>
      </c>
      <c r="CW238">
        <f t="shared" si="286"/>
        <v>0</v>
      </c>
      <c r="CX238">
        <f t="shared" si="286"/>
        <v>0</v>
      </c>
      <c r="CY238">
        <f>0</f>
        <v>0</v>
      </c>
      <c r="CZ238">
        <f>0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53</v>
      </c>
      <c r="DW238" t="s">
        <v>55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46827467</v>
      </c>
      <c r="EF238">
        <v>12</v>
      </c>
      <c r="EG238" t="s">
        <v>400</v>
      </c>
      <c r="EH238">
        <v>0</v>
      </c>
      <c r="EI238" t="s">
        <v>3</v>
      </c>
      <c r="EJ238">
        <v>2</v>
      </c>
      <c r="EK238">
        <v>500002</v>
      </c>
      <c r="EL238" t="s">
        <v>401</v>
      </c>
      <c r="EM238" t="s">
        <v>402</v>
      </c>
      <c r="EO238" t="s">
        <v>3</v>
      </c>
      <c r="EQ238">
        <v>0</v>
      </c>
      <c r="ER238">
        <v>70616.72</v>
      </c>
      <c r="ES238">
        <v>70616.72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3</v>
      </c>
      <c r="GD238">
        <v>1</v>
      </c>
      <c r="GF238">
        <v>1545983110</v>
      </c>
      <c r="GG238">
        <v>2</v>
      </c>
      <c r="GH238">
        <v>1</v>
      </c>
      <c r="GI238">
        <v>2</v>
      </c>
      <c r="GJ238">
        <v>0</v>
      </c>
      <c r="GK238">
        <v>0</v>
      </c>
      <c r="GL238">
        <f>ROUND(IF(AND(BH238=3,BI238=3,FS238&lt;&gt;0),P238,0),2)</f>
        <v>0</v>
      </c>
      <c r="GM238">
        <f>ROUND(O238+X238+Y238,2)+GX238</f>
        <v>0</v>
      </c>
      <c r="GN238">
        <f>IF(OR(BI238=0,BI238=1),GM238-GX238,0)</f>
        <v>0</v>
      </c>
      <c r="GO238">
        <f>IF(BI238=2,GM238-GX238,0)</f>
        <v>0</v>
      </c>
      <c r="GP238">
        <f>IF(BI238=4,GM238-GX238,0)</f>
        <v>0</v>
      </c>
      <c r="GR238">
        <v>0</v>
      </c>
      <c r="GS238">
        <v>3</v>
      </c>
      <c r="GT238">
        <v>0</v>
      </c>
      <c r="GU238" t="s">
        <v>3</v>
      </c>
      <c r="GV238">
        <f>ROUND((GT238),6)</f>
        <v>0</v>
      </c>
      <c r="GW238">
        <v>1</v>
      </c>
      <c r="GX238">
        <f>ROUND(HC238*I238,2)</f>
        <v>0</v>
      </c>
      <c r="HA238">
        <v>0</v>
      </c>
      <c r="HB238">
        <v>0</v>
      </c>
      <c r="HC238">
        <f>GV238*GW238</f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E239" t="s">
        <v>495</v>
      </c>
      <c r="F239" t="s">
        <v>384</v>
      </c>
      <c r="G239" t="s">
        <v>385</v>
      </c>
      <c r="H239" t="s">
        <v>44</v>
      </c>
      <c r="I239">
        <f>ROUND(2/50*0,7)</f>
        <v>0</v>
      </c>
      <c r="J239">
        <v>0</v>
      </c>
      <c r="K239">
        <f>ROUND(2/50*0,7)</f>
        <v>0</v>
      </c>
      <c r="O239">
        <f>ROUND(CP239,2)</f>
        <v>0</v>
      </c>
      <c r="P239">
        <f>ROUND(CQ239*I239,2)</f>
        <v>0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>ROUND(CU239*I239,2)</f>
        <v>0</v>
      </c>
      <c r="U239">
        <f>ROUND(CV239*I239,7)</f>
        <v>0</v>
      </c>
      <c r="V239">
        <f>ROUND(CW239*I239,7)</f>
        <v>0</v>
      </c>
      <c r="W239">
        <f>ROUND(CX239*I239,2)</f>
        <v>0</v>
      </c>
      <c r="X239">
        <f t="shared" si="283"/>
        <v>0</v>
      </c>
      <c r="Y239">
        <f t="shared" si="283"/>
        <v>0</v>
      </c>
      <c r="AA239">
        <v>48343908</v>
      </c>
      <c r="AB239">
        <f>ROUND((AC239+AD239+AF239),6)</f>
        <v>2940.8</v>
      </c>
      <c r="AC239">
        <f>ROUND((ES239),6)</f>
        <v>2940.8</v>
      </c>
      <c r="AD239">
        <f>ROUND((((ET239)-(EU239))+AE239),6)</f>
        <v>0</v>
      </c>
      <c r="AE239">
        <f t="shared" si="284"/>
        <v>0</v>
      </c>
      <c r="AF239">
        <f t="shared" si="284"/>
        <v>0</v>
      </c>
      <c r="AG239">
        <f>ROUND((AP239),6)</f>
        <v>0</v>
      </c>
      <c r="AH239">
        <f t="shared" si="285"/>
        <v>0</v>
      </c>
      <c r="AI239">
        <f t="shared" si="285"/>
        <v>0</v>
      </c>
      <c r="AJ239">
        <f>(AS239)</f>
        <v>0</v>
      </c>
      <c r="AK239">
        <v>2940.8</v>
      </c>
      <c r="AL239">
        <v>2940.8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1.38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386</v>
      </c>
      <c r="BM239">
        <v>500001</v>
      </c>
      <c r="BN239">
        <v>33926398</v>
      </c>
      <c r="BO239" t="s">
        <v>384</v>
      </c>
      <c r="BP239">
        <v>1</v>
      </c>
      <c r="BQ239">
        <v>8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>(P239+Q239+S239+R239)</f>
        <v>0</v>
      </c>
      <c r="CQ239">
        <f>ROUND(AL239*BC239,2)</f>
        <v>4058.3</v>
      </c>
      <c r="CR239">
        <f>ROUND(AM239*BB239,2)</f>
        <v>0</v>
      </c>
      <c r="CS239">
        <f>ROUND(AN239*BS239,2)</f>
        <v>0</v>
      </c>
      <c r="CT239">
        <f>ROUND(AO239*BA239,2)</f>
        <v>0</v>
      </c>
      <c r="CU239">
        <f t="shared" si="286"/>
        <v>0</v>
      </c>
      <c r="CV239">
        <f t="shared" si="286"/>
        <v>0</v>
      </c>
      <c r="CW239">
        <f t="shared" si="286"/>
        <v>0</v>
      </c>
      <c r="CX239">
        <f t="shared" si="286"/>
        <v>0</v>
      </c>
      <c r="CY239">
        <f>0</f>
        <v>0</v>
      </c>
      <c r="CZ239">
        <f>0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44</v>
      </c>
      <c r="DW239" t="s">
        <v>44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46827466</v>
      </c>
      <c r="EF239">
        <v>8</v>
      </c>
      <c r="EG239" t="s">
        <v>373</v>
      </c>
      <c r="EH239">
        <v>0</v>
      </c>
      <c r="EI239" t="s">
        <v>3</v>
      </c>
      <c r="EJ239">
        <v>1</v>
      </c>
      <c r="EK239">
        <v>500001</v>
      </c>
      <c r="EL239" t="s">
        <v>387</v>
      </c>
      <c r="EM239" t="s">
        <v>388</v>
      </c>
      <c r="EO239" t="s">
        <v>3</v>
      </c>
      <c r="EQ239">
        <v>0</v>
      </c>
      <c r="ER239">
        <v>2940.8</v>
      </c>
      <c r="ES239">
        <v>2940.8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3</v>
      </c>
      <c r="GD239">
        <v>1</v>
      </c>
      <c r="GF239">
        <v>1084008870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>ROUND(IF(AND(BH239=3,BI239=3,FS239&lt;&gt;0),P239,0),2)</f>
        <v>0</v>
      </c>
      <c r="GM239">
        <f>ROUND(O239+X239+Y239,2)+GX239</f>
        <v>0</v>
      </c>
      <c r="GN239">
        <f>IF(OR(BI239=0,BI239=1),GM239-GX239,0)</f>
        <v>0</v>
      </c>
      <c r="GO239">
        <f>IF(BI239=2,GM239-GX239,0)</f>
        <v>0</v>
      </c>
      <c r="GP239">
        <f>IF(BI239=4,GM239-GX239,0)</f>
        <v>0</v>
      </c>
      <c r="GR239">
        <v>0</v>
      </c>
      <c r="GS239">
        <v>3</v>
      </c>
      <c r="GT239">
        <v>0</v>
      </c>
      <c r="GU239" t="s">
        <v>3</v>
      </c>
      <c r="GV239">
        <f>ROUND((GT239),6)</f>
        <v>0</v>
      </c>
      <c r="GW239">
        <v>1</v>
      </c>
      <c r="GX239">
        <f>ROUND(HC239*I239,2)</f>
        <v>0</v>
      </c>
      <c r="HA239">
        <v>0</v>
      </c>
      <c r="HB239">
        <v>0</v>
      </c>
      <c r="HC239">
        <f>GV239*GW239</f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E240" t="s">
        <v>496</v>
      </c>
      <c r="F240" t="s">
        <v>390</v>
      </c>
      <c r="G240" t="s">
        <v>391</v>
      </c>
      <c r="H240" t="s">
        <v>333</v>
      </c>
      <c r="I240">
        <f>ROUND(2/100*0,7)</f>
        <v>0</v>
      </c>
      <c r="J240">
        <v>0</v>
      </c>
      <c r="K240">
        <f>ROUND(2/100*0,7)</f>
        <v>0</v>
      </c>
      <c r="O240">
        <f>ROUND(CP240,2)</f>
        <v>0</v>
      </c>
      <c r="P240">
        <f>ROUND(CQ240*I240,2)</f>
        <v>0</v>
      </c>
      <c r="Q240">
        <f>ROUND(CR240*I240,2)</f>
        <v>0</v>
      </c>
      <c r="R240">
        <f>ROUND(CS240*I240,2)</f>
        <v>0</v>
      </c>
      <c r="S240">
        <f>ROUND(CT240*I240,2)</f>
        <v>0</v>
      </c>
      <c r="T240">
        <f>ROUND(CU240*I240,2)</f>
        <v>0</v>
      </c>
      <c r="U240">
        <f>ROUND(CV240*I240,7)</f>
        <v>0</v>
      </c>
      <c r="V240">
        <f>ROUND(CW240*I240,7)</f>
        <v>0</v>
      </c>
      <c r="W240">
        <f>ROUND(CX240*I240,2)</f>
        <v>0</v>
      </c>
      <c r="X240">
        <f t="shared" si="283"/>
        <v>0</v>
      </c>
      <c r="Y240">
        <f t="shared" si="283"/>
        <v>0</v>
      </c>
      <c r="AA240">
        <v>48343908</v>
      </c>
      <c r="AB240">
        <f>ROUND((AC240+AD240+AF240),6)</f>
        <v>2755.42</v>
      </c>
      <c r="AC240">
        <f>ROUND((ES240),6)</f>
        <v>2755.42</v>
      </c>
      <c r="AD240">
        <f>ROUND((((ET240)-(EU240))+AE240),6)</f>
        <v>0</v>
      </c>
      <c r="AE240">
        <f t="shared" si="284"/>
        <v>0</v>
      </c>
      <c r="AF240">
        <f t="shared" si="284"/>
        <v>0</v>
      </c>
      <c r="AG240">
        <f>ROUND((AP240),6)</f>
        <v>0</v>
      </c>
      <c r="AH240">
        <f t="shared" si="285"/>
        <v>0</v>
      </c>
      <c r="AI240">
        <f t="shared" si="285"/>
        <v>0</v>
      </c>
      <c r="AJ240">
        <f>(AS240)</f>
        <v>0</v>
      </c>
      <c r="AK240">
        <v>2755.42</v>
      </c>
      <c r="AL240">
        <v>2755.42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392</v>
      </c>
      <c r="BM240">
        <v>500001</v>
      </c>
      <c r="BN240">
        <v>33926398</v>
      </c>
      <c r="BO240" t="s">
        <v>3</v>
      </c>
      <c r="BP240">
        <v>0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>(P240+Q240+S240+R240)</f>
        <v>0</v>
      </c>
      <c r="CQ240">
        <f>ROUND(AL240*BC240,2)</f>
        <v>2755.42</v>
      </c>
      <c r="CR240">
        <f>ROUND(AM240*BB240,2)</f>
        <v>0</v>
      </c>
      <c r="CS240">
        <f>ROUND(AN240*BS240,2)</f>
        <v>0</v>
      </c>
      <c r="CT240">
        <f>ROUND(AO240*BA240,2)</f>
        <v>0</v>
      </c>
      <c r="CU240">
        <f t="shared" si="286"/>
        <v>0</v>
      </c>
      <c r="CV240">
        <f t="shared" si="286"/>
        <v>0</v>
      </c>
      <c r="CW240">
        <f t="shared" si="286"/>
        <v>0</v>
      </c>
      <c r="CX240">
        <f t="shared" si="286"/>
        <v>0</v>
      </c>
      <c r="CY240">
        <f>0</f>
        <v>0</v>
      </c>
      <c r="CZ240">
        <f>0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333</v>
      </c>
      <c r="DW240" t="s">
        <v>333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46827466</v>
      </c>
      <c r="EF240">
        <v>8</v>
      </c>
      <c r="EG240" t="s">
        <v>373</v>
      </c>
      <c r="EH240">
        <v>0</v>
      </c>
      <c r="EI240" t="s">
        <v>3</v>
      </c>
      <c r="EJ240">
        <v>1</v>
      </c>
      <c r="EK240">
        <v>500001</v>
      </c>
      <c r="EL240" t="s">
        <v>387</v>
      </c>
      <c r="EM240" t="s">
        <v>388</v>
      </c>
      <c r="EO240" t="s">
        <v>3</v>
      </c>
      <c r="EQ240">
        <v>0</v>
      </c>
      <c r="ER240">
        <v>2755.42</v>
      </c>
      <c r="ES240">
        <v>2755.42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3</v>
      </c>
      <c r="GD240">
        <v>1</v>
      </c>
      <c r="GE240">
        <v>1926.82</v>
      </c>
      <c r="GF240">
        <v>1638649582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>ROUND(IF(AND(BH240=3,BI240=3,FS240&lt;&gt;0),P240,0),2)</f>
        <v>0</v>
      </c>
      <c r="GM240">
        <f>ROUND(O240+X240+Y240,2)+GX240</f>
        <v>0</v>
      </c>
      <c r="GN240">
        <f>IF(OR(BI240=0,BI240=1),GM240-GX240,0)</f>
        <v>0</v>
      </c>
      <c r="GO240">
        <f>IF(BI240=2,GM240-GX240,0)</f>
        <v>0</v>
      </c>
      <c r="GP240">
        <f>IF(BI240=4,GM240-GX240,0)</f>
        <v>0</v>
      </c>
      <c r="GR240">
        <v>3</v>
      </c>
      <c r="GS240">
        <v>3</v>
      </c>
      <c r="GT240">
        <v>0</v>
      </c>
      <c r="GU240" t="s">
        <v>3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45" x14ac:dyDescent="0.2">
      <c r="A241">
        <v>17</v>
      </c>
      <c r="B241">
        <v>1</v>
      </c>
      <c r="E241" t="s">
        <v>497</v>
      </c>
      <c r="F241" t="s">
        <v>418</v>
      </c>
      <c r="G241" t="s">
        <v>475</v>
      </c>
      <c r="H241" t="s">
        <v>333</v>
      </c>
      <c r="I241">
        <f>ROUND(2/100*0,7)</f>
        <v>0</v>
      </c>
      <c r="J241">
        <v>0</v>
      </c>
      <c r="K241">
        <f>ROUND(2/100*0,7)</f>
        <v>0</v>
      </c>
      <c r="O241">
        <f>ROUND(CP241,2)</f>
        <v>0</v>
      </c>
      <c r="P241">
        <f>ROUND(CQ241*I241,2)</f>
        <v>0</v>
      </c>
      <c r="Q241">
        <f>ROUND(CR241*I241,2)</f>
        <v>0</v>
      </c>
      <c r="R241">
        <f>ROUND(CS241*I241,2)</f>
        <v>0</v>
      </c>
      <c r="S241">
        <f>ROUND(CT241*I241,2)</f>
        <v>0</v>
      </c>
      <c r="T241">
        <f>ROUND(CU241*I241,2)</f>
        <v>0</v>
      </c>
      <c r="U241">
        <f>ROUND(CV241*I241,7)</f>
        <v>0</v>
      </c>
      <c r="V241">
        <f>ROUND(CW241*I241,7)</f>
        <v>0</v>
      </c>
      <c r="W241">
        <f>ROUND(CX241*I241,2)</f>
        <v>0</v>
      </c>
      <c r="X241">
        <f t="shared" si="283"/>
        <v>0</v>
      </c>
      <c r="Y241">
        <f t="shared" si="283"/>
        <v>0</v>
      </c>
      <c r="AA241">
        <v>48343908</v>
      </c>
      <c r="AB241">
        <f>ROUND((AC241+AD241+AF241),6)</f>
        <v>17429.98</v>
      </c>
      <c r="AC241">
        <f>ROUND((ES241),6)</f>
        <v>17429.98</v>
      </c>
      <c r="AD241">
        <f>ROUND((((ET241)-(EU241))+AE241),6)</f>
        <v>0</v>
      </c>
      <c r="AE241">
        <f t="shared" si="284"/>
        <v>0</v>
      </c>
      <c r="AF241">
        <f t="shared" si="284"/>
        <v>0</v>
      </c>
      <c r="AG241">
        <f>ROUND((AP241),6)</f>
        <v>0</v>
      </c>
      <c r="AH241">
        <f t="shared" si="285"/>
        <v>0</v>
      </c>
      <c r="AI241">
        <f t="shared" si="285"/>
        <v>0</v>
      </c>
      <c r="AJ241">
        <f>(AS241)</f>
        <v>0</v>
      </c>
      <c r="AK241">
        <v>17429.98</v>
      </c>
      <c r="AL241">
        <v>17429.98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1.1399999999999999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420</v>
      </c>
      <c r="BM241">
        <v>500002</v>
      </c>
      <c r="BN241">
        <v>33926398</v>
      </c>
      <c r="BO241" t="s">
        <v>418</v>
      </c>
      <c r="BP241">
        <v>1</v>
      </c>
      <c r="BQ241">
        <v>12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>(P241+Q241+S241+R241)</f>
        <v>0</v>
      </c>
      <c r="CQ241">
        <f>ROUND(AL241*BC241,2)</f>
        <v>19870.18</v>
      </c>
      <c r="CR241">
        <f>ROUND(AM241*BB241,2)</f>
        <v>0</v>
      </c>
      <c r="CS241">
        <f>ROUND(AN241*BS241,2)</f>
        <v>0</v>
      </c>
      <c r="CT241">
        <f>ROUND(AO241*BA241,2)</f>
        <v>0</v>
      </c>
      <c r="CU241">
        <f t="shared" si="286"/>
        <v>0</v>
      </c>
      <c r="CV241">
        <f t="shared" si="286"/>
        <v>0</v>
      </c>
      <c r="CW241">
        <f t="shared" si="286"/>
        <v>0</v>
      </c>
      <c r="CX241">
        <f t="shared" si="286"/>
        <v>0</v>
      </c>
      <c r="CY241">
        <f>0</f>
        <v>0</v>
      </c>
      <c r="CZ241">
        <f>0</f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333</v>
      </c>
      <c r="DW241" t="s">
        <v>333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46827467</v>
      </c>
      <c r="EF241">
        <v>12</v>
      </c>
      <c r="EG241" t="s">
        <v>400</v>
      </c>
      <c r="EH241">
        <v>0</v>
      </c>
      <c r="EI241" t="s">
        <v>3</v>
      </c>
      <c r="EJ241">
        <v>2</v>
      </c>
      <c r="EK241">
        <v>500002</v>
      </c>
      <c r="EL241" t="s">
        <v>401</v>
      </c>
      <c r="EM241" t="s">
        <v>402</v>
      </c>
      <c r="EO241" t="s">
        <v>3</v>
      </c>
      <c r="EQ241">
        <v>0</v>
      </c>
      <c r="ER241">
        <v>17429.98</v>
      </c>
      <c r="ES241">
        <v>17429.98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-938554782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>ROUND(IF(AND(BH241=3,BI241=3,FS241&lt;&gt;0),P241,0),2)</f>
        <v>0</v>
      </c>
      <c r="GM241">
        <f>ROUND(O241+X241+Y241,2)+GX241</f>
        <v>0</v>
      </c>
      <c r="GN241">
        <f>IF(OR(BI241=0,BI241=1),GM241-GX241,0)</f>
        <v>0</v>
      </c>
      <c r="GO241">
        <f>IF(BI241=2,GM241-GX241,0)</f>
        <v>0</v>
      </c>
      <c r="GP241">
        <f>IF(BI241=4,GM241-GX241,0)</f>
        <v>0</v>
      </c>
      <c r="GR241">
        <v>0</v>
      </c>
      <c r="GS241">
        <v>3</v>
      </c>
      <c r="GT241">
        <v>0</v>
      </c>
      <c r="GU241" t="s">
        <v>3</v>
      </c>
      <c r="GV241">
        <f>ROUND((GT241),6)</f>
        <v>0</v>
      </c>
      <c r="GW241">
        <v>1</v>
      </c>
      <c r="GX241">
        <f>ROUND(HC241*I241,2)</f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3" spans="1:245" x14ac:dyDescent="0.2">
      <c r="A243" s="2">
        <v>51</v>
      </c>
      <c r="B243" s="2">
        <f>B196</f>
        <v>1</v>
      </c>
      <c r="C243" s="2">
        <f>A196</f>
        <v>4</v>
      </c>
      <c r="D243" s="2">
        <f>ROW(A196)</f>
        <v>196</v>
      </c>
      <c r="E243" s="2"/>
      <c r="F243" s="2" t="str">
        <f>IF(F196&lt;&gt;"",F196,"")</f>
        <v>Новый раздел</v>
      </c>
      <c r="G243" s="2" t="str">
        <f>IF(G196&lt;&gt;"",G196,"")</f>
        <v>Материалы</v>
      </c>
      <c r="H243" s="2">
        <v>0</v>
      </c>
      <c r="I243" s="2"/>
      <c r="J243" s="2"/>
      <c r="K243" s="2"/>
      <c r="L243" s="2"/>
      <c r="M243" s="2"/>
      <c r="N243" s="2"/>
      <c r="O243" s="2">
        <f t="shared" ref="O243:T243" si="287">ROUND(AB243,2)</f>
        <v>127458.36</v>
      </c>
      <c r="P243" s="2">
        <f t="shared" si="287"/>
        <v>127458.36</v>
      </c>
      <c r="Q243" s="2">
        <f t="shared" si="287"/>
        <v>0</v>
      </c>
      <c r="R243" s="2">
        <f t="shared" si="287"/>
        <v>0</v>
      </c>
      <c r="S243" s="2">
        <f t="shared" si="287"/>
        <v>0</v>
      </c>
      <c r="T243" s="2">
        <f t="shared" si="287"/>
        <v>0</v>
      </c>
      <c r="U243" s="2">
        <f>AH243</f>
        <v>0</v>
      </c>
      <c r="V243" s="2">
        <f>AI243</f>
        <v>0</v>
      </c>
      <c r="W243" s="2">
        <f>ROUND(AJ243,2)</f>
        <v>0</v>
      </c>
      <c r="X243" s="2">
        <f>ROUND(AK243,2)</f>
        <v>0</v>
      </c>
      <c r="Y243" s="2">
        <f>ROUND(AL243,2)</f>
        <v>0</v>
      </c>
      <c r="Z243" s="2"/>
      <c r="AA243" s="2"/>
      <c r="AB243" s="2">
        <f>ROUND(SUMIF(AA200:AA241,"=48343908",O200:O241),2)</f>
        <v>127458.36</v>
      </c>
      <c r="AC243" s="2">
        <f>ROUND(SUMIF(AA200:AA241,"=48343908",P200:P241),2)</f>
        <v>127458.36</v>
      </c>
      <c r="AD243" s="2">
        <f>ROUND(SUMIF(AA200:AA241,"=48343908",Q200:Q241),2)</f>
        <v>0</v>
      </c>
      <c r="AE243" s="2">
        <f>ROUND(SUMIF(AA200:AA241,"=48343908",R200:R241),2)</f>
        <v>0</v>
      </c>
      <c r="AF243" s="2">
        <f>ROUND(SUMIF(AA200:AA241,"=48343908",S200:S241),2)</f>
        <v>0</v>
      </c>
      <c r="AG243" s="2">
        <f>ROUND(SUMIF(AA200:AA241,"=48343908",T200:T241),2)</f>
        <v>0</v>
      </c>
      <c r="AH243" s="2">
        <f>SUMIF(AA200:AA241,"=48343908",U200:U241)</f>
        <v>0</v>
      </c>
      <c r="AI243" s="2">
        <f>SUMIF(AA200:AA241,"=48343908",V200:V241)</f>
        <v>0</v>
      </c>
      <c r="AJ243" s="2">
        <f>ROUND(SUMIF(AA200:AA241,"=48343908",W200:W241),2)</f>
        <v>0</v>
      </c>
      <c r="AK243" s="2">
        <f>ROUND(SUMIF(AA200:AA241,"=48343908",X200:X241),2)</f>
        <v>0</v>
      </c>
      <c r="AL243" s="2">
        <f>ROUND(SUMIF(AA200:AA241,"=48343908",Y200:Y241),2)</f>
        <v>0</v>
      </c>
      <c r="AM243" s="2"/>
      <c r="AN243" s="2"/>
      <c r="AO243" s="2">
        <f t="shared" ref="AO243:BD243" si="288">ROUND(BX243,2)</f>
        <v>0</v>
      </c>
      <c r="AP243" s="2">
        <f t="shared" si="288"/>
        <v>0</v>
      </c>
      <c r="AQ243" s="2">
        <f t="shared" si="288"/>
        <v>0</v>
      </c>
      <c r="AR243" s="2">
        <f t="shared" si="288"/>
        <v>127458.36</v>
      </c>
      <c r="AS243" s="2">
        <f t="shared" si="288"/>
        <v>116675.9</v>
      </c>
      <c r="AT243" s="2">
        <f t="shared" si="288"/>
        <v>10782.46</v>
      </c>
      <c r="AU243" s="2">
        <f t="shared" si="288"/>
        <v>0</v>
      </c>
      <c r="AV243" s="2">
        <f t="shared" si="288"/>
        <v>127458.36</v>
      </c>
      <c r="AW243" s="2">
        <f t="shared" si="288"/>
        <v>127458.36</v>
      </c>
      <c r="AX243" s="2">
        <f t="shared" si="288"/>
        <v>0</v>
      </c>
      <c r="AY243" s="2">
        <f t="shared" si="288"/>
        <v>127458.36</v>
      </c>
      <c r="AZ243" s="2">
        <f t="shared" si="288"/>
        <v>0</v>
      </c>
      <c r="BA243" s="2">
        <f t="shared" si="288"/>
        <v>0</v>
      </c>
      <c r="BB243" s="2">
        <f t="shared" si="288"/>
        <v>0</v>
      </c>
      <c r="BC243" s="2">
        <f t="shared" si="288"/>
        <v>0</v>
      </c>
      <c r="BD243" s="2">
        <f t="shared" si="288"/>
        <v>0</v>
      </c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>
        <f>ROUND(SUMIF(AA200:AA241,"=48343908",FQ200:FQ241),2)</f>
        <v>0</v>
      </c>
      <c r="BY243" s="2">
        <f>ROUND(SUMIF(AA200:AA241,"=48343908",FR200:FR241),2)</f>
        <v>0</v>
      </c>
      <c r="BZ243" s="2">
        <f>ROUND(SUMIF(AA200:AA241,"=48343908",GL200:GL241),2)</f>
        <v>0</v>
      </c>
      <c r="CA243" s="2">
        <f>ROUND(SUMIF(AA200:AA241,"=48343908",GM200:GM241),2)</f>
        <v>127458.36</v>
      </c>
      <c r="CB243" s="2">
        <f>ROUND(SUMIF(AA200:AA241,"=48343908",GN200:GN241),2)</f>
        <v>116675.9</v>
      </c>
      <c r="CC243" s="2">
        <f>ROUND(SUMIF(AA200:AA241,"=48343908",GO200:GO241),2)</f>
        <v>10782.46</v>
      </c>
      <c r="CD243" s="2">
        <f>ROUND(SUMIF(AA200:AA241,"=48343908",GP200:GP241),2)</f>
        <v>0</v>
      </c>
      <c r="CE243" s="2">
        <f>AC243-BX243</f>
        <v>127458.36</v>
      </c>
      <c r="CF243" s="2">
        <f>AC243-BY243</f>
        <v>127458.36</v>
      </c>
      <c r="CG243" s="2">
        <f>BX243-BZ243</f>
        <v>0</v>
      </c>
      <c r="CH243" s="2">
        <f>AC243-BX243-BY243+BZ243</f>
        <v>127458.36</v>
      </c>
      <c r="CI243" s="2">
        <f>BY243-BZ243</f>
        <v>0</v>
      </c>
      <c r="CJ243" s="2">
        <f>ROUND(SUMIF(AA200:AA241,"=48343908",GX200:GX241),2)</f>
        <v>0</v>
      </c>
      <c r="CK243" s="2">
        <f>ROUND(SUMIF(AA200:AA241,"=48343908",GY200:GY241),2)</f>
        <v>0</v>
      </c>
      <c r="CL243" s="2">
        <f>ROUND(SUMIF(AA200:AA241,"=48343908",GZ200:GZ241),2)</f>
        <v>0</v>
      </c>
      <c r="CM243" s="2">
        <f>ROUND(SUMIF(AA200:AA241,"=48343908",HD200:HD241),2)</f>
        <v>0</v>
      </c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>
        <v>0</v>
      </c>
    </row>
    <row r="245" spans="1:245" x14ac:dyDescent="0.2">
      <c r="A245" s="4">
        <v>50</v>
      </c>
      <c r="B245" s="4">
        <v>1</v>
      </c>
      <c r="C245" s="4">
        <v>0</v>
      </c>
      <c r="D245" s="4">
        <v>1</v>
      </c>
      <c r="E245" s="4">
        <v>201</v>
      </c>
      <c r="F245" s="4">
        <f>ROUND(Source!O243,O245)</f>
        <v>127458.36</v>
      </c>
      <c r="G245" s="4" t="s">
        <v>163</v>
      </c>
      <c r="H245" s="4" t="s">
        <v>164</v>
      </c>
      <c r="I245" s="4"/>
      <c r="J245" s="4"/>
      <c r="K245" s="4">
        <v>201</v>
      </c>
      <c r="L245" s="4">
        <v>1</v>
      </c>
      <c r="M245" s="4">
        <v>0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127458.36</v>
      </c>
      <c r="X245" s="4">
        <v>1</v>
      </c>
      <c r="Y245" s="4">
        <v>127458.36</v>
      </c>
      <c r="Z245" s="4"/>
      <c r="AA245" s="4"/>
      <c r="AB245" s="4"/>
    </row>
    <row r="246" spans="1:245" x14ac:dyDescent="0.2">
      <c r="A246" s="4">
        <v>50</v>
      </c>
      <c r="B246" s="4">
        <v>1</v>
      </c>
      <c r="C246" s="4">
        <v>0</v>
      </c>
      <c r="D246" s="4">
        <v>1</v>
      </c>
      <c r="E246" s="4">
        <v>202</v>
      </c>
      <c r="F246" s="4">
        <f>ROUND(Source!P243,O246)</f>
        <v>127458.36</v>
      </c>
      <c r="G246" s="4" t="s">
        <v>165</v>
      </c>
      <c r="H246" s="4" t="s">
        <v>166</v>
      </c>
      <c r="I246" s="4"/>
      <c r="J246" s="4"/>
      <c r="K246" s="4">
        <v>202</v>
      </c>
      <c r="L246" s="4">
        <v>2</v>
      </c>
      <c r="M246" s="4">
        <v>0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127458.36</v>
      </c>
      <c r="X246" s="4">
        <v>1</v>
      </c>
      <c r="Y246" s="4">
        <v>127458.36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222</v>
      </c>
      <c r="F247" s="4">
        <f>ROUND(Source!AO243,O247)</f>
        <v>0</v>
      </c>
      <c r="G247" s="4" t="s">
        <v>167</v>
      </c>
      <c r="H247" s="4" t="s">
        <v>168</v>
      </c>
      <c r="I247" s="4"/>
      <c r="J247" s="4"/>
      <c r="K247" s="4">
        <v>222</v>
      </c>
      <c r="L247" s="4">
        <v>3</v>
      </c>
      <c r="M247" s="4">
        <v>1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1</v>
      </c>
      <c r="C248" s="4">
        <v>0</v>
      </c>
      <c r="D248" s="4">
        <v>1</v>
      </c>
      <c r="E248" s="4">
        <v>225</v>
      </c>
      <c r="F248" s="4">
        <f>ROUND(Source!AV243,O248)</f>
        <v>127458.36</v>
      </c>
      <c r="G248" s="4" t="s">
        <v>169</v>
      </c>
      <c r="H248" s="4" t="s">
        <v>170</v>
      </c>
      <c r="I248" s="4"/>
      <c r="J248" s="4"/>
      <c r="K248" s="4">
        <v>225</v>
      </c>
      <c r="L248" s="4">
        <v>4</v>
      </c>
      <c r="M248" s="4">
        <v>1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127458.36</v>
      </c>
      <c r="X248" s="4">
        <v>1</v>
      </c>
      <c r="Y248" s="4">
        <v>127458.36</v>
      </c>
      <c r="Z248" s="4"/>
      <c r="AA248" s="4"/>
      <c r="AB248" s="4"/>
    </row>
    <row r="249" spans="1:245" x14ac:dyDescent="0.2">
      <c r="A249" s="4">
        <v>50</v>
      </c>
      <c r="B249" s="4">
        <v>1</v>
      </c>
      <c r="C249" s="4">
        <v>0</v>
      </c>
      <c r="D249" s="4">
        <v>1</v>
      </c>
      <c r="E249" s="4">
        <v>226</v>
      </c>
      <c r="F249" s="4">
        <f>ROUND(Source!AW243,O249)</f>
        <v>127458.36</v>
      </c>
      <c r="G249" s="4" t="s">
        <v>171</v>
      </c>
      <c r="H249" s="4" t="s">
        <v>172</v>
      </c>
      <c r="I249" s="4"/>
      <c r="J249" s="4"/>
      <c r="K249" s="4">
        <v>226</v>
      </c>
      <c r="L249" s="4">
        <v>5</v>
      </c>
      <c r="M249" s="4">
        <v>1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127458.36</v>
      </c>
      <c r="X249" s="4">
        <v>1</v>
      </c>
      <c r="Y249" s="4">
        <v>127458.36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227</v>
      </c>
      <c r="F250" s="4">
        <f>ROUND(Source!AX243,O250)</f>
        <v>0</v>
      </c>
      <c r="G250" s="4" t="s">
        <v>173</v>
      </c>
      <c r="H250" s="4" t="s">
        <v>174</v>
      </c>
      <c r="I250" s="4"/>
      <c r="J250" s="4"/>
      <c r="K250" s="4">
        <v>227</v>
      </c>
      <c r="L250" s="4">
        <v>6</v>
      </c>
      <c r="M250" s="4">
        <v>1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1</v>
      </c>
      <c r="C251" s="4">
        <v>0</v>
      </c>
      <c r="D251" s="4">
        <v>1</v>
      </c>
      <c r="E251" s="4">
        <v>228</v>
      </c>
      <c r="F251" s="4">
        <f>ROUND(Source!AY243,O251)</f>
        <v>127458.36</v>
      </c>
      <c r="G251" s="4" t="s">
        <v>175</v>
      </c>
      <c r="H251" s="4" t="s">
        <v>176</v>
      </c>
      <c r="I251" s="4"/>
      <c r="J251" s="4"/>
      <c r="K251" s="4">
        <v>228</v>
      </c>
      <c r="L251" s="4">
        <v>7</v>
      </c>
      <c r="M251" s="4">
        <v>1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127458.36</v>
      </c>
      <c r="X251" s="4">
        <v>1</v>
      </c>
      <c r="Y251" s="4">
        <v>127458.36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216</v>
      </c>
      <c r="F252" s="4">
        <f>ROUND(Source!AP243,O252)</f>
        <v>0</v>
      </c>
      <c r="G252" s="4" t="s">
        <v>177</v>
      </c>
      <c r="H252" s="4" t="s">
        <v>178</v>
      </c>
      <c r="I252" s="4"/>
      <c r="J252" s="4"/>
      <c r="K252" s="4">
        <v>216</v>
      </c>
      <c r="L252" s="4">
        <v>8</v>
      </c>
      <c r="M252" s="4">
        <v>1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223</v>
      </c>
      <c r="F253" s="4">
        <f>ROUND(Source!AQ243,O253)</f>
        <v>0</v>
      </c>
      <c r="G253" s="4" t="s">
        <v>179</v>
      </c>
      <c r="H253" s="4" t="s">
        <v>180</v>
      </c>
      <c r="I253" s="4"/>
      <c r="J253" s="4"/>
      <c r="K253" s="4">
        <v>223</v>
      </c>
      <c r="L253" s="4">
        <v>9</v>
      </c>
      <c r="M253" s="4">
        <v>1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229</v>
      </c>
      <c r="F254" s="4">
        <f>ROUND(Source!AZ243,O254)</f>
        <v>0</v>
      </c>
      <c r="G254" s="4" t="s">
        <v>181</v>
      </c>
      <c r="H254" s="4" t="s">
        <v>182</v>
      </c>
      <c r="I254" s="4"/>
      <c r="J254" s="4"/>
      <c r="K254" s="4">
        <v>229</v>
      </c>
      <c r="L254" s="4">
        <v>10</v>
      </c>
      <c r="M254" s="4">
        <v>1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1</v>
      </c>
      <c r="C255" s="4">
        <v>0</v>
      </c>
      <c r="D255" s="4">
        <v>1</v>
      </c>
      <c r="E255" s="4">
        <v>203</v>
      </c>
      <c r="F255" s="4">
        <f>ROUND(Source!Q243,O255)</f>
        <v>0</v>
      </c>
      <c r="G255" s="4" t="s">
        <v>183</v>
      </c>
      <c r="H255" s="4" t="s">
        <v>184</v>
      </c>
      <c r="I255" s="4"/>
      <c r="J255" s="4"/>
      <c r="K255" s="4">
        <v>203</v>
      </c>
      <c r="L255" s="4">
        <v>11</v>
      </c>
      <c r="M255" s="4">
        <v>0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231</v>
      </c>
      <c r="F256" s="4">
        <f>ROUND(Source!BB243,O256)</f>
        <v>0</v>
      </c>
      <c r="G256" s="4" t="s">
        <v>185</v>
      </c>
      <c r="H256" s="4" t="s">
        <v>186</v>
      </c>
      <c r="I256" s="4"/>
      <c r="J256" s="4"/>
      <c r="K256" s="4">
        <v>231</v>
      </c>
      <c r="L256" s="4">
        <v>12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1</v>
      </c>
      <c r="C257" s="4">
        <v>0</v>
      </c>
      <c r="D257" s="4">
        <v>1</v>
      </c>
      <c r="E257" s="4">
        <v>204</v>
      </c>
      <c r="F257" s="4">
        <f>ROUND(Source!R243,O257)</f>
        <v>0</v>
      </c>
      <c r="G257" s="4" t="s">
        <v>187</v>
      </c>
      <c r="H257" s="4" t="s">
        <v>188</v>
      </c>
      <c r="I257" s="4"/>
      <c r="J257" s="4"/>
      <c r="K257" s="4">
        <v>204</v>
      </c>
      <c r="L257" s="4">
        <v>13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1</v>
      </c>
      <c r="C258" s="4">
        <v>0</v>
      </c>
      <c r="D258" s="4">
        <v>1</v>
      </c>
      <c r="E258" s="4">
        <v>205</v>
      </c>
      <c r="F258" s="4">
        <f>ROUND(Source!S243,O258)</f>
        <v>0</v>
      </c>
      <c r="G258" s="4" t="s">
        <v>189</v>
      </c>
      <c r="H258" s="4" t="s">
        <v>190</v>
      </c>
      <c r="I258" s="4"/>
      <c r="J258" s="4"/>
      <c r="K258" s="4">
        <v>205</v>
      </c>
      <c r="L258" s="4">
        <v>14</v>
      </c>
      <c r="M258" s="4">
        <v>0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232</v>
      </c>
      <c r="F259" s="4">
        <f>ROUND(Source!BC243,O259)</f>
        <v>0</v>
      </c>
      <c r="G259" s="4" t="s">
        <v>191</v>
      </c>
      <c r="H259" s="4" t="s">
        <v>192</v>
      </c>
      <c r="I259" s="4"/>
      <c r="J259" s="4"/>
      <c r="K259" s="4">
        <v>232</v>
      </c>
      <c r="L259" s="4">
        <v>15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214</v>
      </c>
      <c r="F260" s="4">
        <f>ROUND(Source!AS243,O260)</f>
        <v>116675.9</v>
      </c>
      <c r="G260" s="4" t="s">
        <v>193</v>
      </c>
      <c r="H260" s="4" t="s">
        <v>194</v>
      </c>
      <c r="I260" s="4"/>
      <c r="J260" s="4"/>
      <c r="K260" s="4">
        <v>214</v>
      </c>
      <c r="L260" s="4">
        <v>16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116675.9</v>
      </c>
      <c r="X260" s="4">
        <v>1</v>
      </c>
      <c r="Y260" s="4">
        <v>116675.9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215</v>
      </c>
      <c r="F261" s="4">
        <f>ROUND(Source!AT243,O261)</f>
        <v>10782.46</v>
      </c>
      <c r="G261" s="4" t="s">
        <v>195</v>
      </c>
      <c r="H261" s="4" t="s">
        <v>196</v>
      </c>
      <c r="I261" s="4"/>
      <c r="J261" s="4"/>
      <c r="K261" s="4">
        <v>215</v>
      </c>
      <c r="L261" s="4">
        <v>17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10782.46</v>
      </c>
      <c r="X261" s="4">
        <v>1</v>
      </c>
      <c r="Y261" s="4">
        <v>10782.46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217</v>
      </c>
      <c r="F262" s="4">
        <f>ROUND(Source!AU243,O262)</f>
        <v>0</v>
      </c>
      <c r="G262" s="4" t="s">
        <v>197</v>
      </c>
      <c r="H262" s="4" t="s">
        <v>198</v>
      </c>
      <c r="I262" s="4"/>
      <c r="J262" s="4"/>
      <c r="K262" s="4">
        <v>217</v>
      </c>
      <c r="L262" s="4">
        <v>18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230</v>
      </c>
      <c r="F263" s="4">
        <f>ROUND(Source!BA243,O263)</f>
        <v>0</v>
      </c>
      <c r="G263" s="4" t="s">
        <v>199</v>
      </c>
      <c r="H263" s="4" t="s">
        <v>200</v>
      </c>
      <c r="I263" s="4"/>
      <c r="J263" s="4"/>
      <c r="K263" s="4">
        <v>230</v>
      </c>
      <c r="L263" s="4">
        <v>19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206</v>
      </c>
      <c r="F264" s="4">
        <f>ROUND(Source!T243,O264)</f>
        <v>0</v>
      </c>
      <c r="G264" s="4" t="s">
        <v>201</v>
      </c>
      <c r="H264" s="4" t="s">
        <v>202</v>
      </c>
      <c r="I264" s="4"/>
      <c r="J264" s="4"/>
      <c r="K264" s="4">
        <v>206</v>
      </c>
      <c r="L264" s="4">
        <v>20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1</v>
      </c>
      <c r="C265" s="4">
        <v>0</v>
      </c>
      <c r="D265" s="4">
        <v>1</v>
      </c>
      <c r="E265" s="4">
        <v>207</v>
      </c>
      <c r="F265" s="4">
        <f>ROUND(Source!U243,O265)</f>
        <v>0</v>
      </c>
      <c r="G265" s="4" t="s">
        <v>203</v>
      </c>
      <c r="H265" s="4" t="s">
        <v>204</v>
      </c>
      <c r="I265" s="4"/>
      <c r="J265" s="4"/>
      <c r="K265" s="4">
        <v>207</v>
      </c>
      <c r="L265" s="4">
        <v>21</v>
      </c>
      <c r="M265" s="4">
        <v>0</v>
      </c>
      <c r="N265" s="4" t="s">
        <v>3</v>
      </c>
      <c r="O265" s="4">
        <v>7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1</v>
      </c>
      <c r="C266" s="4">
        <v>0</v>
      </c>
      <c r="D266" s="4">
        <v>1</v>
      </c>
      <c r="E266" s="4">
        <v>208</v>
      </c>
      <c r="F266" s="4">
        <f>ROUND(Source!V243,O266)</f>
        <v>0</v>
      </c>
      <c r="G266" s="4" t="s">
        <v>205</v>
      </c>
      <c r="H266" s="4" t="s">
        <v>206</v>
      </c>
      <c r="I266" s="4"/>
      <c r="J266" s="4"/>
      <c r="K266" s="4">
        <v>208</v>
      </c>
      <c r="L266" s="4">
        <v>22</v>
      </c>
      <c r="M266" s="4">
        <v>0</v>
      </c>
      <c r="N266" s="4" t="s">
        <v>3</v>
      </c>
      <c r="O266" s="4">
        <v>7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209</v>
      </c>
      <c r="F267" s="4">
        <f>ROUND(Source!W243,O267)</f>
        <v>0</v>
      </c>
      <c r="G267" s="4" t="s">
        <v>207</v>
      </c>
      <c r="H267" s="4" t="s">
        <v>208</v>
      </c>
      <c r="I267" s="4"/>
      <c r="J267" s="4"/>
      <c r="K267" s="4">
        <v>209</v>
      </c>
      <c r="L267" s="4">
        <v>23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233</v>
      </c>
      <c r="F268" s="4">
        <f>ROUND(Source!BD243,O268)</f>
        <v>0</v>
      </c>
      <c r="G268" s="4" t="s">
        <v>209</v>
      </c>
      <c r="H268" s="4" t="s">
        <v>210</v>
      </c>
      <c r="I268" s="4"/>
      <c r="J268" s="4"/>
      <c r="K268" s="4">
        <v>233</v>
      </c>
      <c r="L268" s="4">
        <v>24</v>
      </c>
      <c r="M268" s="4">
        <v>1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1</v>
      </c>
      <c r="C269" s="4">
        <v>0</v>
      </c>
      <c r="D269" s="4">
        <v>1</v>
      </c>
      <c r="E269" s="4">
        <v>210</v>
      </c>
      <c r="F269" s="4">
        <f>ROUND(Source!X243,O269)</f>
        <v>0</v>
      </c>
      <c r="G269" s="4" t="s">
        <v>211</v>
      </c>
      <c r="H269" s="4" t="s">
        <v>212</v>
      </c>
      <c r="I269" s="4"/>
      <c r="J269" s="4"/>
      <c r="K269" s="4">
        <v>210</v>
      </c>
      <c r="L269" s="4">
        <v>25</v>
      </c>
      <c r="M269" s="4">
        <v>0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1</v>
      </c>
      <c r="C270" s="4">
        <v>0</v>
      </c>
      <c r="D270" s="4">
        <v>1</v>
      </c>
      <c r="E270" s="4">
        <v>211</v>
      </c>
      <c r="F270" s="4">
        <f>ROUND(Source!Y243,O270)</f>
        <v>0</v>
      </c>
      <c r="G270" s="4" t="s">
        <v>213</v>
      </c>
      <c r="H270" s="4" t="s">
        <v>214</v>
      </c>
      <c r="I270" s="4"/>
      <c r="J270" s="4"/>
      <c r="K270" s="4">
        <v>211</v>
      </c>
      <c r="L270" s="4">
        <v>26</v>
      </c>
      <c r="M270" s="4">
        <v>0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1</v>
      </c>
      <c r="C271" s="4">
        <v>0</v>
      </c>
      <c r="D271" s="4">
        <v>1</v>
      </c>
      <c r="E271" s="4">
        <v>224</v>
      </c>
      <c r="F271" s="4">
        <f>ROUND(Source!AR243,O271)</f>
        <v>127458.36</v>
      </c>
      <c r="G271" s="4" t="s">
        <v>215</v>
      </c>
      <c r="H271" s="4" t="s">
        <v>216</v>
      </c>
      <c r="I271" s="4"/>
      <c r="J271" s="4"/>
      <c r="K271" s="4">
        <v>224</v>
      </c>
      <c r="L271" s="4">
        <v>27</v>
      </c>
      <c r="M271" s="4">
        <v>0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127458.35999999999</v>
      </c>
      <c r="X271" s="4">
        <v>1</v>
      </c>
      <c r="Y271" s="4">
        <v>127458.35999999999</v>
      </c>
      <c r="Z271" s="4"/>
      <c r="AA271" s="4"/>
      <c r="AB271" s="4"/>
    </row>
    <row r="273" spans="1:206" x14ac:dyDescent="0.2">
      <c r="A273" s="2">
        <v>51</v>
      </c>
      <c r="B273" s="2">
        <f>B20</f>
        <v>1</v>
      </c>
      <c r="C273" s="2">
        <f>A20</f>
        <v>3</v>
      </c>
      <c r="D273" s="2">
        <f>ROW(A20)</f>
        <v>20</v>
      </c>
      <c r="E273" s="2"/>
      <c r="F273" s="2" t="str">
        <f>IF(F20&lt;&gt;"",F20,"")</f>
        <v>Новая локальная смета</v>
      </c>
      <c r="G273" s="2" t="str">
        <f>IF(G20&lt;&gt;"",G20,"")</f>
        <v>Переустройство ВЛ-0,4 кВ № 2 от ТП-2558 (оп. 6-7)</v>
      </c>
      <c r="H273" s="2">
        <v>0</v>
      </c>
      <c r="I273" s="2"/>
      <c r="J273" s="2"/>
      <c r="K273" s="2"/>
      <c r="L273" s="2"/>
      <c r="M273" s="2"/>
      <c r="N273" s="2"/>
      <c r="O273" s="2">
        <f t="shared" ref="O273:T273" si="289">ROUND(O60+O166+O243+AB273,2)</f>
        <v>170575.42</v>
      </c>
      <c r="P273" s="2">
        <f t="shared" si="289"/>
        <v>128318.85</v>
      </c>
      <c r="Q273" s="2">
        <f t="shared" si="289"/>
        <v>16486</v>
      </c>
      <c r="R273" s="2">
        <f t="shared" si="289"/>
        <v>6876.95</v>
      </c>
      <c r="S273" s="2">
        <f t="shared" si="289"/>
        <v>18893.62</v>
      </c>
      <c r="T273" s="2">
        <f t="shared" si="289"/>
        <v>0</v>
      </c>
      <c r="U273" s="2">
        <f>U60+U166+U243+AH273</f>
        <v>31.378</v>
      </c>
      <c r="V273" s="2">
        <f>V60+V166+V243+AI273</f>
        <v>9.4240000000000013</v>
      </c>
      <c r="W273" s="2">
        <f>ROUND(W60+W166+W243+AJ273,2)</f>
        <v>0</v>
      </c>
      <c r="X273" s="2">
        <f>ROUND(X60+X166+X243+AK273,2)</f>
        <v>26451.06</v>
      </c>
      <c r="Y273" s="2">
        <f>ROUND(Y60+Y166+Y243+AL273,2)</f>
        <v>15325.91</v>
      </c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>
        <f t="shared" ref="AO273:BD273" si="290">ROUND(AO60+AO166+AO243+BX273,2)</f>
        <v>0</v>
      </c>
      <c r="AP273" s="2">
        <f t="shared" si="290"/>
        <v>0</v>
      </c>
      <c r="AQ273" s="2">
        <f t="shared" si="290"/>
        <v>0</v>
      </c>
      <c r="AR273" s="2">
        <f t="shared" si="290"/>
        <v>216163.22</v>
      </c>
      <c r="AS273" s="2">
        <f t="shared" si="290"/>
        <v>202431.49</v>
      </c>
      <c r="AT273" s="2">
        <f t="shared" si="290"/>
        <v>13731.73</v>
      </c>
      <c r="AU273" s="2">
        <f t="shared" si="290"/>
        <v>0</v>
      </c>
      <c r="AV273" s="2">
        <f t="shared" si="290"/>
        <v>128318.85</v>
      </c>
      <c r="AW273" s="2">
        <f t="shared" si="290"/>
        <v>128318.85</v>
      </c>
      <c r="AX273" s="2">
        <f t="shared" si="290"/>
        <v>0</v>
      </c>
      <c r="AY273" s="2">
        <f t="shared" si="290"/>
        <v>128318.85</v>
      </c>
      <c r="AZ273" s="2">
        <f t="shared" si="290"/>
        <v>0</v>
      </c>
      <c r="BA273" s="2">
        <f t="shared" si="290"/>
        <v>0</v>
      </c>
      <c r="BB273" s="2">
        <f t="shared" si="290"/>
        <v>0</v>
      </c>
      <c r="BC273" s="2">
        <f t="shared" si="290"/>
        <v>0</v>
      </c>
      <c r="BD273" s="2">
        <f t="shared" si="290"/>
        <v>3810.83</v>
      </c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>
        <v>0</v>
      </c>
    </row>
    <row r="275" spans="1:206" x14ac:dyDescent="0.2">
      <c r="A275" s="4">
        <v>50</v>
      </c>
      <c r="B275" s="4">
        <v>1</v>
      </c>
      <c r="C275" s="4">
        <v>0</v>
      </c>
      <c r="D275" s="4">
        <v>1</v>
      </c>
      <c r="E275" s="4">
        <v>201</v>
      </c>
      <c r="F275" s="4">
        <f>ROUND(Source!O273,O275)</f>
        <v>170575.42</v>
      </c>
      <c r="G275" s="4" t="s">
        <v>163</v>
      </c>
      <c r="H275" s="4" t="s">
        <v>164</v>
      </c>
      <c r="I275" s="4"/>
      <c r="J275" s="4"/>
      <c r="K275" s="4">
        <v>201</v>
      </c>
      <c r="L275" s="4">
        <v>1</v>
      </c>
      <c r="M275" s="4">
        <v>0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174386.25000000003</v>
      </c>
      <c r="X275" s="4">
        <v>1</v>
      </c>
      <c r="Y275" s="4">
        <v>174386.25000000003</v>
      </c>
      <c r="Z275" s="4"/>
      <c r="AA275" s="4"/>
      <c r="AB275" s="4"/>
    </row>
    <row r="276" spans="1:206" x14ac:dyDescent="0.2">
      <c r="A276" s="4">
        <v>50</v>
      </c>
      <c r="B276" s="4">
        <v>1</v>
      </c>
      <c r="C276" s="4">
        <v>0</v>
      </c>
      <c r="D276" s="4">
        <v>1</v>
      </c>
      <c r="E276" s="4">
        <v>202</v>
      </c>
      <c r="F276" s="4">
        <f>ROUND(Source!P273,O276)</f>
        <v>128318.85</v>
      </c>
      <c r="G276" s="4" t="s">
        <v>165</v>
      </c>
      <c r="H276" s="4" t="s">
        <v>166</v>
      </c>
      <c r="I276" s="4"/>
      <c r="J276" s="4"/>
      <c r="K276" s="4">
        <v>202</v>
      </c>
      <c r="L276" s="4">
        <v>2</v>
      </c>
      <c r="M276" s="4">
        <v>0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128318.85</v>
      </c>
      <c r="X276" s="4">
        <v>1</v>
      </c>
      <c r="Y276" s="4">
        <v>128318.85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222</v>
      </c>
      <c r="F277" s="4">
        <f>ROUND(Source!AO273,O277)</f>
        <v>0</v>
      </c>
      <c r="G277" s="4" t="s">
        <v>167</v>
      </c>
      <c r="H277" s="4" t="s">
        <v>168</v>
      </c>
      <c r="I277" s="4"/>
      <c r="J277" s="4"/>
      <c r="K277" s="4">
        <v>222</v>
      </c>
      <c r="L277" s="4">
        <v>3</v>
      </c>
      <c r="M277" s="4">
        <v>1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1</v>
      </c>
      <c r="C278" s="4">
        <v>0</v>
      </c>
      <c r="D278" s="4">
        <v>1</v>
      </c>
      <c r="E278" s="4">
        <v>225</v>
      </c>
      <c r="F278" s="4">
        <f>ROUND(Source!AV273,O278)</f>
        <v>128318.85</v>
      </c>
      <c r="G278" s="4" t="s">
        <v>169</v>
      </c>
      <c r="H278" s="4" t="s">
        <v>170</v>
      </c>
      <c r="I278" s="4"/>
      <c r="J278" s="4"/>
      <c r="K278" s="4">
        <v>225</v>
      </c>
      <c r="L278" s="4">
        <v>4</v>
      </c>
      <c r="M278" s="4">
        <v>1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128318.85</v>
      </c>
      <c r="X278" s="4">
        <v>1</v>
      </c>
      <c r="Y278" s="4">
        <v>128318.85</v>
      </c>
      <c r="Z278" s="4"/>
      <c r="AA278" s="4"/>
      <c r="AB278" s="4"/>
    </row>
    <row r="279" spans="1:206" x14ac:dyDescent="0.2">
      <c r="A279" s="4">
        <v>50</v>
      </c>
      <c r="B279" s="4">
        <v>1</v>
      </c>
      <c r="C279" s="4">
        <v>0</v>
      </c>
      <c r="D279" s="4">
        <v>1</v>
      </c>
      <c r="E279" s="4">
        <v>226</v>
      </c>
      <c r="F279" s="4">
        <f>ROUND(Source!AW273,O279)</f>
        <v>128318.85</v>
      </c>
      <c r="G279" s="4" t="s">
        <v>171</v>
      </c>
      <c r="H279" s="4" t="s">
        <v>172</v>
      </c>
      <c r="I279" s="4"/>
      <c r="J279" s="4"/>
      <c r="K279" s="4">
        <v>226</v>
      </c>
      <c r="L279" s="4">
        <v>5</v>
      </c>
      <c r="M279" s="4">
        <v>1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128318.85</v>
      </c>
      <c r="X279" s="4">
        <v>1</v>
      </c>
      <c r="Y279" s="4">
        <v>128318.85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227</v>
      </c>
      <c r="F280" s="4">
        <f>ROUND(Source!AX273,O280)</f>
        <v>0</v>
      </c>
      <c r="G280" s="4" t="s">
        <v>173</v>
      </c>
      <c r="H280" s="4" t="s">
        <v>174</v>
      </c>
      <c r="I280" s="4"/>
      <c r="J280" s="4"/>
      <c r="K280" s="4">
        <v>227</v>
      </c>
      <c r="L280" s="4">
        <v>6</v>
      </c>
      <c r="M280" s="4">
        <v>1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1</v>
      </c>
      <c r="C281" s="4">
        <v>0</v>
      </c>
      <c r="D281" s="4">
        <v>1</v>
      </c>
      <c r="E281" s="4">
        <v>228</v>
      </c>
      <c r="F281" s="4">
        <f>ROUND(Source!AY273,O281)</f>
        <v>128318.85</v>
      </c>
      <c r="G281" s="4" t="s">
        <v>175</v>
      </c>
      <c r="H281" s="4" t="s">
        <v>176</v>
      </c>
      <c r="I281" s="4"/>
      <c r="J281" s="4"/>
      <c r="K281" s="4">
        <v>228</v>
      </c>
      <c r="L281" s="4">
        <v>7</v>
      </c>
      <c r="M281" s="4">
        <v>1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128318.85</v>
      </c>
      <c r="X281" s="4">
        <v>1</v>
      </c>
      <c r="Y281" s="4">
        <v>128318.85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216</v>
      </c>
      <c r="F282" s="4">
        <f>ROUND(Source!AP273,O282)</f>
        <v>0</v>
      </c>
      <c r="G282" s="4" t="s">
        <v>177</v>
      </c>
      <c r="H282" s="4" t="s">
        <v>178</v>
      </c>
      <c r="I282" s="4"/>
      <c r="J282" s="4"/>
      <c r="K282" s="4">
        <v>216</v>
      </c>
      <c r="L282" s="4">
        <v>8</v>
      </c>
      <c r="M282" s="4">
        <v>1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223</v>
      </c>
      <c r="F283" s="4">
        <f>ROUND(Source!AQ273,O283)</f>
        <v>0</v>
      </c>
      <c r="G283" s="4" t="s">
        <v>179</v>
      </c>
      <c r="H283" s="4" t="s">
        <v>180</v>
      </c>
      <c r="I283" s="4"/>
      <c r="J283" s="4"/>
      <c r="K283" s="4">
        <v>223</v>
      </c>
      <c r="L283" s="4">
        <v>9</v>
      </c>
      <c r="M283" s="4">
        <v>1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229</v>
      </c>
      <c r="F284" s="4">
        <f>ROUND(Source!AZ273,O284)</f>
        <v>0</v>
      </c>
      <c r="G284" s="4" t="s">
        <v>181</v>
      </c>
      <c r="H284" s="4" t="s">
        <v>182</v>
      </c>
      <c r="I284" s="4"/>
      <c r="J284" s="4"/>
      <c r="K284" s="4">
        <v>229</v>
      </c>
      <c r="L284" s="4">
        <v>10</v>
      </c>
      <c r="M284" s="4">
        <v>1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1</v>
      </c>
      <c r="C285" s="4">
        <v>0</v>
      </c>
      <c r="D285" s="4">
        <v>1</v>
      </c>
      <c r="E285" s="4">
        <v>203</v>
      </c>
      <c r="F285" s="4">
        <f>ROUND(Source!Q273,O285)</f>
        <v>16486</v>
      </c>
      <c r="G285" s="4" t="s">
        <v>183</v>
      </c>
      <c r="H285" s="4" t="s">
        <v>184</v>
      </c>
      <c r="I285" s="4"/>
      <c r="J285" s="4"/>
      <c r="K285" s="4">
        <v>203</v>
      </c>
      <c r="L285" s="4">
        <v>11</v>
      </c>
      <c r="M285" s="4">
        <v>0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16486</v>
      </c>
      <c r="X285" s="4">
        <v>1</v>
      </c>
      <c r="Y285" s="4">
        <v>16486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231</v>
      </c>
      <c r="F286" s="4">
        <f>ROUND(Source!BB273,O286)</f>
        <v>0</v>
      </c>
      <c r="G286" s="4" t="s">
        <v>185</v>
      </c>
      <c r="H286" s="4" t="s">
        <v>186</v>
      </c>
      <c r="I286" s="4"/>
      <c r="J286" s="4"/>
      <c r="K286" s="4">
        <v>231</v>
      </c>
      <c r="L286" s="4">
        <v>12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1</v>
      </c>
      <c r="C287" s="4">
        <v>0</v>
      </c>
      <c r="D287" s="4">
        <v>1</v>
      </c>
      <c r="E287" s="4">
        <v>204</v>
      </c>
      <c r="F287" s="4">
        <f>ROUND(Source!R273,O287)</f>
        <v>6876.95</v>
      </c>
      <c r="G287" s="4" t="s">
        <v>187</v>
      </c>
      <c r="H287" s="4" t="s">
        <v>188</v>
      </c>
      <c r="I287" s="4"/>
      <c r="J287" s="4"/>
      <c r="K287" s="4">
        <v>204</v>
      </c>
      <c r="L287" s="4">
        <v>13</v>
      </c>
      <c r="M287" s="4">
        <v>0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6876.9499999999989</v>
      </c>
      <c r="X287" s="4">
        <v>1</v>
      </c>
      <c r="Y287" s="4">
        <v>6876.9499999999989</v>
      </c>
      <c r="Z287" s="4"/>
      <c r="AA287" s="4"/>
      <c r="AB287" s="4"/>
    </row>
    <row r="288" spans="1:206" x14ac:dyDescent="0.2">
      <c r="A288" s="4">
        <v>50</v>
      </c>
      <c r="B288" s="4">
        <v>1</v>
      </c>
      <c r="C288" s="4">
        <v>0</v>
      </c>
      <c r="D288" s="4">
        <v>1</v>
      </c>
      <c r="E288" s="4">
        <v>205</v>
      </c>
      <c r="F288" s="4">
        <f>ROUND(Source!S273,O288)</f>
        <v>18893.62</v>
      </c>
      <c r="G288" s="4" t="s">
        <v>189</v>
      </c>
      <c r="H288" s="4" t="s">
        <v>190</v>
      </c>
      <c r="I288" s="4"/>
      <c r="J288" s="4"/>
      <c r="K288" s="4">
        <v>205</v>
      </c>
      <c r="L288" s="4">
        <v>14</v>
      </c>
      <c r="M288" s="4">
        <v>0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18893.62</v>
      </c>
      <c r="X288" s="4">
        <v>1</v>
      </c>
      <c r="Y288" s="4">
        <v>18893.62</v>
      </c>
      <c r="Z288" s="4"/>
      <c r="AA288" s="4"/>
      <c r="AB288" s="4"/>
    </row>
    <row r="289" spans="1:95" x14ac:dyDescent="0.2">
      <c r="A289" s="4">
        <v>50</v>
      </c>
      <c r="B289" s="4">
        <v>0</v>
      </c>
      <c r="C289" s="4">
        <v>0</v>
      </c>
      <c r="D289" s="4">
        <v>1</v>
      </c>
      <c r="E289" s="4">
        <v>232</v>
      </c>
      <c r="F289" s="4">
        <f>ROUND(Source!BC273,O289)</f>
        <v>0</v>
      </c>
      <c r="G289" s="4" t="s">
        <v>191</v>
      </c>
      <c r="H289" s="4" t="s">
        <v>192</v>
      </c>
      <c r="I289" s="4"/>
      <c r="J289" s="4"/>
      <c r="K289" s="4">
        <v>232</v>
      </c>
      <c r="L289" s="4">
        <v>15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95" x14ac:dyDescent="0.2">
      <c r="A290" s="4">
        <v>50</v>
      </c>
      <c r="B290" s="4">
        <v>0</v>
      </c>
      <c r="C290" s="4">
        <v>0</v>
      </c>
      <c r="D290" s="4">
        <v>1</v>
      </c>
      <c r="E290" s="4">
        <v>214</v>
      </c>
      <c r="F290" s="4">
        <f>ROUND(Source!AS273,O290)</f>
        <v>202431.49</v>
      </c>
      <c r="G290" s="4" t="s">
        <v>193</v>
      </c>
      <c r="H290" s="4" t="s">
        <v>194</v>
      </c>
      <c r="I290" s="4"/>
      <c r="J290" s="4"/>
      <c r="K290" s="4">
        <v>214</v>
      </c>
      <c r="L290" s="4">
        <v>16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202431.49</v>
      </c>
      <c r="X290" s="4">
        <v>1</v>
      </c>
      <c r="Y290" s="4">
        <v>202431.49</v>
      </c>
      <c r="Z290" s="4"/>
      <c r="AA290" s="4"/>
      <c r="AB290" s="4"/>
    </row>
    <row r="291" spans="1:95" x14ac:dyDescent="0.2">
      <c r="A291" s="4">
        <v>50</v>
      </c>
      <c r="B291" s="4">
        <v>0</v>
      </c>
      <c r="C291" s="4">
        <v>0</v>
      </c>
      <c r="D291" s="4">
        <v>1</v>
      </c>
      <c r="E291" s="4">
        <v>215</v>
      </c>
      <c r="F291" s="4">
        <f>ROUND(Source!AT273,O291)</f>
        <v>13731.73</v>
      </c>
      <c r="G291" s="4" t="s">
        <v>195</v>
      </c>
      <c r="H291" s="4" t="s">
        <v>196</v>
      </c>
      <c r="I291" s="4"/>
      <c r="J291" s="4"/>
      <c r="K291" s="4">
        <v>215</v>
      </c>
      <c r="L291" s="4">
        <v>17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13731.73</v>
      </c>
      <c r="X291" s="4">
        <v>1</v>
      </c>
      <c r="Y291" s="4">
        <v>13731.73</v>
      </c>
      <c r="Z291" s="4"/>
      <c r="AA291" s="4"/>
      <c r="AB291" s="4"/>
    </row>
    <row r="292" spans="1:95" x14ac:dyDescent="0.2">
      <c r="A292" s="4">
        <v>50</v>
      </c>
      <c r="B292" s="4">
        <v>0</v>
      </c>
      <c r="C292" s="4">
        <v>0</v>
      </c>
      <c r="D292" s="4">
        <v>1</v>
      </c>
      <c r="E292" s="4">
        <v>217</v>
      </c>
      <c r="F292" s="4">
        <f>ROUND(Source!AU273,O292)</f>
        <v>0</v>
      </c>
      <c r="G292" s="4" t="s">
        <v>197</v>
      </c>
      <c r="H292" s="4" t="s">
        <v>198</v>
      </c>
      <c r="I292" s="4"/>
      <c r="J292" s="4"/>
      <c r="K292" s="4">
        <v>217</v>
      </c>
      <c r="L292" s="4">
        <v>18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95" x14ac:dyDescent="0.2">
      <c r="A293" s="4">
        <v>50</v>
      </c>
      <c r="B293" s="4">
        <v>0</v>
      </c>
      <c r="C293" s="4">
        <v>0</v>
      </c>
      <c r="D293" s="4">
        <v>1</v>
      </c>
      <c r="E293" s="4">
        <v>230</v>
      </c>
      <c r="F293" s="4">
        <f>ROUND(Source!BA273,O293)</f>
        <v>0</v>
      </c>
      <c r="G293" s="4" t="s">
        <v>199</v>
      </c>
      <c r="H293" s="4" t="s">
        <v>200</v>
      </c>
      <c r="I293" s="4"/>
      <c r="J293" s="4"/>
      <c r="K293" s="4">
        <v>230</v>
      </c>
      <c r="L293" s="4">
        <v>19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95" x14ac:dyDescent="0.2">
      <c r="A294" s="4">
        <v>50</v>
      </c>
      <c r="B294" s="4">
        <v>0</v>
      </c>
      <c r="C294" s="4">
        <v>0</v>
      </c>
      <c r="D294" s="4">
        <v>1</v>
      </c>
      <c r="E294" s="4">
        <v>206</v>
      </c>
      <c r="F294" s="4">
        <f>ROUND(Source!T273,O294)</f>
        <v>0</v>
      </c>
      <c r="G294" s="4" t="s">
        <v>201</v>
      </c>
      <c r="H294" s="4" t="s">
        <v>202</v>
      </c>
      <c r="I294" s="4"/>
      <c r="J294" s="4"/>
      <c r="K294" s="4">
        <v>206</v>
      </c>
      <c r="L294" s="4">
        <v>20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95" x14ac:dyDescent="0.2">
      <c r="A295" s="4">
        <v>50</v>
      </c>
      <c r="B295" s="4">
        <v>1</v>
      </c>
      <c r="C295" s="4">
        <v>0</v>
      </c>
      <c r="D295" s="4">
        <v>1</v>
      </c>
      <c r="E295" s="4">
        <v>207</v>
      </c>
      <c r="F295" s="4">
        <f>ROUND(Source!U273,O295)</f>
        <v>31.378</v>
      </c>
      <c r="G295" s="4" t="s">
        <v>203</v>
      </c>
      <c r="H295" s="4" t="s">
        <v>204</v>
      </c>
      <c r="I295" s="4"/>
      <c r="J295" s="4"/>
      <c r="K295" s="4">
        <v>207</v>
      </c>
      <c r="L295" s="4">
        <v>21</v>
      </c>
      <c r="M295" s="4">
        <v>0</v>
      </c>
      <c r="N295" s="4" t="s">
        <v>3</v>
      </c>
      <c r="O295" s="4">
        <v>7</v>
      </c>
      <c r="P295" s="4"/>
      <c r="Q295" s="4"/>
      <c r="R295" s="4"/>
      <c r="S295" s="4"/>
      <c r="T295" s="4"/>
      <c r="U295" s="4"/>
      <c r="V295" s="4"/>
      <c r="W295" s="4">
        <v>31.378</v>
      </c>
      <c r="X295" s="4">
        <v>1</v>
      </c>
      <c r="Y295" s="4">
        <v>31.378</v>
      </c>
      <c r="Z295" s="4"/>
      <c r="AA295" s="4"/>
      <c r="AB295" s="4"/>
    </row>
    <row r="296" spans="1:95" x14ac:dyDescent="0.2">
      <c r="A296" s="4">
        <v>50</v>
      </c>
      <c r="B296" s="4">
        <v>1</v>
      </c>
      <c r="C296" s="4">
        <v>0</v>
      </c>
      <c r="D296" s="4">
        <v>1</v>
      </c>
      <c r="E296" s="4">
        <v>208</v>
      </c>
      <c r="F296" s="4">
        <f>ROUND(Source!V273,O296)</f>
        <v>9.4239999999999995</v>
      </c>
      <c r="G296" s="4" t="s">
        <v>205</v>
      </c>
      <c r="H296" s="4" t="s">
        <v>206</v>
      </c>
      <c r="I296" s="4"/>
      <c r="J296" s="4"/>
      <c r="K296" s="4">
        <v>208</v>
      </c>
      <c r="L296" s="4">
        <v>22</v>
      </c>
      <c r="M296" s="4">
        <v>0</v>
      </c>
      <c r="N296" s="4" t="s">
        <v>3</v>
      </c>
      <c r="O296" s="4">
        <v>7</v>
      </c>
      <c r="P296" s="4"/>
      <c r="Q296" s="4"/>
      <c r="R296" s="4"/>
      <c r="S296" s="4"/>
      <c r="T296" s="4"/>
      <c r="U296" s="4"/>
      <c r="V296" s="4"/>
      <c r="W296" s="4">
        <v>9.4239999999999995</v>
      </c>
      <c r="X296" s="4">
        <v>1</v>
      </c>
      <c r="Y296" s="4">
        <v>9.4239999999999995</v>
      </c>
      <c r="Z296" s="4"/>
      <c r="AA296" s="4"/>
      <c r="AB296" s="4"/>
    </row>
    <row r="297" spans="1:95" x14ac:dyDescent="0.2">
      <c r="A297" s="4">
        <v>50</v>
      </c>
      <c r="B297" s="4">
        <v>0</v>
      </c>
      <c r="C297" s="4">
        <v>0</v>
      </c>
      <c r="D297" s="4">
        <v>1</v>
      </c>
      <c r="E297" s="4">
        <v>209</v>
      </c>
      <c r="F297" s="4">
        <f>ROUND(Source!W273,O297)</f>
        <v>0</v>
      </c>
      <c r="G297" s="4" t="s">
        <v>207</v>
      </c>
      <c r="H297" s="4" t="s">
        <v>208</v>
      </c>
      <c r="I297" s="4"/>
      <c r="J297" s="4"/>
      <c r="K297" s="4">
        <v>209</v>
      </c>
      <c r="L297" s="4">
        <v>23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95" x14ac:dyDescent="0.2">
      <c r="A298" s="4">
        <v>50</v>
      </c>
      <c r="B298" s="4">
        <v>1</v>
      </c>
      <c r="C298" s="4">
        <v>0</v>
      </c>
      <c r="D298" s="4">
        <v>1</v>
      </c>
      <c r="E298" s="4">
        <v>233</v>
      </c>
      <c r="F298" s="4">
        <f>ROUND(Source!BD273,O298)</f>
        <v>3810.83</v>
      </c>
      <c r="G298" s="4" t="s">
        <v>209</v>
      </c>
      <c r="H298" s="4" t="s">
        <v>210</v>
      </c>
      <c r="I298" s="4"/>
      <c r="J298" s="4"/>
      <c r="K298" s="4">
        <v>233</v>
      </c>
      <c r="L298" s="4">
        <v>24</v>
      </c>
      <c r="M298" s="4">
        <v>1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3810.83</v>
      </c>
      <c r="X298" s="4">
        <v>1</v>
      </c>
      <c r="Y298" s="4">
        <v>3810.83</v>
      </c>
      <c r="Z298" s="4"/>
      <c r="AA298" s="4"/>
      <c r="AB298" s="4"/>
    </row>
    <row r="299" spans="1:95" x14ac:dyDescent="0.2">
      <c r="A299" s="4">
        <v>50</v>
      </c>
      <c r="B299" s="4">
        <v>1</v>
      </c>
      <c r="C299" s="4">
        <v>0</v>
      </c>
      <c r="D299" s="4">
        <v>1</v>
      </c>
      <c r="E299" s="4">
        <v>210</v>
      </c>
      <c r="F299" s="4">
        <f>ROUND(Source!X273,O299)</f>
        <v>26451.06</v>
      </c>
      <c r="G299" s="4" t="s">
        <v>211</v>
      </c>
      <c r="H299" s="4" t="s">
        <v>212</v>
      </c>
      <c r="I299" s="4"/>
      <c r="J299" s="4"/>
      <c r="K299" s="4">
        <v>210</v>
      </c>
      <c r="L299" s="4">
        <v>25</v>
      </c>
      <c r="M299" s="4">
        <v>0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26451.06</v>
      </c>
      <c r="X299" s="4">
        <v>1</v>
      </c>
      <c r="Y299" s="4">
        <v>26451.06</v>
      </c>
      <c r="Z299" s="4"/>
      <c r="AA299" s="4"/>
      <c r="AB299" s="4"/>
    </row>
    <row r="300" spans="1:95" x14ac:dyDescent="0.2">
      <c r="A300" s="4">
        <v>50</v>
      </c>
      <c r="B300" s="4">
        <v>1</v>
      </c>
      <c r="C300" s="4">
        <v>0</v>
      </c>
      <c r="D300" s="4">
        <v>1</v>
      </c>
      <c r="E300" s="4">
        <v>211</v>
      </c>
      <c r="F300" s="4">
        <f>ROUND(Source!Y273,O300)</f>
        <v>15325.91</v>
      </c>
      <c r="G300" s="4" t="s">
        <v>213</v>
      </c>
      <c r="H300" s="4" t="s">
        <v>214</v>
      </c>
      <c r="I300" s="4"/>
      <c r="J300" s="4"/>
      <c r="K300" s="4">
        <v>211</v>
      </c>
      <c r="L300" s="4">
        <v>26</v>
      </c>
      <c r="M300" s="4">
        <v>0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15325.91</v>
      </c>
      <c r="X300" s="4">
        <v>1</v>
      </c>
      <c r="Y300" s="4">
        <v>15325.91</v>
      </c>
      <c r="Z300" s="4"/>
      <c r="AA300" s="4"/>
      <c r="AB300" s="4"/>
    </row>
    <row r="301" spans="1:95" x14ac:dyDescent="0.2">
      <c r="A301" s="4">
        <v>50</v>
      </c>
      <c r="B301" s="4">
        <v>1</v>
      </c>
      <c r="C301" s="4">
        <v>0</v>
      </c>
      <c r="D301" s="4">
        <v>1</v>
      </c>
      <c r="E301" s="4">
        <v>224</v>
      </c>
      <c r="F301" s="4">
        <f>ROUND(Source!AR273,O301)</f>
        <v>216163.22</v>
      </c>
      <c r="G301" s="4" t="s">
        <v>215</v>
      </c>
      <c r="H301" s="4" t="s">
        <v>216</v>
      </c>
      <c r="I301" s="4"/>
      <c r="J301" s="4"/>
      <c r="K301" s="4">
        <v>224</v>
      </c>
      <c r="L301" s="4">
        <v>27</v>
      </c>
      <c r="M301" s="4">
        <v>0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216163.22</v>
      </c>
      <c r="X301" s="4">
        <v>1</v>
      </c>
      <c r="Y301" s="4">
        <v>216163.22</v>
      </c>
      <c r="Z301" s="4"/>
      <c r="AA301" s="4"/>
      <c r="AB301" s="4"/>
    </row>
    <row r="303" spans="1:95" x14ac:dyDescent="0.2">
      <c r="A303" s="1">
        <v>3</v>
      </c>
      <c r="B303" s="1">
        <v>1</v>
      </c>
      <c r="C303" s="1"/>
      <c r="D303" s="1">
        <f>ROW(A313)</f>
        <v>313</v>
      </c>
      <c r="E303" s="1"/>
      <c r="F303" s="1" t="s">
        <v>14</v>
      </c>
      <c r="G303" s="1" t="s">
        <v>498</v>
      </c>
      <c r="H303" s="1" t="s">
        <v>3</v>
      </c>
      <c r="I303" s="1">
        <v>0</v>
      </c>
      <c r="J303" s="1" t="s">
        <v>3</v>
      </c>
      <c r="K303" s="1">
        <v>0</v>
      </c>
      <c r="L303" s="1" t="s">
        <v>14</v>
      </c>
      <c r="M303" s="1" t="s">
        <v>3</v>
      </c>
      <c r="N303" s="1"/>
      <c r="O303" s="1"/>
      <c r="P303" s="1"/>
      <c r="Q303" s="1"/>
      <c r="R303" s="1"/>
      <c r="S303" s="1">
        <v>0</v>
      </c>
      <c r="T303" s="1"/>
      <c r="U303" s="1" t="s">
        <v>3</v>
      </c>
      <c r="V303" s="1">
        <v>0</v>
      </c>
      <c r="W303" s="1"/>
      <c r="X303" s="1"/>
      <c r="Y303" s="1"/>
      <c r="Z303" s="1"/>
      <c r="AA303" s="1"/>
      <c r="AB303" s="1" t="s">
        <v>3</v>
      </c>
      <c r="AC303" s="1" t="s">
        <v>3</v>
      </c>
      <c r="AD303" s="1" t="s">
        <v>3</v>
      </c>
      <c r="AE303" s="1" t="s">
        <v>3</v>
      </c>
      <c r="AF303" s="1" t="s">
        <v>3</v>
      </c>
      <c r="AG303" s="1" t="s">
        <v>3</v>
      </c>
      <c r="AH303" s="1"/>
      <c r="AI303" s="1"/>
      <c r="AJ303" s="1"/>
      <c r="AK303" s="1"/>
      <c r="AL303" s="1"/>
      <c r="AM303" s="1"/>
      <c r="AN303" s="1"/>
      <c r="AO303" s="1"/>
      <c r="AP303" s="1" t="s">
        <v>3</v>
      </c>
      <c r="AQ303" s="1" t="s">
        <v>3</v>
      </c>
      <c r="AR303" s="1" t="s">
        <v>3</v>
      </c>
      <c r="AS303" s="1"/>
      <c r="AT303" s="1"/>
      <c r="AU303" s="1"/>
      <c r="AV303" s="1"/>
      <c r="AW303" s="1"/>
      <c r="AX303" s="1"/>
      <c r="AY303" s="1"/>
      <c r="AZ303" s="1" t="s">
        <v>3</v>
      </c>
      <c r="BA303" s="1"/>
      <c r="BB303" s="1" t="s">
        <v>3</v>
      </c>
      <c r="BC303" s="1" t="s">
        <v>3</v>
      </c>
      <c r="BD303" s="1" t="s">
        <v>3</v>
      </c>
      <c r="BE303" s="1" t="s">
        <v>3</v>
      </c>
      <c r="BF303" s="1" t="s">
        <v>3</v>
      </c>
      <c r="BG303" s="1" t="s">
        <v>3</v>
      </c>
      <c r="BH303" s="1" t="s">
        <v>3</v>
      </c>
      <c r="BI303" s="1" t="s">
        <v>3</v>
      </c>
      <c r="BJ303" s="1" t="s">
        <v>3</v>
      </c>
      <c r="BK303" s="1" t="s">
        <v>3</v>
      </c>
      <c r="BL303" s="1" t="s">
        <v>3</v>
      </c>
      <c r="BM303" s="1" t="s">
        <v>3</v>
      </c>
      <c r="BN303" s="1" t="s">
        <v>3</v>
      </c>
      <c r="BO303" s="1" t="s">
        <v>3</v>
      </c>
      <c r="BP303" s="1" t="s">
        <v>3</v>
      </c>
      <c r="BQ303" s="1"/>
      <c r="BR303" s="1"/>
      <c r="BS303" s="1"/>
      <c r="BT303" s="1"/>
      <c r="BU303" s="1"/>
      <c r="BV303" s="1"/>
      <c r="BW303" s="1"/>
      <c r="BX303" s="1">
        <v>0</v>
      </c>
      <c r="BY303" s="1"/>
      <c r="BZ303" s="1"/>
      <c r="CA303" s="1"/>
      <c r="CB303" s="1"/>
      <c r="CC303" s="1"/>
      <c r="CD303" s="1"/>
      <c r="CE303" s="1"/>
      <c r="CF303" s="1">
        <v>0</v>
      </c>
      <c r="CG303" s="1">
        <v>0</v>
      </c>
      <c r="CH303" s="1"/>
      <c r="CI303" s="1" t="s">
        <v>3</v>
      </c>
      <c r="CJ303" s="1" t="s">
        <v>3</v>
      </c>
      <c r="CK303" t="s">
        <v>3</v>
      </c>
      <c r="CL303" t="s">
        <v>3</v>
      </c>
      <c r="CM303" t="s">
        <v>3</v>
      </c>
      <c r="CN303" t="s">
        <v>3</v>
      </c>
      <c r="CO303" t="s">
        <v>3</v>
      </c>
      <c r="CP303" t="s">
        <v>3</v>
      </c>
      <c r="CQ303" t="s">
        <v>3</v>
      </c>
    </row>
    <row r="305" spans="1:245" x14ac:dyDescent="0.2">
      <c r="A305" s="2">
        <v>52</v>
      </c>
      <c r="B305" s="2">
        <f t="shared" ref="B305:G305" si="291">B313</f>
        <v>1</v>
      </c>
      <c r="C305" s="2">
        <f t="shared" si="291"/>
        <v>3</v>
      </c>
      <c r="D305" s="2">
        <f t="shared" si="291"/>
        <v>303</v>
      </c>
      <c r="E305" s="2">
        <f t="shared" si="291"/>
        <v>0</v>
      </c>
      <c r="F305" s="2" t="str">
        <f t="shared" si="291"/>
        <v>Новая локальная смета</v>
      </c>
      <c r="G305" s="2" t="str">
        <f t="shared" si="291"/>
        <v>Пусконаладочные работы</v>
      </c>
      <c r="H305" s="2"/>
      <c r="I305" s="2"/>
      <c r="J305" s="2"/>
      <c r="K305" s="2"/>
      <c r="L305" s="2"/>
      <c r="M305" s="2"/>
      <c r="N305" s="2"/>
      <c r="O305" s="2">
        <f t="shared" ref="O305:AT305" si="292">O313</f>
        <v>3393.83</v>
      </c>
      <c r="P305" s="2">
        <f t="shared" si="292"/>
        <v>0</v>
      </c>
      <c r="Q305" s="2">
        <f t="shared" si="292"/>
        <v>0</v>
      </c>
      <c r="R305" s="2">
        <f t="shared" si="292"/>
        <v>0</v>
      </c>
      <c r="S305" s="2">
        <f t="shared" si="292"/>
        <v>3393.83</v>
      </c>
      <c r="T305" s="2">
        <f t="shared" si="292"/>
        <v>0</v>
      </c>
      <c r="U305" s="2">
        <f t="shared" si="292"/>
        <v>3.9340800000000002</v>
      </c>
      <c r="V305" s="2">
        <f t="shared" si="292"/>
        <v>0</v>
      </c>
      <c r="W305" s="2">
        <f t="shared" si="292"/>
        <v>0</v>
      </c>
      <c r="X305" s="2">
        <f t="shared" si="292"/>
        <v>2511.4299999999998</v>
      </c>
      <c r="Y305" s="2">
        <f t="shared" si="292"/>
        <v>1221.77</v>
      </c>
      <c r="Z305" s="2">
        <f t="shared" si="292"/>
        <v>0</v>
      </c>
      <c r="AA305" s="2">
        <f t="shared" si="292"/>
        <v>0</v>
      </c>
      <c r="AB305" s="2">
        <f t="shared" si="292"/>
        <v>3393.83</v>
      </c>
      <c r="AC305" s="2">
        <f t="shared" si="292"/>
        <v>0</v>
      </c>
      <c r="AD305" s="2">
        <f t="shared" si="292"/>
        <v>0</v>
      </c>
      <c r="AE305" s="2">
        <f t="shared" si="292"/>
        <v>0</v>
      </c>
      <c r="AF305" s="2">
        <f t="shared" si="292"/>
        <v>3393.83</v>
      </c>
      <c r="AG305" s="2">
        <f t="shared" si="292"/>
        <v>0</v>
      </c>
      <c r="AH305" s="2">
        <f t="shared" si="292"/>
        <v>3.9340800000000002</v>
      </c>
      <c r="AI305" s="2">
        <f t="shared" si="292"/>
        <v>0</v>
      </c>
      <c r="AJ305" s="2">
        <f t="shared" si="292"/>
        <v>0</v>
      </c>
      <c r="AK305" s="2">
        <f t="shared" si="292"/>
        <v>2511.4299999999998</v>
      </c>
      <c r="AL305" s="2">
        <f t="shared" si="292"/>
        <v>1221.77</v>
      </c>
      <c r="AM305" s="2">
        <f t="shared" si="292"/>
        <v>0</v>
      </c>
      <c r="AN305" s="2">
        <f t="shared" si="292"/>
        <v>0</v>
      </c>
      <c r="AO305" s="2">
        <f t="shared" si="292"/>
        <v>0</v>
      </c>
      <c r="AP305" s="2">
        <f t="shared" si="292"/>
        <v>0</v>
      </c>
      <c r="AQ305" s="2">
        <f t="shared" si="292"/>
        <v>0</v>
      </c>
      <c r="AR305" s="2">
        <f t="shared" si="292"/>
        <v>7127.03</v>
      </c>
      <c r="AS305" s="2">
        <f t="shared" si="292"/>
        <v>0</v>
      </c>
      <c r="AT305" s="2">
        <f t="shared" si="292"/>
        <v>0</v>
      </c>
      <c r="AU305" s="2">
        <f t="shared" ref="AU305:BZ305" si="293">AU313</f>
        <v>7127.03</v>
      </c>
      <c r="AV305" s="2">
        <f t="shared" si="293"/>
        <v>0</v>
      </c>
      <c r="AW305" s="2">
        <f t="shared" si="293"/>
        <v>0</v>
      </c>
      <c r="AX305" s="2">
        <f t="shared" si="293"/>
        <v>0</v>
      </c>
      <c r="AY305" s="2">
        <f t="shared" si="293"/>
        <v>0</v>
      </c>
      <c r="AZ305" s="2">
        <f t="shared" si="293"/>
        <v>0</v>
      </c>
      <c r="BA305" s="2">
        <f t="shared" si="293"/>
        <v>0</v>
      </c>
      <c r="BB305" s="2">
        <f t="shared" si="293"/>
        <v>0</v>
      </c>
      <c r="BC305" s="2">
        <f t="shared" si="293"/>
        <v>0</v>
      </c>
      <c r="BD305" s="2">
        <f t="shared" si="293"/>
        <v>0</v>
      </c>
      <c r="BE305" s="2">
        <f t="shared" si="293"/>
        <v>0</v>
      </c>
      <c r="BF305" s="2">
        <f t="shared" si="293"/>
        <v>0</v>
      </c>
      <c r="BG305" s="2">
        <f t="shared" si="293"/>
        <v>0</v>
      </c>
      <c r="BH305" s="2">
        <f t="shared" si="293"/>
        <v>0</v>
      </c>
      <c r="BI305" s="2">
        <f t="shared" si="293"/>
        <v>0</v>
      </c>
      <c r="BJ305" s="2">
        <f t="shared" si="293"/>
        <v>0</v>
      </c>
      <c r="BK305" s="2">
        <f t="shared" si="293"/>
        <v>0</v>
      </c>
      <c r="BL305" s="2">
        <f t="shared" si="293"/>
        <v>0</v>
      </c>
      <c r="BM305" s="2">
        <f t="shared" si="293"/>
        <v>0</v>
      </c>
      <c r="BN305" s="2">
        <f t="shared" si="293"/>
        <v>0</v>
      </c>
      <c r="BO305" s="2">
        <f t="shared" si="293"/>
        <v>0</v>
      </c>
      <c r="BP305" s="2">
        <f t="shared" si="293"/>
        <v>0</v>
      </c>
      <c r="BQ305" s="2">
        <f t="shared" si="293"/>
        <v>0</v>
      </c>
      <c r="BR305" s="2">
        <f t="shared" si="293"/>
        <v>0</v>
      </c>
      <c r="BS305" s="2">
        <f t="shared" si="293"/>
        <v>0</v>
      </c>
      <c r="BT305" s="2">
        <f t="shared" si="293"/>
        <v>0</v>
      </c>
      <c r="BU305" s="2">
        <f t="shared" si="293"/>
        <v>0</v>
      </c>
      <c r="BV305" s="2">
        <f t="shared" si="293"/>
        <v>0</v>
      </c>
      <c r="BW305" s="2">
        <f t="shared" si="293"/>
        <v>0</v>
      </c>
      <c r="BX305" s="2">
        <f t="shared" si="293"/>
        <v>0</v>
      </c>
      <c r="BY305" s="2">
        <f t="shared" si="293"/>
        <v>0</v>
      </c>
      <c r="BZ305" s="2">
        <f t="shared" si="293"/>
        <v>0</v>
      </c>
      <c r="CA305" s="2">
        <f t="shared" ref="CA305:DF305" si="294">CA313</f>
        <v>7127.03</v>
      </c>
      <c r="CB305" s="2">
        <f t="shared" si="294"/>
        <v>0</v>
      </c>
      <c r="CC305" s="2">
        <f t="shared" si="294"/>
        <v>0</v>
      </c>
      <c r="CD305" s="2">
        <f t="shared" si="294"/>
        <v>7127.03</v>
      </c>
      <c r="CE305" s="2">
        <f t="shared" si="294"/>
        <v>0</v>
      </c>
      <c r="CF305" s="2">
        <f t="shared" si="294"/>
        <v>0</v>
      </c>
      <c r="CG305" s="2">
        <f t="shared" si="294"/>
        <v>0</v>
      </c>
      <c r="CH305" s="2">
        <f t="shared" si="294"/>
        <v>0</v>
      </c>
      <c r="CI305" s="2">
        <f t="shared" si="294"/>
        <v>0</v>
      </c>
      <c r="CJ305" s="2">
        <f t="shared" si="294"/>
        <v>0</v>
      </c>
      <c r="CK305" s="2">
        <f t="shared" si="294"/>
        <v>0</v>
      </c>
      <c r="CL305" s="2">
        <f t="shared" si="294"/>
        <v>0</v>
      </c>
      <c r="CM305" s="2">
        <f t="shared" si="294"/>
        <v>0</v>
      </c>
      <c r="CN305" s="2">
        <f t="shared" si="294"/>
        <v>0</v>
      </c>
      <c r="CO305" s="2">
        <f t="shared" si="294"/>
        <v>0</v>
      </c>
      <c r="CP305" s="2">
        <f t="shared" si="294"/>
        <v>0</v>
      </c>
      <c r="CQ305" s="2">
        <f t="shared" si="294"/>
        <v>0</v>
      </c>
      <c r="CR305" s="2">
        <f t="shared" si="294"/>
        <v>0</v>
      </c>
      <c r="CS305" s="2">
        <f t="shared" si="294"/>
        <v>0</v>
      </c>
      <c r="CT305" s="2">
        <f t="shared" si="294"/>
        <v>0</v>
      </c>
      <c r="CU305" s="2">
        <f t="shared" si="294"/>
        <v>0</v>
      </c>
      <c r="CV305" s="2">
        <f t="shared" si="294"/>
        <v>0</v>
      </c>
      <c r="CW305" s="2">
        <f t="shared" si="294"/>
        <v>0</v>
      </c>
      <c r="CX305" s="2">
        <f t="shared" si="294"/>
        <v>0</v>
      </c>
      <c r="CY305" s="2">
        <f t="shared" si="294"/>
        <v>0</v>
      </c>
      <c r="CZ305" s="2">
        <f t="shared" si="294"/>
        <v>0</v>
      </c>
      <c r="DA305" s="2">
        <f t="shared" si="294"/>
        <v>0</v>
      </c>
      <c r="DB305" s="2">
        <f t="shared" si="294"/>
        <v>0</v>
      </c>
      <c r="DC305" s="2">
        <f t="shared" si="294"/>
        <v>0</v>
      </c>
      <c r="DD305" s="2">
        <f t="shared" si="294"/>
        <v>0</v>
      </c>
      <c r="DE305" s="2">
        <f t="shared" si="294"/>
        <v>0</v>
      </c>
      <c r="DF305" s="2">
        <f t="shared" si="294"/>
        <v>0</v>
      </c>
      <c r="DG305" s="3">
        <f t="shared" ref="DG305:EL305" si="295">DG313</f>
        <v>0</v>
      </c>
      <c r="DH305" s="3">
        <f t="shared" si="295"/>
        <v>0</v>
      </c>
      <c r="DI305" s="3">
        <f t="shared" si="295"/>
        <v>0</v>
      </c>
      <c r="DJ305" s="3">
        <f t="shared" si="295"/>
        <v>0</v>
      </c>
      <c r="DK305" s="3">
        <f t="shared" si="295"/>
        <v>0</v>
      </c>
      <c r="DL305" s="3">
        <f t="shared" si="295"/>
        <v>0</v>
      </c>
      <c r="DM305" s="3">
        <f t="shared" si="295"/>
        <v>0</v>
      </c>
      <c r="DN305" s="3">
        <f t="shared" si="295"/>
        <v>0</v>
      </c>
      <c r="DO305" s="3">
        <f t="shared" si="295"/>
        <v>0</v>
      </c>
      <c r="DP305" s="3">
        <f t="shared" si="295"/>
        <v>0</v>
      </c>
      <c r="DQ305" s="3">
        <f t="shared" si="295"/>
        <v>0</v>
      </c>
      <c r="DR305" s="3">
        <f t="shared" si="295"/>
        <v>0</v>
      </c>
      <c r="DS305" s="3">
        <f t="shared" si="295"/>
        <v>0</v>
      </c>
      <c r="DT305" s="3">
        <f t="shared" si="295"/>
        <v>0</v>
      </c>
      <c r="DU305" s="3">
        <f t="shared" si="295"/>
        <v>0</v>
      </c>
      <c r="DV305" s="3">
        <f t="shared" si="295"/>
        <v>0</v>
      </c>
      <c r="DW305" s="3">
        <f t="shared" si="295"/>
        <v>0</v>
      </c>
      <c r="DX305" s="3">
        <f t="shared" si="295"/>
        <v>0</v>
      </c>
      <c r="DY305" s="3">
        <f t="shared" si="295"/>
        <v>0</v>
      </c>
      <c r="DZ305" s="3">
        <f t="shared" si="295"/>
        <v>0</v>
      </c>
      <c r="EA305" s="3">
        <f t="shared" si="295"/>
        <v>0</v>
      </c>
      <c r="EB305" s="3">
        <f t="shared" si="295"/>
        <v>0</v>
      </c>
      <c r="EC305" s="3">
        <f t="shared" si="295"/>
        <v>0</v>
      </c>
      <c r="ED305" s="3">
        <f t="shared" si="295"/>
        <v>0</v>
      </c>
      <c r="EE305" s="3">
        <f t="shared" si="295"/>
        <v>0</v>
      </c>
      <c r="EF305" s="3">
        <f t="shared" si="295"/>
        <v>0</v>
      </c>
      <c r="EG305" s="3">
        <f t="shared" si="295"/>
        <v>0</v>
      </c>
      <c r="EH305" s="3">
        <f t="shared" si="295"/>
        <v>0</v>
      </c>
      <c r="EI305" s="3">
        <f t="shared" si="295"/>
        <v>0</v>
      </c>
      <c r="EJ305" s="3">
        <f t="shared" si="295"/>
        <v>0</v>
      </c>
      <c r="EK305" s="3">
        <f t="shared" si="295"/>
        <v>0</v>
      </c>
      <c r="EL305" s="3">
        <f t="shared" si="295"/>
        <v>0</v>
      </c>
      <c r="EM305" s="3">
        <f t="shared" ref="EM305:FR305" si="296">EM313</f>
        <v>0</v>
      </c>
      <c r="EN305" s="3">
        <f t="shared" si="296"/>
        <v>0</v>
      </c>
      <c r="EO305" s="3">
        <f t="shared" si="296"/>
        <v>0</v>
      </c>
      <c r="EP305" s="3">
        <f t="shared" si="296"/>
        <v>0</v>
      </c>
      <c r="EQ305" s="3">
        <f t="shared" si="296"/>
        <v>0</v>
      </c>
      <c r="ER305" s="3">
        <f t="shared" si="296"/>
        <v>0</v>
      </c>
      <c r="ES305" s="3">
        <f t="shared" si="296"/>
        <v>0</v>
      </c>
      <c r="ET305" s="3">
        <f t="shared" si="296"/>
        <v>0</v>
      </c>
      <c r="EU305" s="3">
        <f t="shared" si="296"/>
        <v>0</v>
      </c>
      <c r="EV305" s="3">
        <f t="shared" si="296"/>
        <v>0</v>
      </c>
      <c r="EW305" s="3">
        <f t="shared" si="296"/>
        <v>0</v>
      </c>
      <c r="EX305" s="3">
        <f t="shared" si="296"/>
        <v>0</v>
      </c>
      <c r="EY305" s="3">
        <f t="shared" si="296"/>
        <v>0</v>
      </c>
      <c r="EZ305" s="3">
        <f t="shared" si="296"/>
        <v>0</v>
      </c>
      <c r="FA305" s="3">
        <f t="shared" si="296"/>
        <v>0</v>
      </c>
      <c r="FB305" s="3">
        <f t="shared" si="296"/>
        <v>0</v>
      </c>
      <c r="FC305" s="3">
        <f t="shared" si="296"/>
        <v>0</v>
      </c>
      <c r="FD305" s="3">
        <f t="shared" si="296"/>
        <v>0</v>
      </c>
      <c r="FE305" s="3">
        <f t="shared" si="296"/>
        <v>0</v>
      </c>
      <c r="FF305" s="3">
        <f t="shared" si="296"/>
        <v>0</v>
      </c>
      <c r="FG305" s="3">
        <f t="shared" si="296"/>
        <v>0</v>
      </c>
      <c r="FH305" s="3">
        <f t="shared" si="296"/>
        <v>0</v>
      </c>
      <c r="FI305" s="3">
        <f t="shared" si="296"/>
        <v>0</v>
      </c>
      <c r="FJ305" s="3">
        <f t="shared" si="296"/>
        <v>0</v>
      </c>
      <c r="FK305" s="3">
        <f t="shared" si="296"/>
        <v>0</v>
      </c>
      <c r="FL305" s="3">
        <f t="shared" si="296"/>
        <v>0</v>
      </c>
      <c r="FM305" s="3">
        <f t="shared" si="296"/>
        <v>0</v>
      </c>
      <c r="FN305" s="3">
        <f t="shared" si="296"/>
        <v>0</v>
      </c>
      <c r="FO305" s="3">
        <f t="shared" si="296"/>
        <v>0</v>
      </c>
      <c r="FP305" s="3">
        <f t="shared" si="296"/>
        <v>0</v>
      </c>
      <c r="FQ305" s="3">
        <f t="shared" si="296"/>
        <v>0</v>
      </c>
      <c r="FR305" s="3">
        <f t="shared" si="296"/>
        <v>0</v>
      </c>
      <c r="FS305" s="3">
        <f t="shared" ref="FS305:GX305" si="297">FS313</f>
        <v>0</v>
      </c>
      <c r="FT305" s="3">
        <f t="shared" si="297"/>
        <v>0</v>
      </c>
      <c r="FU305" s="3">
        <f t="shared" si="297"/>
        <v>0</v>
      </c>
      <c r="FV305" s="3">
        <f t="shared" si="297"/>
        <v>0</v>
      </c>
      <c r="FW305" s="3">
        <f t="shared" si="297"/>
        <v>0</v>
      </c>
      <c r="FX305" s="3">
        <f t="shared" si="297"/>
        <v>0</v>
      </c>
      <c r="FY305" s="3">
        <f t="shared" si="297"/>
        <v>0</v>
      </c>
      <c r="FZ305" s="3">
        <f t="shared" si="297"/>
        <v>0</v>
      </c>
      <c r="GA305" s="3">
        <f t="shared" si="297"/>
        <v>0</v>
      </c>
      <c r="GB305" s="3">
        <f t="shared" si="297"/>
        <v>0</v>
      </c>
      <c r="GC305" s="3">
        <f t="shared" si="297"/>
        <v>0</v>
      </c>
      <c r="GD305" s="3">
        <f t="shared" si="297"/>
        <v>0</v>
      </c>
      <c r="GE305" s="3">
        <f t="shared" si="297"/>
        <v>0</v>
      </c>
      <c r="GF305" s="3">
        <f t="shared" si="297"/>
        <v>0</v>
      </c>
      <c r="GG305" s="3">
        <f t="shared" si="297"/>
        <v>0</v>
      </c>
      <c r="GH305" s="3">
        <f t="shared" si="297"/>
        <v>0</v>
      </c>
      <c r="GI305" s="3">
        <f t="shared" si="297"/>
        <v>0</v>
      </c>
      <c r="GJ305" s="3">
        <f t="shared" si="297"/>
        <v>0</v>
      </c>
      <c r="GK305" s="3">
        <f t="shared" si="297"/>
        <v>0</v>
      </c>
      <c r="GL305" s="3">
        <f t="shared" si="297"/>
        <v>0</v>
      </c>
      <c r="GM305" s="3">
        <f t="shared" si="297"/>
        <v>0</v>
      </c>
      <c r="GN305" s="3">
        <f t="shared" si="297"/>
        <v>0</v>
      </c>
      <c r="GO305" s="3">
        <f t="shared" si="297"/>
        <v>0</v>
      </c>
      <c r="GP305" s="3">
        <f t="shared" si="297"/>
        <v>0</v>
      </c>
      <c r="GQ305" s="3">
        <f t="shared" si="297"/>
        <v>0</v>
      </c>
      <c r="GR305" s="3">
        <f t="shared" si="297"/>
        <v>0</v>
      </c>
      <c r="GS305" s="3">
        <f t="shared" si="297"/>
        <v>0</v>
      </c>
      <c r="GT305" s="3">
        <f t="shared" si="297"/>
        <v>0</v>
      </c>
      <c r="GU305" s="3">
        <f t="shared" si="297"/>
        <v>0</v>
      </c>
      <c r="GV305" s="3">
        <f t="shared" si="297"/>
        <v>0</v>
      </c>
      <c r="GW305" s="3">
        <f t="shared" si="297"/>
        <v>0</v>
      </c>
      <c r="GX305" s="3">
        <f t="shared" si="297"/>
        <v>0</v>
      </c>
    </row>
    <row r="307" spans="1:245" x14ac:dyDescent="0.2">
      <c r="A307">
        <v>17</v>
      </c>
      <c r="B307">
        <v>1</v>
      </c>
      <c r="C307">
        <f>ROW(SmtRes!A287)</f>
        <v>287</v>
      </c>
      <c r="D307">
        <f>ROW(EtalonRes!A287)</f>
        <v>287</v>
      </c>
      <c r="E307" t="s">
        <v>18</v>
      </c>
      <c r="F307" t="s">
        <v>499</v>
      </c>
      <c r="G307" t="s">
        <v>500</v>
      </c>
      <c r="H307" t="s">
        <v>44</v>
      </c>
      <c r="I307">
        <v>1</v>
      </c>
      <c r="J307">
        <v>0</v>
      </c>
      <c r="K307">
        <v>1</v>
      </c>
      <c r="O307">
        <f>ROUND(CP307,2)</f>
        <v>565.91999999999996</v>
      </c>
      <c r="P307">
        <f>SUMIF(SmtRes!AQ286:'SmtRes'!AQ287,"=1",SmtRes!DF286:'SmtRes'!DF287)</f>
        <v>0</v>
      </c>
      <c r="Q307">
        <f>SUMIF(SmtRes!AQ286:'SmtRes'!AQ287,"=1",SmtRes!DG286:'SmtRes'!DG287)</f>
        <v>0</v>
      </c>
      <c r="R307">
        <f>SUMIF(SmtRes!AQ286:'SmtRes'!AQ287,"=1",SmtRes!DH286:'SmtRes'!DH287)</f>
        <v>0</v>
      </c>
      <c r="S307">
        <f>SUMIF(SmtRes!AQ286:'SmtRes'!AQ287,"=1",SmtRes!DI286:'SmtRes'!DI287)</f>
        <v>565.91999999999996</v>
      </c>
      <c r="T307">
        <f>ROUND(CU307*I307,2)</f>
        <v>0</v>
      </c>
      <c r="U307">
        <f>SUMIF(SmtRes!AQ286:'SmtRes'!AQ287,"=1",SmtRes!CV286:'SmtRes'!CV287)</f>
        <v>0.65600000000000003</v>
      </c>
      <c r="V307">
        <f>SUMIF(SmtRes!AQ286:'SmtRes'!AQ287,"=1",SmtRes!CW286:'SmtRes'!CW287)</f>
        <v>0</v>
      </c>
      <c r="W307">
        <f>ROUND(CX307*I307,2)</f>
        <v>0</v>
      </c>
      <c r="X307">
        <f t="shared" ref="X307:Y311" si="298">ROUND(CY307,2)</f>
        <v>418.78</v>
      </c>
      <c r="Y307">
        <f t="shared" si="298"/>
        <v>203.73</v>
      </c>
      <c r="AA307">
        <v>48343908</v>
      </c>
      <c r="AB307">
        <f>ROUND((AC307+AD307+AF307),6)</f>
        <v>565.91480000000001</v>
      </c>
      <c r="AC307">
        <f>ROUND((0),6)</f>
        <v>0</v>
      </c>
      <c r="AD307">
        <f>ROUND((((0)-(0))+AE307),6)</f>
        <v>0</v>
      </c>
      <c r="AE307">
        <f>ROUND((0),6)</f>
        <v>0</v>
      </c>
      <c r="AF307">
        <f>ROUND((SUM(SmtRes!BT286:'SmtRes'!BT287)),6)</f>
        <v>565.91480000000001</v>
      </c>
      <c r="AG307">
        <f>ROUND((AP307),6)</f>
        <v>0</v>
      </c>
      <c r="AH307">
        <f>(SUM(SmtRes!BU286:'SmtRes'!BU287))</f>
        <v>0.65600000000000003</v>
      </c>
      <c r="AI307">
        <f>(0)</f>
        <v>0</v>
      </c>
      <c r="AJ307">
        <f>(AS307)</f>
        <v>0</v>
      </c>
      <c r="AK307">
        <v>707.3934999999999</v>
      </c>
      <c r="AL307">
        <v>0</v>
      </c>
      <c r="AM307">
        <v>0</v>
      </c>
      <c r="AN307">
        <v>0</v>
      </c>
      <c r="AO307">
        <v>707.3934999999999</v>
      </c>
      <c r="AP307">
        <v>0</v>
      </c>
      <c r="AQ307">
        <v>0.82</v>
      </c>
      <c r="AR307">
        <v>0</v>
      </c>
      <c r="AS307">
        <v>0</v>
      </c>
      <c r="AT307">
        <v>74</v>
      </c>
      <c r="AU307">
        <v>36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4</v>
      </c>
      <c r="BJ307" t="s">
        <v>501</v>
      </c>
      <c r="BM307">
        <v>200001</v>
      </c>
      <c r="BN307">
        <v>33926398</v>
      </c>
      <c r="BO307" t="s">
        <v>3</v>
      </c>
      <c r="BP307">
        <v>0</v>
      </c>
      <c r="BQ307">
        <v>4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74</v>
      </c>
      <c r="CA307">
        <v>36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>(P307+Q307+S307+R307)</f>
        <v>565.91999999999996</v>
      </c>
      <c r="CQ307">
        <f>SUMIF(SmtRes!AQ286:'SmtRes'!AQ287,"=1",SmtRes!AA286:'SmtRes'!AA287)</f>
        <v>0</v>
      </c>
      <c r="CR307">
        <f>SUMIF(SmtRes!AQ286:'SmtRes'!AQ287,"=1",SmtRes!AB286:'SmtRes'!AB287)</f>
        <v>0</v>
      </c>
      <c r="CS307">
        <f>SUMIF(SmtRes!AQ286:'SmtRes'!AQ287,"=1",SmtRes!AC286:'SmtRes'!AC287)</f>
        <v>0</v>
      </c>
      <c r="CT307">
        <f>SUMIF(SmtRes!AQ286:'SmtRes'!AQ287,"=1",SmtRes!AD286:'SmtRes'!AD287)</f>
        <v>1725.35</v>
      </c>
      <c r="CU307">
        <f>AG307</f>
        <v>0</v>
      </c>
      <c r="CV307">
        <f>SUMIF(SmtRes!AQ286:'SmtRes'!AQ287,"=1",SmtRes!BU286:'SmtRes'!BU287)</f>
        <v>0.65600000000000003</v>
      </c>
      <c r="CW307">
        <f>SUMIF(SmtRes!AQ286:'SmtRes'!AQ287,"=1",SmtRes!BV286:'SmtRes'!BV287)</f>
        <v>0</v>
      </c>
      <c r="CX307">
        <f>AJ307</f>
        <v>0</v>
      </c>
      <c r="CY307">
        <f>(((S307+R307)*AT307)/100)</f>
        <v>418.78079999999994</v>
      </c>
      <c r="CZ307">
        <f>(((S307+R307)*AU307)/100)</f>
        <v>203.7312</v>
      </c>
      <c r="DC307" t="s">
        <v>3</v>
      </c>
      <c r="DD307" t="s">
        <v>3</v>
      </c>
      <c r="DE307" t="s">
        <v>3</v>
      </c>
      <c r="DF307" t="s">
        <v>3</v>
      </c>
      <c r="DG307" t="s">
        <v>502</v>
      </c>
      <c r="DH307" t="s">
        <v>3</v>
      </c>
      <c r="DI307" t="s">
        <v>502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44</v>
      </c>
      <c r="DW307" t="s">
        <v>44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46827452</v>
      </c>
      <c r="EF307">
        <v>4</v>
      </c>
      <c r="EG307" t="s">
        <v>498</v>
      </c>
      <c r="EH307">
        <v>83</v>
      </c>
      <c r="EI307" t="s">
        <v>498</v>
      </c>
      <c r="EJ307">
        <v>4</v>
      </c>
      <c r="EK307">
        <v>200001</v>
      </c>
      <c r="EL307" t="s">
        <v>503</v>
      </c>
      <c r="EM307" t="s">
        <v>504</v>
      </c>
      <c r="EO307" t="s">
        <v>3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0.82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74</v>
      </c>
      <c r="FY307">
        <v>36</v>
      </c>
      <c r="GA307" t="s">
        <v>3</v>
      </c>
      <c r="GD307">
        <v>1</v>
      </c>
      <c r="GF307">
        <v>-2107481124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>ROUND(IF(AND(BH307=3,BI307=3,FS307&lt;&gt;0),P307,0),2)</f>
        <v>0</v>
      </c>
      <c r="GM307">
        <f>ROUND(O307+X307+Y307,2)+GX307</f>
        <v>1188.43</v>
      </c>
      <c r="GN307">
        <f>IF(OR(BI307=0,BI307=1),GM307-GX307,0)</f>
        <v>0</v>
      </c>
      <c r="GO307">
        <f>IF(BI307=2,GM307-GX307,0)</f>
        <v>0</v>
      </c>
      <c r="GP307">
        <f>IF(BI307=4,GM307-GX307,0)</f>
        <v>1188.43</v>
      </c>
      <c r="GR307">
        <v>0</v>
      </c>
      <c r="GS307">
        <v>3</v>
      </c>
      <c r="GT307">
        <v>0</v>
      </c>
      <c r="GU307" t="s">
        <v>3</v>
      </c>
      <c r="GV307">
        <f>ROUND((GT307),6)</f>
        <v>0</v>
      </c>
      <c r="GW307">
        <v>1</v>
      </c>
      <c r="GX307">
        <f>ROUND(HC307*I307,2)</f>
        <v>0</v>
      </c>
      <c r="HA307">
        <v>0</v>
      </c>
      <c r="HB307">
        <v>0</v>
      </c>
      <c r="HC307">
        <f>GV307*GW307</f>
        <v>0</v>
      </c>
      <c r="HE307" t="s">
        <v>3</v>
      </c>
      <c r="HF307" t="s">
        <v>3</v>
      </c>
      <c r="HM307" t="s">
        <v>3</v>
      </c>
      <c r="HN307" t="s">
        <v>505</v>
      </c>
      <c r="HO307" t="s">
        <v>506</v>
      </c>
      <c r="HP307" t="s">
        <v>498</v>
      </c>
      <c r="HQ307" t="s">
        <v>498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C308">
        <f>ROW(SmtRes!A289)</f>
        <v>289</v>
      </c>
      <c r="D308">
        <f>ROW(EtalonRes!A289)</f>
        <v>289</v>
      </c>
      <c r="E308" t="s">
        <v>36</v>
      </c>
      <c r="F308" t="s">
        <v>507</v>
      </c>
      <c r="G308" t="s">
        <v>508</v>
      </c>
      <c r="H308" t="s">
        <v>44</v>
      </c>
      <c r="I308">
        <v>1</v>
      </c>
      <c r="J308">
        <v>0</v>
      </c>
      <c r="K308">
        <v>1</v>
      </c>
      <c r="O308">
        <f>ROUND(CP308,2)</f>
        <v>220.84</v>
      </c>
      <c r="P308">
        <f>SUMIF(SmtRes!AQ288:'SmtRes'!AQ289,"=1",SmtRes!DF288:'SmtRes'!DF289)</f>
        <v>0</v>
      </c>
      <c r="Q308">
        <f>SUMIF(SmtRes!AQ288:'SmtRes'!AQ289,"=1",SmtRes!DG288:'SmtRes'!DG289)</f>
        <v>0</v>
      </c>
      <c r="R308">
        <f>SUMIF(SmtRes!AQ288:'SmtRes'!AQ289,"=1",SmtRes!DH288:'SmtRes'!DH289)</f>
        <v>0</v>
      </c>
      <c r="S308">
        <f>SUMIF(SmtRes!AQ288:'SmtRes'!AQ289,"=1",SmtRes!DI288:'SmtRes'!DI289)</f>
        <v>220.84</v>
      </c>
      <c r="T308">
        <f>ROUND(CU308*I308,2)</f>
        <v>0</v>
      </c>
      <c r="U308">
        <f>SUMIF(SmtRes!AQ288:'SmtRes'!AQ289,"=1",SmtRes!CV288:'SmtRes'!CV289)</f>
        <v>0.25600000000000001</v>
      </c>
      <c r="V308">
        <f>SUMIF(SmtRes!AQ288:'SmtRes'!AQ289,"=1",SmtRes!CW288:'SmtRes'!CW289)</f>
        <v>0</v>
      </c>
      <c r="W308">
        <f>ROUND(CX308*I308,2)</f>
        <v>0</v>
      </c>
      <c r="X308">
        <f t="shared" si="298"/>
        <v>163.41999999999999</v>
      </c>
      <c r="Y308">
        <f t="shared" si="298"/>
        <v>79.5</v>
      </c>
      <c r="AA308">
        <v>48343908</v>
      </c>
      <c r="AB308">
        <f>ROUND((AC308+AD308+AF308),6)</f>
        <v>220.84479999999999</v>
      </c>
      <c r="AC308">
        <f>ROUND((0),6)</f>
        <v>0</v>
      </c>
      <c r="AD308">
        <f>ROUND((((0)-(0))+AE308),6)</f>
        <v>0</v>
      </c>
      <c r="AE308">
        <f>ROUND((0),6)</f>
        <v>0</v>
      </c>
      <c r="AF308">
        <f>ROUND((SUM(SmtRes!BT288:'SmtRes'!BT289)),6)</f>
        <v>220.84479999999999</v>
      </c>
      <c r="AG308">
        <f>ROUND((AP308),6)</f>
        <v>0</v>
      </c>
      <c r="AH308">
        <f>(SUM(SmtRes!BU288:'SmtRes'!BU289))</f>
        <v>0.25600000000000001</v>
      </c>
      <c r="AI308">
        <f>(0)</f>
        <v>0</v>
      </c>
      <c r="AJ308">
        <f>(AS308)</f>
        <v>0</v>
      </c>
      <c r="AK308">
        <v>276.05600000000004</v>
      </c>
      <c r="AL308">
        <v>0</v>
      </c>
      <c r="AM308">
        <v>0</v>
      </c>
      <c r="AN308">
        <v>0</v>
      </c>
      <c r="AO308">
        <v>276.05600000000004</v>
      </c>
      <c r="AP308">
        <v>0</v>
      </c>
      <c r="AQ308">
        <v>0.32</v>
      </c>
      <c r="AR308">
        <v>0</v>
      </c>
      <c r="AS308">
        <v>0</v>
      </c>
      <c r="AT308">
        <v>74</v>
      </c>
      <c r="AU308">
        <v>36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4</v>
      </c>
      <c r="BJ308" t="s">
        <v>509</v>
      </c>
      <c r="BM308">
        <v>200001</v>
      </c>
      <c r="BN308">
        <v>33926398</v>
      </c>
      <c r="BO308" t="s">
        <v>3</v>
      </c>
      <c r="BP308">
        <v>0</v>
      </c>
      <c r="BQ308">
        <v>4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74</v>
      </c>
      <c r="CA308">
        <v>36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>(P308+Q308+S308+R308)</f>
        <v>220.84</v>
      </c>
      <c r="CQ308">
        <f>SUMIF(SmtRes!AQ288:'SmtRes'!AQ289,"=1",SmtRes!AA288:'SmtRes'!AA289)</f>
        <v>0</v>
      </c>
      <c r="CR308">
        <f>SUMIF(SmtRes!AQ288:'SmtRes'!AQ289,"=1",SmtRes!AB288:'SmtRes'!AB289)</f>
        <v>0</v>
      </c>
      <c r="CS308">
        <f>SUMIF(SmtRes!AQ288:'SmtRes'!AQ289,"=1",SmtRes!AC288:'SmtRes'!AC289)</f>
        <v>0</v>
      </c>
      <c r="CT308">
        <f>SUMIF(SmtRes!AQ288:'SmtRes'!AQ289,"=1",SmtRes!AD288:'SmtRes'!AD289)</f>
        <v>1725.35</v>
      </c>
      <c r="CU308">
        <f>AG308</f>
        <v>0</v>
      </c>
      <c r="CV308">
        <f>SUMIF(SmtRes!AQ288:'SmtRes'!AQ289,"=1",SmtRes!BU288:'SmtRes'!BU289)</f>
        <v>0.25600000000000001</v>
      </c>
      <c r="CW308">
        <f>SUMIF(SmtRes!AQ288:'SmtRes'!AQ289,"=1",SmtRes!BV288:'SmtRes'!BV289)</f>
        <v>0</v>
      </c>
      <c r="CX308">
        <f>AJ308</f>
        <v>0</v>
      </c>
      <c r="CY308">
        <f>(((S308+R308)*AT308)/100)</f>
        <v>163.42160000000001</v>
      </c>
      <c r="CZ308">
        <f>(((S308+R308)*AU308)/100)</f>
        <v>79.502399999999994</v>
      </c>
      <c r="DC308" t="s">
        <v>3</v>
      </c>
      <c r="DD308" t="s">
        <v>3</v>
      </c>
      <c r="DE308" t="s">
        <v>3</v>
      </c>
      <c r="DF308" t="s">
        <v>3</v>
      </c>
      <c r="DG308" t="s">
        <v>502</v>
      </c>
      <c r="DH308" t="s">
        <v>3</v>
      </c>
      <c r="DI308" t="s">
        <v>502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44</v>
      </c>
      <c r="DW308" t="s">
        <v>44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46827452</v>
      </c>
      <c r="EF308">
        <v>4</v>
      </c>
      <c r="EG308" t="s">
        <v>498</v>
      </c>
      <c r="EH308">
        <v>83</v>
      </c>
      <c r="EI308" t="s">
        <v>498</v>
      </c>
      <c r="EJ308">
        <v>4</v>
      </c>
      <c r="EK308">
        <v>200001</v>
      </c>
      <c r="EL308" t="s">
        <v>503</v>
      </c>
      <c r="EM308" t="s">
        <v>504</v>
      </c>
      <c r="EO308" t="s">
        <v>3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0.32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74</v>
      </c>
      <c r="FY308">
        <v>36</v>
      </c>
      <c r="GA308" t="s">
        <v>3</v>
      </c>
      <c r="GD308">
        <v>1</v>
      </c>
      <c r="GF308">
        <v>363018580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>ROUND(IF(AND(BH308=3,BI308=3,FS308&lt;&gt;0),P308,0),2)</f>
        <v>0</v>
      </c>
      <c r="GM308">
        <f>ROUND(O308+X308+Y308,2)+GX308</f>
        <v>463.76</v>
      </c>
      <c r="GN308">
        <f>IF(OR(BI308=0,BI308=1),GM308-GX308,0)</f>
        <v>0</v>
      </c>
      <c r="GO308">
        <f>IF(BI308=2,GM308-GX308,0)</f>
        <v>0</v>
      </c>
      <c r="GP308">
        <f>IF(BI308=4,GM308-GX308,0)</f>
        <v>463.76</v>
      </c>
      <c r="GR308">
        <v>0</v>
      </c>
      <c r="GS308">
        <v>3</v>
      </c>
      <c r="GT308">
        <v>0</v>
      </c>
      <c r="GU308" t="s">
        <v>3</v>
      </c>
      <c r="GV308">
        <f>ROUND((GT308),6)</f>
        <v>0</v>
      </c>
      <c r="GW308">
        <v>1</v>
      </c>
      <c r="GX308">
        <f>ROUND(HC308*I308,2)</f>
        <v>0</v>
      </c>
      <c r="HA308">
        <v>0</v>
      </c>
      <c r="HB308">
        <v>0</v>
      </c>
      <c r="HC308">
        <f>GV308*GW308</f>
        <v>0</v>
      </c>
      <c r="HE308" t="s">
        <v>3</v>
      </c>
      <c r="HF308" t="s">
        <v>3</v>
      </c>
      <c r="HM308" t="s">
        <v>3</v>
      </c>
      <c r="HN308" t="s">
        <v>505</v>
      </c>
      <c r="HO308" t="s">
        <v>506</v>
      </c>
      <c r="HP308" t="s">
        <v>498</v>
      </c>
      <c r="HQ308" t="s">
        <v>498</v>
      </c>
      <c r="HS308">
        <v>0</v>
      </c>
      <c r="IK308">
        <v>0</v>
      </c>
    </row>
    <row r="309" spans="1:245" x14ac:dyDescent="0.2">
      <c r="A309">
        <v>17</v>
      </c>
      <c r="B309">
        <v>1</v>
      </c>
      <c r="C309">
        <f>ROW(SmtRes!A291)</f>
        <v>291</v>
      </c>
      <c r="D309">
        <f>ROW(EtalonRes!A291)</f>
        <v>291</v>
      </c>
      <c r="E309" t="s">
        <v>41</v>
      </c>
      <c r="F309" t="s">
        <v>510</v>
      </c>
      <c r="G309" t="s">
        <v>511</v>
      </c>
      <c r="H309" t="s">
        <v>44</v>
      </c>
      <c r="I309">
        <v>1</v>
      </c>
      <c r="J309">
        <v>0</v>
      </c>
      <c r="K309">
        <v>1</v>
      </c>
      <c r="O309">
        <f>ROUND(CP309,2)</f>
        <v>690.14</v>
      </c>
      <c r="P309">
        <f>SUMIF(SmtRes!AQ290:'SmtRes'!AQ291,"=1",SmtRes!DF290:'SmtRes'!DF291)</f>
        <v>0</v>
      </c>
      <c r="Q309">
        <f>SUMIF(SmtRes!AQ290:'SmtRes'!AQ291,"=1",SmtRes!DG290:'SmtRes'!DG291)</f>
        <v>0</v>
      </c>
      <c r="R309">
        <f>SUMIF(SmtRes!AQ290:'SmtRes'!AQ291,"=1",SmtRes!DH290:'SmtRes'!DH291)</f>
        <v>0</v>
      </c>
      <c r="S309">
        <f>SUMIF(SmtRes!AQ290:'SmtRes'!AQ291,"=1",SmtRes!DI290:'SmtRes'!DI291)</f>
        <v>690.14</v>
      </c>
      <c r="T309">
        <f>ROUND(CU309*I309,2)</f>
        <v>0</v>
      </c>
      <c r="U309">
        <f>SUMIF(SmtRes!AQ290:'SmtRes'!AQ291,"=1",SmtRes!CV290:'SmtRes'!CV291)</f>
        <v>0.8</v>
      </c>
      <c r="V309">
        <f>SUMIF(SmtRes!AQ290:'SmtRes'!AQ291,"=1",SmtRes!CW290:'SmtRes'!CW291)</f>
        <v>0</v>
      </c>
      <c r="W309">
        <f>ROUND(CX309*I309,2)</f>
        <v>0</v>
      </c>
      <c r="X309">
        <f t="shared" si="298"/>
        <v>510.7</v>
      </c>
      <c r="Y309">
        <f t="shared" si="298"/>
        <v>248.45</v>
      </c>
      <c r="AA309">
        <v>48343908</v>
      </c>
      <c r="AB309">
        <f>ROUND((AC309+AD309+AF309),6)</f>
        <v>690.14</v>
      </c>
      <c r="AC309">
        <f>ROUND((0),6)</f>
        <v>0</v>
      </c>
      <c r="AD309">
        <f>ROUND((((0)-(0))+AE309),6)</f>
        <v>0</v>
      </c>
      <c r="AE309">
        <f>ROUND((0),6)</f>
        <v>0</v>
      </c>
      <c r="AF309">
        <f>ROUND((SUM(SmtRes!BT290:'SmtRes'!BT291)),6)</f>
        <v>690.14</v>
      </c>
      <c r="AG309">
        <f>ROUND((AP309),6)</f>
        <v>0</v>
      </c>
      <c r="AH309">
        <f>(SUM(SmtRes!BU290:'SmtRes'!BU291))</f>
        <v>0.8</v>
      </c>
      <c r="AI309">
        <f>(0)</f>
        <v>0</v>
      </c>
      <c r="AJ309">
        <f>(AS309)</f>
        <v>0</v>
      </c>
      <c r="AK309">
        <v>862.67499999999995</v>
      </c>
      <c r="AL309">
        <v>0</v>
      </c>
      <c r="AM309">
        <v>0</v>
      </c>
      <c r="AN309">
        <v>0</v>
      </c>
      <c r="AO309">
        <v>862.67499999999995</v>
      </c>
      <c r="AP309">
        <v>0</v>
      </c>
      <c r="AQ309">
        <v>1</v>
      </c>
      <c r="AR309">
        <v>0</v>
      </c>
      <c r="AS309">
        <v>0</v>
      </c>
      <c r="AT309">
        <v>74</v>
      </c>
      <c r="AU309">
        <v>36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4</v>
      </c>
      <c r="BJ309" t="s">
        <v>512</v>
      </c>
      <c r="BM309">
        <v>200001</v>
      </c>
      <c r="BN309">
        <v>33926398</v>
      </c>
      <c r="BO309" t="s">
        <v>3</v>
      </c>
      <c r="BP309">
        <v>0</v>
      </c>
      <c r="BQ309">
        <v>4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74</v>
      </c>
      <c r="CA309">
        <v>36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>(P309+Q309+S309+R309)</f>
        <v>690.14</v>
      </c>
      <c r="CQ309">
        <f>SUMIF(SmtRes!AQ290:'SmtRes'!AQ291,"=1",SmtRes!AA290:'SmtRes'!AA291)</f>
        <v>0</v>
      </c>
      <c r="CR309">
        <f>SUMIF(SmtRes!AQ290:'SmtRes'!AQ291,"=1",SmtRes!AB290:'SmtRes'!AB291)</f>
        <v>0</v>
      </c>
      <c r="CS309">
        <f>SUMIF(SmtRes!AQ290:'SmtRes'!AQ291,"=1",SmtRes!AC290:'SmtRes'!AC291)</f>
        <v>0</v>
      </c>
      <c r="CT309">
        <f>SUMIF(SmtRes!AQ290:'SmtRes'!AQ291,"=1",SmtRes!AD290:'SmtRes'!AD291)</f>
        <v>1725.35</v>
      </c>
      <c r="CU309">
        <f>AG309</f>
        <v>0</v>
      </c>
      <c r="CV309">
        <f>SUMIF(SmtRes!AQ290:'SmtRes'!AQ291,"=1",SmtRes!BU290:'SmtRes'!BU291)</f>
        <v>0.8</v>
      </c>
      <c r="CW309">
        <f>SUMIF(SmtRes!AQ290:'SmtRes'!AQ291,"=1",SmtRes!BV290:'SmtRes'!BV291)</f>
        <v>0</v>
      </c>
      <c r="CX309">
        <f>AJ309</f>
        <v>0</v>
      </c>
      <c r="CY309">
        <f>(((S309+R309)*AT309)/100)</f>
        <v>510.70359999999999</v>
      </c>
      <c r="CZ309">
        <f>(((S309+R309)*AU309)/100)</f>
        <v>248.4504</v>
      </c>
      <c r="DC309" t="s">
        <v>3</v>
      </c>
      <c r="DD309" t="s">
        <v>3</v>
      </c>
      <c r="DE309" t="s">
        <v>3</v>
      </c>
      <c r="DF309" t="s">
        <v>3</v>
      </c>
      <c r="DG309" t="s">
        <v>502</v>
      </c>
      <c r="DH309" t="s">
        <v>3</v>
      </c>
      <c r="DI309" t="s">
        <v>502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44</v>
      </c>
      <c r="DW309" t="s">
        <v>44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46827452</v>
      </c>
      <c r="EF309">
        <v>4</v>
      </c>
      <c r="EG309" t="s">
        <v>498</v>
      </c>
      <c r="EH309">
        <v>83</v>
      </c>
      <c r="EI309" t="s">
        <v>498</v>
      </c>
      <c r="EJ309">
        <v>4</v>
      </c>
      <c r="EK309">
        <v>200001</v>
      </c>
      <c r="EL309" t="s">
        <v>503</v>
      </c>
      <c r="EM309" t="s">
        <v>504</v>
      </c>
      <c r="EO309" t="s">
        <v>3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1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74</v>
      </c>
      <c r="FY309">
        <v>36</v>
      </c>
      <c r="GA309" t="s">
        <v>3</v>
      </c>
      <c r="GD309">
        <v>1</v>
      </c>
      <c r="GF309">
        <v>-1136426865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>ROUND(IF(AND(BH309=3,BI309=3,FS309&lt;&gt;0),P309,0),2)</f>
        <v>0</v>
      </c>
      <c r="GM309">
        <f>ROUND(O309+X309+Y309,2)+GX309</f>
        <v>1449.29</v>
      </c>
      <c r="GN309">
        <f>IF(OR(BI309=0,BI309=1),GM309-GX309,0)</f>
        <v>0</v>
      </c>
      <c r="GO309">
        <f>IF(BI309=2,GM309-GX309,0)</f>
        <v>0</v>
      </c>
      <c r="GP309">
        <f>IF(BI309=4,GM309-GX309,0)</f>
        <v>1449.29</v>
      </c>
      <c r="GR309">
        <v>0</v>
      </c>
      <c r="GS309">
        <v>3</v>
      </c>
      <c r="GT309">
        <v>0</v>
      </c>
      <c r="GU309" t="s">
        <v>3</v>
      </c>
      <c r="GV309">
        <f>ROUND((GT309),6)</f>
        <v>0</v>
      </c>
      <c r="GW309">
        <v>1</v>
      </c>
      <c r="GX309">
        <f>ROUND(HC309*I309,2)</f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3</v>
      </c>
      <c r="HN309" t="s">
        <v>505</v>
      </c>
      <c r="HO309" t="s">
        <v>506</v>
      </c>
      <c r="HP309" t="s">
        <v>498</v>
      </c>
      <c r="HQ309" t="s">
        <v>498</v>
      </c>
      <c r="HS309">
        <v>0</v>
      </c>
      <c r="IK309">
        <v>0</v>
      </c>
    </row>
    <row r="310" spans="1:245" x14ac:dyDescent="0.2">
      <c r="A310">
        <v>17</v>
      </c>
      <c r="B310">
        <v>1</v>
      </c>
      <c r="C310">
        <f>ROW(SmtRes!A293)</f>
        <v>293</v>
      </c>
      <c r="D310">
        <f>ROW(EtalonRes!A293)</f>
        <v>293</v>
      </c>
      <c r="E310" t="s">
        <v>46</v>
      </c>
      <c r="F310" t="s">
        <v>513</v>
      </c>
      <c r="G310" t="s">
        <v>514</v>
      </c>
      <c r="H310" t="s">
        <v>515</v>
      </c>
      <c r="I310">
        <v>2</v>
      </c>
      <c r="J310">
        <v>0</v>
      </c>
      <c r="K310">
        <v>2</v>
      </c>
      <c r="O310">
        <f>ROUND(CP310,2)</f>
        <v>1380.28</v>
      </c>
      <c r="P310">
        <f>SUMIF(SmtRes!AQ292:'SmtRes'!AQ293,"=1",SmtRes!DF292:'SmtRes'!DF293)</f>
        <v>0</v>
      </c>
      <c r="Q310">
        <f>SUMIF(SmtRes!AQ292:'SmtRes'!AQ293,"=1",SmtRes!DG292:'SmtRes'!DG293)</f>
        <v>0</v>
      </c>
      <c r="R310">
        <f>SUMIF(SmtRes!AQ292:'SmtRes'!AQ293,"=1",SmtRes!DH292:'SmtRes'!DH293)</f>
        <v>0</v>
      </c>
      <c r="S310">
        <f>SUMIF(SmtRes!AQ292:'SmtRes'!AQ293,"=1",SmtRes!DI292:'SmtRes'!DI293)</f>
        <v>1380.28</v>
      </c>
      <c r="T310">
        <f>ROUND(CU310*I310,2)</f>
        <v>0</v>
      </c>
      <c r="U310">
        <f>SUMIF(SmtRes!AQ292:'SmtRes'!AQ293,"=1",SmtRes!CV292:'SmtRes'!CV293)</f>
        <v>1.6</v>
      </c>
      <c r="V310">
        <f>SUMIF(SmtRes!AQ292:'SmtRes'!AQ293,"=1",SmtRes!CW292:'SmtRes'!CW293)</f>
        <v>0</v>
      </c>
      <c r="W310">
        <f>ROUND(CX310*I310,2)</f>
        <v>0</v>
      </c>
      <c r="X310">
        <f t="shared" si="298"/>
        <v>1021.41</v>
      </c>
      <c r="Y310">
        <f t="shared" si="298"/>
        <v>496.9</v>
      </c>
      <c r="AA310">
        <v>48343908</v>
      </c>
      <c r="AB310">
        <f>ROUND((AC310+AD310+AF310),6)</f>
        <v>690.14</v>
      </c>
      <c r="AC310">
        <f>ROUND((0),6)</f>
        <v>0</v>
      </c>
      <c r="AD310">
        <f>ROUND((((0)-(0))+AE310),6)</f>
        <v>0</v>
      </c>
      <c r="AE310">
        <f>ROUND((0),6)</f>
        <v>0</v>
      </c>
      <c r="AF310">
        <f>ROUND((SUM(SmtRes!BT292:'SmtRes'!BT293)),6)</f>
        <v>690.14</v>
      </c>
      <c r="AG310">
        <f>ROUND((AP310),6)</f>
        <v>0</v>
      </c>
      <c r="AH310">
        <f>(SUM(SmtRes!BU292:'SmtRes'!BU293))</f>
        <v>0.8</v>
      </c>
      <c r="AI310">
        <f>(0)</f>
        <v>0</v>
      </c>
      <c r="AJ310">
        <f>(AS310)</f>
        <v>0</v>
      </c>
      <c r="AK310">
        <v>862.67499999999995</v>
      </c>
      <c r="AL310">
        <v>0</v>
      </c>
      <c r="AM310">
        <v>0</v>
      </c>
      <c r="AN310">
        <v>0</v>
      </c>
      <c r="AO310">
        <v>862.67499999999995</v>
      </c>
      <c r="AP310">
        <v>0</v>
      </c>
      <c r="AQ310">
        <v>1</v>
      </c>
      <c r="AR310">
        <v>0</v>
      </c>
      <c r="AS310">
        <v>0</v>
      </c>
      <c r="AT310">
        <v>74</v>
      </c>
      <c r="AU310">
        <v>36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4</v>
      </c>
      <c r="BJ310" t="s">
        <v>516</v>
      </c>
      <c r="BM310">
        <v>200001</v>
      </c>
      <c r="BN310">
        <v>33926398</v>
      </c>
      <c r="BO310" t="s">
        <v>3</v>
      </c>
      <c r="BP310">
        <v>0</v>
      </c>
      <c r="BQ310">
        <v>4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74</v>
      </c>
      <c r="CA310">
        <v>36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>(P310+Q310+S310+R310)</f>
        <v>1380.28</v>
      </c>
      <c r="CQ310">
        <f>SUMIF(SmtRes!AQ292:'SmtRes'!AQ293,"=1",SmtRes!AA292:'SmtRes'!AA293)</f>
        <v>0</v>
      </c>
      <c r="CR310">
        <f>SUMIF(SmtRes!AQ292:'SmtRes'!AQ293,"=1",SmtRes!AB292:'SmtRes'!AB293)</f>
        <v>0</v>
      </c>
      <c r="CS310">
        <f>SUMIF(SmtRes!AQ292:'SmtRes'!AQ293,"=1",SmtRes!AC292:'SmtRes'!AC293)</f>
        <v>0</v>
      </c>
      <c r="CT310">
        <f>SUMIF(SmtRes!AQ292:'SmtRes'!AQ293,"=1",SmtRes!AD292:'SmtRes'!AD293)</f>
        <v>1725.35</v>
      </c>
      <c r="CU310">
        <f>AG310</f>
        <v>0</v>
      </c>
      <c r="CV310">
        <f>SUMIF(SmtRes!AQ292:'SmtRes'!AQ293,"=1",SmtRes!BU292:'SmtRes'!BU293)</f>
        <v>0.8</v>
      </c>
      <c r="CW310">
        <f>SUMIF(SmtRes!AQ292:'SmtRes'!AQ293,"=1",SmtRes!BV292:'SmtRes'!BV293)</f>
        <v>0</v>
      </c>
      <c r="CX310">
        <f>AJ310</f>
        <v>0</v>
      </c>
      <c r="CY310">
        <f>(((S310+R310)*AT310)/100)</f>
        <v>1021.4072</v>
      </c>
      <c r="CZ310">
        <f>(((S310+R310)*AU310)/100)</f>
        <v>496.9008</v>
      </c>
      <c r="DC310" t="s">
        <v>3</v>
      </c>
      <c r="DD310" t="s">
        <v>3</v>
      </c>
      <c r="DE310" t="s">
        <v>3</v>
      </c>
      <c r="DF310" t="s">
        <v>3</v>
      </c>
      <c r="DG310" t="s">
        <v>502</v>
      </c>
      <c r="DH310" t="s">
        <v>3</v>
      </c>
      <c r="DI310" t="s">
        <v>502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515</v>
      </c>
      <c r="DW310" t="s">
        <v>515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46827452</v>
      </c>
      <c r="EF310">
        <v>4</v>
      </c>
      <c r="EG310" t="s">
        <v>498</v>
      </c>
      <c r="EH310">
        <v>83</v>
      </c>
      <c r="EI310" t="s">
        <v>498</v>
      </c>
      <c r="EJ310">
        <v>4</v>
      </c>
      <c r="EK310">
        <v>200001</v>
      </c>
      <c r="EL310" t="s">
        <v>503</v>
      </c>
      <c r="EM310" t="s">
        <v>504</v>
      </c>
      <c r="EO310" t="s">
        <v>3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1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74</v>
      </c>
      <c r="FY310">
        <v>36</v>
      </c>
      <c r="GA310" t="s">
        <v>3</v>
      </c>
      <c r="GD310">
        <v>1</v>
      </c>
      <c r="GF310">
        <v>1709313253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>ROUND(IF(AND(BH310=3,BI310=3,FS310&lt;&gt;0),P310,0),2)</f>
        <v>0</v>
      </c>
      <c r="GM310">
        <f>ROUND(O310+X310+Y310,2)+GX310</f>
        <v>2898.59</v>
      </c>
      <c r="GN310">
        <f>IF(OR(BI310=0,BI310=1),GM310-GX310,0)</f>
        <v>0</v>
      </c>
      <c r="GO310">
        <f>IF(BI310=2,GM310-GX310,0)</f>
        <v>0</v>
      </c>
      <c r="GP310">
        <f>IF(BI310=4,GM310-GX310,0)</f>
        <v>2898.59</v>
      </c>
      <c r="GR310">
        <v>0</v>
      </c>
      <c r="GS310">
        <v>3</v>
      </c>
      <c r="GT310">
        <v>0</v>
      </c>
      <c r="GU310" t="s">
        <v>3</v>
      </c>
      <c r="GV310">
        <f>ROUND((GT310),6)</f>
        <v>0</v>
      </c>
      <c r="GW310">
        <v>1</v>
      </c>
      <c r="GX310">
        <f>ROUND(HC310*I310,2)</f>
        <v>0</v>
      </c>
      <c r="HA310">
        <v>0</v>
      </c>
      <c r="HB310">
        <v>0</v>
      </c>
      <c r="HC310">
        <f>GV310*GW310</f>
        <v>0</v>
      </c>
      <c r="HE310" t="s">
        <v>3</v>
      </c>
      <c r="HF310" t="s">
        <v>3</v>
      </c>
      <c r="HM310" t="s">
        <v>3</v>
      </c>
      <c r="HN310" t="s">
        <v>505</v>
      </c>
      <c r="HO310" t="s">
        <v>506</v>
      </c>
      <c r="HP310" t="s">
        <v>498</v>
      </c>
      <c r="HQ310" t="s">
        <v>498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C311">
        <f>ROW(SmtRes!A295)</f>
        <v>295</v>
      </c>
      <c r="D311">
        <f>ROW(EtalonRes!A295)</f>
        <v>295</v>
      </c>
      <c r="E311" t="s">
        <v>50</v>
      </c>
      <c r="F311" t="s">
        <v>517</v>
      </c>
      <c r="G311" t="s">
        <v>518</v>
      </c>
      <c r="H311" t="s">
        <v>519</v>
      </c>
      <c r="I311">
        <f>ROUND((2*3)/100,7)</f>
        <v>0.06</v>
      </c>
      <c r="J311">
        <v>0</v>
      </c>
      <c r="K311">
        <f>ROUND((2*3)/100,7)</f>
        <v>0.06</v>
      </c>
      <c r="O311">
        <f>ROUND(CP311,2)</f>
        <v>536.65</v>
      </c>
      <c r="P311">
        <f>SUMIF(SmtRes!AQ294:'SmtRes'!AQ295,"=1",SmtRes!DF294:'SmtRes'!DF295)</f>
        <v>0</v>
      </c>
      <c r="Q311">
        <f>SUMIF(SmtRes!AQ294:'SmtRes'!AQ295,"=1",SmtRes!DG294:'SmtRes'!DG295)</f>
        <v>0</v>
      </c>
      <c r="R311">
        <f>SUMIF(SmtRes!AQ294:'SmtRes'!AQ295,"=1",SmtRes!DH294:'SmtRes'!DH295)</f>
        <v>0</v>
      </c>
      <c r="S311">
        <f>SUMIF(SmtRes!AQ294:'SmtRes'!AQ295,"=1",SmtRes!DI294:'SmtRes'!DI295)</f>
        <v>536.65</v>
      </c>
      <c r="T311">
        <f>ROUND(CU311*I311,2)</f>
        <v>0</v>
      </c>
      <c r="U311">
        <f>SUMIF(SmtRes!AQ294:'SmtRes'!AQ295,"=1",SmtRes!CV294:'SmtRes'!CV295)</f>
        <v>0.62207999999999997</v>
      </c>
      <c r="V311">
        <f>SUMIF(SmtRes!AQ294:'SmtRes'!AQ295,"=1",SmtRes!CW294:'SmtRes'!CW295)</f>
        <v>0</v>
      </c>
      <c r="W311">
        <f>ROUND(CX311*I311,2)</f>
        <v>0</v>
      </c>
      <c r="X311">
        <f t="shared" si="298"/>
        <v>397.12</v>
      </c>
      <c r="Y311">
        <f t="shared" si="298"/>
        <v>193.19</v>
      </c>
      <c r="AA311">
        <v>48343908</v>
      </c>
      <c r="AB311">
        <f>ROUND((AC311+AD311+AF311),6)</f>
        <v>8944.2144000000008</v>
      </c>
      <c r="AC311">
        <f>ROUND((0),6)</f>
        <v>0</v>
      </c>
      <c r="AD311">
        <f>ROUND((((0)-(0))+AE311),6)</f>
        <v>0</v>
      </c>
      <c r="AE311">
        <f>ROUND((0),6)</f>
        <v>0</v>
      </c>
      <c r="AF311">
        <f>ROUND((SUM(SmtRes!BT294:'SmtRes'!BT295)),6)</f>
        <v>8944.2144000000008</v>
      </c>
      <c r="AG311">
        <f>ROUND((AP311),6)</f>
        <v>0</v>
      </c>
      <c r="AH311">
        <f>(SUM(SmtRes!BU294:'SmtRes'!BU295))</f>
        <v>10.368000000000002</v>
      </c>
      <c r="AI311">
        <f>(0)</f>
        <v>0</v>
      </c>
      <c r="AJ311">
        <f>(AS311)</f>
        <v>0</v>
      </c>
      <c r="AK311">
        <v>11180.268</v>
      </c>
      <c r="AL311">
        <v>0</v>
      </c>
      <c r="AM311">
        <v>0</v>
      </c>
      <c r="AN311">
        <v>0</v>
      </c>
      <c r="AO311">
        <v>11180.268</v>
      </c>
      <c r="AP311">
        <v>0</v>
      </c>
      <c r="AQ311">
        <v>12.96</v>
      </c>
      <c r="AR311">
        <v>0</v>
      </c>
      <c r="AS311">
        <v>0</v>
      </c>
      <c r="AT311">
        <v>74</v>
      </c>
      <c r="AU311">
        <v>36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4</v>
      </c>
      <c r="BJ311" t="s">
        <v>520</v>
      </c>
      <c r="BM311">
        <v>200001</v>
      </c>
      <c r="BN311">
        <v>33926398</v>
      </c>
      <c r="BO311" t="s">
        <v>3</v>
      </c>
      <c r="BP311">
        <v>0</v>
      </c>
      <c r="BQ311">
        <v>4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74</v>
      </c>
      <c r="CA311">
        <v>36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>(P311+Q311+S311+R311)</f>
        <v>536.65</v>
      </c>
      <c r="CQ311">
        <f>SUMIF(SmtRes!AQ294:'SmtRes'!AQ295,"=1",SmtRes!AA294:'SmtRes'!AA295)</f>
        <v>0</v>
      </c>
      <c r="CR311">
        <f>SUMIF(SmtRes!AQ294:'SmtRes'!AQ295,"=1",SmtRes!AB294:'SmtRes'!AB295)</f>
        <v>0</v>
      </c>
      <c r="CS311">
        <f>SUMIF(SmtRes!AQ294:'SmtRes'!AQ295,"=1",SmtRes!AC294:'SmtRes'!AC295)</f>
        <v>0</v>
      </c>
      <c r="CT311">
        <f>SUMIF(SmtRes!AQ294:'SmtRes'!AQ295,"=1",SmtRes!AD294:'SmtRes'!AD295)</f>
        <v>1725.35</v>
      </c>
      <c r="CU311">
        <f>AG311</f>
        <v>0</v>
      </c>
      <c r="CV311">
        <f>SUMIF(SmtRes!AQ294:'SmtRes'!AQ295,"=1",SmtRes!BU294:'SmtRes'!BU295)</f>
        <v>10.368000000000002</v>
      </c>
      <c r="CW311">
        <f>SUMIF(SmtRes!AQ294:'SmtRes'!AQ295,"=1",SmtRes!BV294:'SmtRes'!BV295)</f>
        <v>0</v>
      </c>
      <c r="CX311">
        <f>AJ311</f>
        <v>0</v>
      </c>
      <c r="CY311">
        <f>(((S311+R311)*AT311)/100)</f>
        <v>397.12099999999998</v>
      </c>
      <c r="CZ311">
        <f>(((S311+R311)*AU311)/100)</f>
        <v>193.19399999999999</v>
      </c>
      <c r="DC311" t="s">
        <v>3</v>
      </c>
      <c r="DD311" t="s">
        <v>3</v>
      </c>
      <c r="DE311" t="s">
        <v>3</v>
      </c>
      <c r="DF311" t="s">
        <v>3</v>
      </c>
      <c r="DG311" t="s">
        <v>502</v>
      </c>
      <c r="DH311" t="s">
        <v>3</v>
      </c>
      <c r="DI311" t="s">
        <v>502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519</v>
      </c>
      <c r="DW311" t="s">
        <v>519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46827452</v>
      </c>
      <c r="EF311">
        <v>4</v>
      </c>
      <c r="EG311" t="s">
        <v>498</v>
      </c>
      <c r="EH311">
        <v>83</v>
      </c>
      <c r="EI311" t="s">
        <v>498</v>
      </c>
      <c r="EJ311">
        <v>4</v>
      </c>
      <c r="EK311">
        <v>200001</v>
      </c>
      <c r="EL311" t="s">
        <v>503</v>
      </c>
      <c r="EM311" t="s">
        <v>504</v>
      </c>
      <c r="EO311" t="s">
        <v>3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12.96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74</v>
      </c>
      <c r="FY311">
        <v>36</v>
      </c>
      <c r="GA311" t="s">
        <v>3</v>
      </c>
      <c r="GD311">
        <v>1</v>
      </c>
      <c r="GF311">
        <v>-1463179469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>ROUND(IF(AND(BH311=3,BI311=3,FS311&lt;&gt;0),P311,0),2)</f>
        <v>0</v>
      </c>
      <c r="GM311">
        <f>ROUND(O311+X311+Y311,2)+GX311</f>
        <v>1126.96</v>
      </c>
      <c r="GN311">
        <f>IF(OR(BI311=0,BI311=1),GM311-GX311,0)</f>
        <v>0</v>
      </c>
      <c r="GO311">
        <f>IF(BI311=2,GM311-GX311,0)</f>
        <v>0</v>
      </c>
      <c r="GP311">
        <f>IF(BI311=4,GM311-GX311,0)</f>
        <v>1126.96</v>
      </c>
      <c r="GR311">
        <v>0</v>
      </c>
      <c r="GS311">
        <v>3</v>
      </c>
      <c r="GT311">
        <v>0</v>
      </c>
      <c r="GU311" t="s">
        <v>3</v>
      </c>
      <c r="GV311">
        <f>ROUND((GT311),6)</f>
        <v>0</v>
      </c>
      <c r="GW311">
        <v>1</v>
      </c>
      <c r="GX311">
        <f>ROUND(HC311*I311,2)</f>
        <v>0</v>
      </c>
      <c r="HA311">
        <v>0</v>
      </c>
      <c r="HB311">
        <v>0</v>
      </c>
      <c r="HC311">
        <f>GV311*GW311</f>
        <v>0</v>
      </c>
      <c r="HE311" t="s">
        <v>3</v>
      </c>
      <c r="HF311" t="s">
        <v>3</v>
      </c>
      <c r="HM311" t="s">
        <v>3</v>
      </c>
      <c r="HN311" t="s">
        <v>505</v>
      </c>
      <c r="HO311" t="s">
        <v>506</v>
      </c>
      <c r="HP311" t="s">
        <v>498</v>
      </c>
      <c r="HQ311" t="s">
        <v>498</v>
      </c>
      <c r="HS311">
        <v>0</v>
      </c>
      <c r="IK311">
        <v>0</v>
      </c>
    </row>
    <row r="313" spans="1:245" x14ac:dyDescent="0.2">
      <c r="A313" s="2">
        <v>51</v>
      </c>
      <c r="B313" s="2">
        <f>B303</f>
        <v>1</v>
      </c>
      <c r="C313" s="2">
        <f>A303</f>
        <v>3</v>
      </c>
      <c r="D313" s="2">
        <f>ROW(A303)</f>
        <v>303</v>
      </c>
      <c r="E313" s="2"/>
      <c r="F313" s="2" t="str">
        <f>IF(F303&lt;&gt;"",F303,"")</f>
        <v>Новая локальная смета</v>
      </c>
      <c r="G313" s="2" t="str">
        <f>IF(G303&lt;&gt;"",G303,"")</f>
        <v>Пусконаладочные работы</v>
      </c>
      <c r="H313" s="2">
        <v>0</v>
      </c>
      <c r="I313" s="2"/>
      <c r="J313" s="2"/>
      <c r="K313" s="2"/>
      <c r="L313" s="2"/>
      <c r="M313" s="2"/>
      <c r="N313" s="2"/>
      <c r="O313" s="2">
        <f t="shared" ref="O313:T313" si="299">ROUND(AB313,2)</f>
        <v>3393.83</v>
      </c>
      <c r="P313" s="2">
        <f t="shared" si="299"/>
        <v>0</v>
      </c>
      <c r="Q313" s="2">
        <f t="shared" si="299"/>
        <v>0</v>
      </c>
      <c r="R313" s="2">
        <f t="shared" si="299"/>
        <v>0</v>
      </c>
      <c r="S313" s="2">
        <f t="shared" si="299"/>
        <v>3393.83</v>
      </c>
      <c r="T313" s="2">
        <f t="shared" si="299"/>
        <v>0</v>
      </c>
      <c r="U313" s="2">
        <f>AH313</f>
        <v>3.9340800000000002</v>
      </c>
      <c r="V313" s="2">
        <f>AI313</f>
        <v>0</v>
      </c>
      <c r="W313" s="2">
        <f>ROUND(AJ313,2)</f>
        <v>0</v>
      </c>
      <c r="X313" s="2">
        <f>ROUND(AK313,2)</f>
        <v>2511.4299999999998</v>
      </c>
      <c r="Y313" s="2">
        <f>ROUND(AL313,2)</f>
        <v>1221.77</v>
      </c>
      <c r="Z313" s="2"/>
      <c r="AA313" s="2"/>
      <c r="AB313" s="2">
        <f>ROUND(SUMIF(AA307:AA311,"=48343908",O307:O311),2)</f>
        <v>3393.83</v>
      </c>
      <c r="AC313" s="2">
        <f>ROUND(SUMIF(AA307:AA311,"=48343908",P307:P311),2)</f>
        <v>0</v>
      </c>
      <c r="AD313" s="2">
        <f>ROUND(SUMIF(AA307:AA311,"=48343908",Q307:Q311),2)</f>
        <v>0</v>
      </c>
      <c r="AE313" s="2">
        <f>ROUND(SUMIF(AA307:AA311,"=48343908",R307:R311),2)</f>
        <v>0</v>
      </c>
      <c r="AF313" s="2">
        <f>ROUND(SUMIF(AA307:AA311,"=48343908",S307:S311),2)</f>
        <v>3393.83</v>
      </c>
      <c r="AG313" s="2">
        <f>ROUND(SUMIF(AA307:AA311,"=48343908",T307:T311),2)</f>
        <v>0</v>
      </c>
      <c r="AH313" s="2">
        <f>SUMIF(AA307:AA311,"=48343908",U307:U311)</f>
        <v>3.9340800000000002</v>
      </c>
      <c r="AI313" s="2">
        <f>SUMIF(AA307:AA311,"=48343908",V307:V311)</f>
        <v>0</v>
      </c>
      <c r="AJ313" s="2">
        <f>ROUND(SUMIF(AA307:AA311,"=48343908",W307:W311),2)</f>
        <v>0</v>
      </c>
      <c r="AK313" s="2">
        <f>ROUND(SUMIF(AA307:AA311,"=48343908",X307:X311),2)</f>
        <v>2511.4299999999998</v>
      </c>
      <c r="AL313" s="2">
        <f>ROUND(SUMIF(AA307:AA311,"=48343908",Y307:Y311),2)</f>
        <v>1221.77</v>
      </c>
      <c r="AM313" s="2"/>
      <c r="AN313" s="2"/>
      <c r="AO313" s="2">
        <f t="shared" ref="AO313:BD313" si="300">ROUND(BX313,2)</f>
        <v>0</v>
      </c>
      <c r="AP313" s="2">
        <f t="shared" si="300"/>
        <v>0</v>
      </c>
      <c r="AQ313" s="2">
        <f t="shared" si="300"/>
        <v>0</v>
      </c>
      <c r="AR313" s="2">
        <f t="shared" si="300"/>
        <v>7127.03</v>
      </c>
      <c r="AS313" s="2">
        <f t="shared" si="300"/>
        <v>0</v>
      </c>
      <c r="AT313" s="2">
        <f t="shared" si="300"/>
        <v>0</v>
      </c>
      <c r="AU313" s="2">
        <f t="shared" si="300"/>
        <v>7127.03</v>
      </c>
      <c r="AV313" s="2">
        <f t="shared" si="300"/>
        <v>0</v>
      </c>
      <c r="AW313" s="2">
        <f t="shared" si="300"/>
        <v>0</v>
      </c>
      <c r="AX313" s="2">
        <f t="shared" si="300"/>
        <v>0</v>
      </c>
      <c r="AY313" s="2">
        <f t="shared" si="300"/>
        <v>0</v>
      </c>
      <c r="AZ313" s="2">
        <f t="shared" si="300"/>
        <v>0</v>
      </c>
      <c r="BA313" s="2">
        <f t="shared" si="300"/>
        <v>0</v>
      </c>
      <c r="BB313" s="2">
        <f t="shared" si="300"/>
        <v>0</v>
      </c>
      <c r="BC313" s="2">
        <f t="shared" si="300"/>
        <v>0</v>
      </c>
      <c r="BD313" s="2">
        <f t="shared" si="300"/>
        <v>0</v>
      </c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>
        <f>ROUND(SUMIF(AA307:AA311,"=48343908",FQ307:FQ311),2)</f>
        <v>0</v>
      </c>
      <c r="BY313" s="2">
        <f>ROUND(SUMIF(AA307:AA311,"=48343908",FR307:FR311),2)</f>
        <v>0</v>
      </c>
      <c r="BZ313" s="2">
        <f>ROUND(SUMIF(AA307:AA311,"=48343908",GL307:GL311),2)</f>
        <v>0</v>
      </c>
      <c r="CA313" s="2">
        <f>ROUND(SUMIF(AA307:AA311,"=48343908",GM307:GM311),2)</f>
        <v>7127.03</v>
      </c>
      <c r="CB313" s="2">
        <f>ROUND(SUMIF(AA307:AA311,"=48343908",GN307:GN311),2)</f>
        <v>0</v>
      </c>
      <c r="CC313" s="2">
        <f>ROUND(SUMIF(AA307:AA311,"=48343908",GO307:GO311),2)</f>
        <v>0</v>
      </c>
      <c r="CD313" s="2">
        <f>ROUND(SUMIF(AA307:AA311,"=48343908",GP307:GP311),2)</f>
        <v>7127.03</v>
      </c>
      <c r="CE313" s="2">
        <f>AC313-BX313</f>
        <v>0</v>
      </c>
      <c r="CF313" s="2">
        <f>AC313-BY313</f>
        <v>0</v>
      </c>
      <c r="CG313" s="2">
        <f>BX313-BZ313</f>
        <v>0</v>
      </c>
      <c r="CH313" s="2">
        <f>AC313-BX313-BY313+BZ313</f>
        <v>0</v>
      </c>
      <c r="CI313" s="2">
        <f>BY313-BZ313</f>
        <v>0</v>
      </c>
      <c r="CJ313" s="2">
        <f>ROUND(SUMIF(AA307:AA311,"=48343908",GX307:GX311),2)</f>
        <v>0</v>
      </c>
      <c r="CK313" s="2">
        <f>ROUND(SUMIF(AA307:AA311,"=48343908",GY307:GY311),2)</f>
        <v>0</v>
      </c>
      <c r="CL313" s="2">
        <f>ROUND(SUMIF(AA307:AA311,"=48343908",GZ307:GZ311),2)</f>
        <v>0</v>
      </c>
      <c r="CM313" s="2">
        <f>ROUND(SUMIF(AA307:AA311,"=48343908",HD307:HD311),2)</f>
        <v>0</v>
      </c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>
        <v>0</v>
      </c>
    </row>
    <row r="315" spans="1:245" x14ac:dyDescent="0.2">
      <c r="A315" s="4">
        <v>50</v>
      </c>
      <c r="B315" s="4">
        <v>1</v>
      </c>
      <c r="C315" s="4">
        <v>0</v>
      </c>
      <c r="D315" s="4">
        <v>1</v>
      </c>
      <c r="E315" s="4">
        <v>201</v>
      </c>
      <c r="F315" s="4">
        <f>ROUND(Source!O313,O315)</f>
        <v>3393.83</v>
      </c>
      <c r="G315" s="4" t="s">
        <v>163</v>
      </c>
      <c r="H315" s="4" t="s">
        <v>164</v>
      </c>
      <c r="I315" s="4"/>
      <c r="J315" s="4"/>
      <c r="K315" s="4">
        <v>201</v>
      </c>
      <c r="L315" s="4">
        <v>1</v>
      </c>
      <c r="M315" s="4">
        <v>0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3393.8300000000004</v>
      </c>
      <c r="X315" s="4">
        <v>1</v>
      </c>
      <c r="Y315" s="4">
        <v>3393.8300000000004</v>
      </c>
      <c r="Z315" s="4"/>
      <c r="AA315" s="4"/>
      <c r="AB315" s="4"/>
    </row>
    <row r="316" spans="1:245" x14ac:dyDescent="0.2">
      <c r="A316" s="4">
        <v>50</v>
      </c>
      <c r="B316" s="4">
        <v>1</v>
      </c>
      <c r="C316" s="4">
        <v>0</v>
      </c>
      <c r="D316" s="4">
        <v>1</v>
      </c>
      <c r="E316" s="4">
        <v>202</v>
      </c>
      <c r="F316" s="4">
        <f>ROUND(Source!P313,O316)</f>
        <v>0</v>
      </c>
      <c r="G316" s="4" t="s">
        <v>165</v>
      </c>
      <c r="H316" s="4" t="s">
        <v>166</v>
      </c>
      <c r="I316" s="4"/>
      <c r="J316" s="4"/>
      <c r="K316" s="4">
        <v>202</v>
      </c>
      <c r="L316" s="4">
        <v>2</v>
      </c>
      <c r="M316" s="4">
        <v>0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222</v>
      </c>
      <c r="F317" s="4">
        <f>ROUND(Source!AO313,O317)</f>
        <v>0</v>
      </c>
      <c r="G317" s="4" t="s">
        <v>167</v>
      </c>
      <c r="H317" s="4" t="s">
        <v>168</v>
      </c>
      <c r="I317" s="4"/>
      <c r="J317" s="4"/>
      <c r="K317" s="4">
        <v>222</v>
      </c>
      <c r="L317" s="4">
        <v>3</v>
      </c>
      <c r="M317" s="4">
        <v>1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225</v>
      </c>
      <c r="F318" s="4">
        <f>ROUND(Source!AV313,O318)</f>
        <v>0</v>
      </c>
      <c r="G318" s="4" t="s">
        <v>169</v>
      </c>
      <c r="H318" s="4" t="s">
        <v>170</v>
      </c>
      <c r="I318" s="4"/>
      <c r="J318" s="4"/>
      <c r="K318" s="4">
        <v>225</v>
      </c>
      <c r="L318" s="4">
        <v>4</v>
      </c>
      <c r="M318" s="4">
        <v>1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226</v>
      </c>
      <c r="F319" s="4">
        <f>ROUND(Source!AW313,O319)</f>
        <v>0</v>
      </c>
      <c r="G319" s="4" t="s">
        <v>171</v>
      </c>
      <c r="H319" s="4" t="s">
        <v>172</v>
      </c>
      <c r="I319" s="4"/>
      <c r="J319" s="4"/>
      <c r="K319" s="4">
        <v>226</v>
      </c>
      <c r="L319" s="4">
        <v>5</v>
      </c>
      <c r="M319" s="4">
        <v>1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227</v>
      </c>
      <c r="F320" s="4">
        <f>ROUND(Source!AX313,O320)</f>
        <v>0</v>
      </c>
      <c r="G320" s="4" t="s">
        <v>173</v>
      </c>
      <c r="H320" s="4" t="s">
        <v>174</v>
      </c>
      <c r="I320" s="4"/>
      <c r="J320" s="4"/>
      <c r="K320" s="4">
        <v>227</v>
      </c>
      <c r="L320" s="4">
        <v>6</v>
      </c>
      <c r="M320" s="4">
        <v>1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228</v>
      </c>
      <c r="F321" s="4">
        <f>ROUND(Source!AY313,O321)</f>
        <v>0</v>
      </c>
      <c r="G321" s="4" t="s">
        <v>175</v>
      </c>
      <c r="H321" s="4" t="s">
        <v>176</v>
      </c>
      <c r="I321" s="4"/>
      <c r="J321" s="4"/>
      <c r="K321" s="4">
        <v>228</v>
      </c>
      <c r="L321" s="4">
        <v>7</v>
      </c>
      <c r="M321" s="4">
        <v>1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216</v>
      </c>
      <c r="F322" s="4">
        <f>ROUND(Source!AP313,O322)</f>
        <v>0</v>
      </c>
      <c r="G322" s="4" t="s">
        <v>177</v>
      </c>
      <c r="H322" s="4" t="s">
        <v>178</v>
      </c>
      <c r="I322" s="4"/>
      <c r="J322" s="4"/>
      <c r="K322" s="4">
        <v>216</v>
      </c>
      <c r="L322" s="4">
        <v>8</v>
      </c>
      <c r="M322" s="4">
        <v>1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223</v>
      </c>
      <c r="F323" s="4">
        <f>ROUND(Source!AQ313,O323)</f>
        <v>0</v>
      </c>
      <c r="G323" s="4" t="s">
        <v>179</v>
      </c>
      <c r="H323" s="4" t="s">
        <v>180</v>
      </c>
      <c r="I323" s="4"/>
      <c r="J323" s="4"/>
      <c r="K323" s="4">
        <v>223</v>
      </c>
      <c r="L323" s="4">
        <v>9</v>
      </c>
      <c r="M323" s="4">
        <v>1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229</v>
      </c>
      <c r="F324" s="4">
        <f>ROUND(Source!AZ313,O324)</f>
        <v>0</v>
      </c>
      <c r="G324" s="4" t="s">
        <v>181</v>
      </c>
      <c r="H324" s="4" t="s">
        <v>182</v>
      </c>
      <c r="I324" s="4"/>
      <c r="J324" s="4"/>
      <c r="K324" s="4">
        <v>229</v>
      </c>
      <c r="L324" s="4">
        <v>10</v>
      </c>
      <c r="M324" s="4">
        <v>1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1</v>
      </c>
      <c r="C325" s="4">
        <v>0</v>
      </c>
      <c r="D325" s="4">
        <v>1</v>
      </c>
      <c r="E325" s="4">
        <v>203</v>
      </c>
      <c r="F325" s="4">
        <f>ROUND(Source!Q313,O325)</f>
        <v>0</v>
      </c>
      <c r="G325" s="4" t="s">
        <v>183</v>
      </c>
      <c r="H325" s="4" t="s">
        <v>184</v>
      </c>
      <c r="I325" s="4"/>
      <c r="J325" s="4"/>
      <c r="K325" s="4">
        <v>203</v>
      </c>
      <c r="L325" s="4">
        <v>11</v>
      </c>
      <c r="M325" s="4">
        <v>0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231</v>
      </c>
      <c r="F326" s="4">
        <f>ROUND(Source!BB313,O326)</f>
        <v>0</v>
      </c>
      <c r="G326" s="4" t="s">
        <v>185</v>
      </c>
      <c r="H326" s="4" t="s">
        <v>186</v>
      </c>
      <c r="I326" s="4"/>
      <c r="J326" s="4"/>
      <c r="K326" s="4">
        <v>231</v>
      </c>
      <c r="L326" s="4">
        <v>12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1</v>
      </c>
      <c r="C327" s="4">
        <v>0</v>
      </c>
      <c r="D327" s="4">
        <v>1</v>
      </c>
      <c r="E327" s="4">
        <v>204</v>
      </c>
      <c r="F327" s="4">
        <f>ROUND(Source!R313,O327)</f>
        <v>0</v>
      </c>
      <c r="G327" s="4" t="s">
        <v>187</v>
      </c>
      <c r="H327" s="4" t="s">
        <v>188</v>
      </c>
      <c r="I327" s="4"/>
      <c r="J327" s="4"/>
      <c r="K327" s="4">
        <v>204</v>
      </c>
      <c r="L327" s="4">
        <v>13</v>
      </c>
      <c r="M327" s="4">
        <v>0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1</v>
      </c>
      <c r="C328" s="4">
        <v>0</v>
      </c>
      <c r="D328" s="4">
        <v>1</v>
      </c>
      <c r="E328" s="4">
        <v>205</v>
      </c>
      <c r="F328" s="4">
        <f>ROUND(Source!S313,O328)</f>
        <v>3393.83</v>
      </c>
      <c r="G328" s="4" t="s">
        <v>189</v>
      </c>
      <c r="H328" s="4" t="s">
        <v>190</v>
      </c>
      <c r="I328" s="4"/>
      <c r="J328" s="4"/>
      <c r="K328" s="4">
        <v>205</v>
      </c>
      <c r="L328" s="4">
        <v>14</v>
      </c>
      <c r="M328" s="4">
        <v>0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3393.8300000000004</v>
      </c>
      <c r="X328" s="4">
        <v>1</v>
      </c>
      <c r="Y328" s="4">
        <v>3393.8300000000004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232</v>
      </c>
      <c r="F329" s="4">
        <f>ROUND(Source!BC313,O329)</f>
        <v>0</v>
      </c>
      <c r="G329" s="4" t="s">
        <v>191</v>
      </c>
      <c r="H329" s="4" t="s">
        <v>192</v>
      </c>
      <c r="I329" s="4"/>
      <c r="J329" s="4"/>
      <c r="K329" s="4">
        <v>232</v>
      </c>
      <c r="L329" s="4">
        <v>15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214</v>
      </c>
      <c r="F330" s="4">
        <f>ROUND(Source!AS313,O330)</f>
        <v>0</v>
      </c>
      <c r="G330" s="4" t="s">
        <v>193</v>
      </c>
      <c r="H330" s="4" t="s">
        <v>194</v>
      </c>
      <c r="I330" s="4"/>
      <c r="J330" s="4"/>
      <c r="K330" s="4">
        <v>214</v>
      </c>
      <c r="L330" s="4">
        <v>16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215</v>
      </c>
      <c r="F331" s="4">
        <f>ROUND(Source!AT313,O331)</f>
        <v>0</v>
      </c>
      <c r="G331" s="4" t="s">
        <v>195</v>
      </c>
      <c r="H331" s="4" t="s">
        <v>196</v>
      </c>
      <c r="I331" s="4"/>
      <c r="J331" s="4"/>
      <c r="K331" s="4">
        <v>215</v>
      </c>
      <c r="L331" s="4">
        <v>17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217</v>
      </c>
      <c r="F332" s="4">
        <f>ROUND(Source!AU313,O332)</f>
        <v>7127.03</v>
      </c>
      <c r="G332" s="4" t="s">
        <v>197</v>
      </c>
      <c r="H332" s="4" t="s">
        <v>198</v>
      </c>
      <c r="I332" s="4"/>
      <c r="J332" s="4"/>
      <c r="K332" s="4">
        <v>217</v>
      </c>
      <c r="L332" s="4">
        <v>18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7127.03</v>
      </c>
      <c r="X332" s="4">
        <v>1</v>
      </c>
      <c r="Y332" s="4">
        <v>7127.03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230</v>
      </c>
      <c r="F333" s="4">
        <f>ROUND(Source!BA313,O333)</f>
        <v>0</v>
      </c>
      <c r="G333" s="4" t="s">
        <v>199</v>
      </c>
      <c r="H333" s="4" t="s">
        <v>200</v>
      </c>
      <c r="I333" s="4"/>
      <c r="J333" s="4"/>
      <c r="K333" s="4">
        <v>230</v>
      </c>
      <c r="L333" s="4">
        <v>19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206</v>
      </c>
      <c r="F334" s="4">
        <f>ROUND(Source!T313,O334)</f>
        <v>0</v>
      </c>
      <c r="G334" s="4" t="s">
        <v>201</v>
      </c>
      <c r="H334" s="4" t="s">
        <v>202</v>
      </c>
      <c r="I334" s="4"/>
      <c r="J334" s="4"/>
      <c r="K334" s="4">
        <v>206</v>
      </c>
      <c r="L334" s="4">
        <v>20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1</v>
      </c>
      <c r="C335" s="4">
        <v>0</v>
      </c>
      <c r="D335" s="4">
        <v>1</v>
      </c>
      <c r="E335" s="4">
        <v>207</v>
      </c>
      <c r="F335" s="4">
        <f>ROUND(Source!U313,O335)</f>
        <v>3.9340799999999998</v>
      </c>
      <c r="G335" s="4" t="s">
        <v>203</v>
      </c>
      <c r="H335" s="4" t="s">
        <v>204</v>
      </c>
      <c r="I335" s="4"/>
      <c r="J335" s="4"/>
      <c r="K335" s="4">
        <v>207</v>
      </c>
      <c r="L335" s="4">
        <v>21</v>
      </c>
      <c r="M335" s="4">
        <v>0</v>
      </c>
      <c r="N335" s="4" t="s">
        <v>3</v>
      </c>
      <c r="O335" s="4">
        <v>7</v>
      </c>
      <c r="P335" s="4"/>
      <c r="Q335" s="4"/>
      <c r="R335" s="4"/>
      <c r="S335" s="4"/>
      <c r="T335" s="4"/>
      <c r="U335" s="4"/>
      <c r="V335" s="4"/>
      <c r="W335" s="4">
        <v>3.9340799999999998</v>
      </c>
      <c r="X335" s="4">
        <v>1</v>
      </c>
      <c r="Y335" s="4">
        <v>3.9340799999999998</v>
      </c>
      <c r="Z335" s="4"/>
      <c r="AA335" s="4"/>
      <c r="AB335" s="4"/>
    </row>
    <row r="336" spans="1:28" x14ac:dyDescent="0.2">
      <c r="A336" s="4">
        <v>50</v>
      </c>
      <c r="B336" s="4">
        <v>1</v>
      </c>
      <c r="C336" s="4">
        <v>0</v>
      </c>
      <c r="D336" s="4">
        <v>1</v>
      </c>
      <c r="E336" s="4">
        <v>208</v>
      </c>
      <c r="F336" s="4">
        <f>ROUND(Source!V313,O336)</f>
        <v>0</v>
      </c>
      <c r="G336" s="4" t="s">
        <v>205</v>
      </c>
      <c r="H336" s="4" t="s">
        <v>206</v>
      </c>
      <c r="I336" s="4"/>
      <c r="J336" s="4"/>
      <c r="K336" s="4">
        <v>208</v>
      </c>
      <c r="L336" s="4">
        <v>22</v>
      </c>
      <c r="M336" s="4">
        <v>0</v>
      </c>
      <c r="N336" s="4" t="s">
        <v>3</v>
      </c>
      <c r="O336" s="4">
        <v>7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209</v>
      </c>
      <c r="F337" s="4">
        <f>ROUND(Source!W313,O337)</f>
        <v>0</v>
      </c>
      <c r="G337" s="4" t="s">
        <v>207</v>
      </c>
      <c r="H337" s="4" t="s">
        <v>208</v>
      </c>
      <c r="I337" s="4"/>
      <c r="J337" s="4"/>
      <c r="K337" s="4">
        <v>209</v>
      </c>
      <c r="L337" s="4">
        <v>23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233</v>
      </c>
      <c r="F338" s="4">
        <f>ROUND(Source!BD313,O338)</f>
        <v>0</v>
      </c>
      <c r="G338" s="4" t="s">
        <v>209</v>
      </c>
      <c r="H338" s="4" t="s">
        <v>210</v>
      </c>
      <c r="I338" s="4"/>
      <c r="J338" s="4"/>
      <c r="K338" s="4">
        <v>233</v>
      </c>
      <c r="L338" s="4">
        <v>24</v>
      </c>
      <c r="M338" s="4">
        <v>1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1</v>
      </c>
      <c r="C339" s="4">
        <v>0</v>
      </c>
      <c r="D339" s="4">
        <v>1</v>
      </c>
      <c r="E339" s="4">
        <v>210</v>
      </c>
      <c r="F339" s="4">
        <f>ROUND(Source!X313,O339)</f>
        <v>2511.4299999999998</v>
      </c>
      <c r="G339" s="4" t="s">
        <v>211</v>
      </c>
      <c r="H339" s="4" t="s">
        <v>212</v>
      </c>
      <c r="I339" s="4"/>
      <c r="J339" s="4"/>
      <c r="K339" s="4">
        <v>210</v>
      </c>
      <c r="L339" s="4">
        <v>25</v>
      </c>
      <c r="M339" s="4">
        <v>0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2511.4299999999998</v>
      </c>
      <c r="X339" s="4">
        <v>1</v>
      </c>
      <c r="Y339" s="4">
        <v>2511.4299999999998</v>
      </c>
      <c r="Z339" s="4"/>
      <c r="AA339" s="4"/>
      <c r="AB339" s="4"/>
    </row>
    <row r="340" spans="1:206" x14ac:dyDescent="0.2">
      <c r="A340" s="4">
        <v>50</v>
      </c>
      <c r="B340" s="4">
        <v>1</v>
      </c>
      <c r="C340" s="4">
        <v>0</v>
      </c>
      <c r="D340" s="4">
        <v>1</v>
      </c>
      <c r="E340" s="4">
        <v>211</v>
      </c>
      <c r="F340" s="4">
        <f>ROUND(Source!Y313,O340)</f>
        <v>1221.77</v>
      </c>
      <c r="G340" s="4" t="s">
        <v>213</v>
      </c>
      <c r="H340" s="4" t="s">
        <v>214</v>
      </c>
      <c r="I340" s="4"/>
      <c r="J340" s="4"/>
      <c r="K340" s="4">
        <v>211</v>
      </c>
      <c r="L340" s="4">
        <v>26</v>
      </c>
      <c r="M340" s="4">
        <v>0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1221.77</v>
      </c>
      <c r="X340" s="4">
        <v>1</v>
      </c>
      <c r="Y340" s="4">
        <v>1221.77</v>
      </c>
      <c r="Z340" s="4"/>
      <c r="AA340" s="4"/>
      <c r="AB340" s="4"/>
    </row>
    <row r="341" spans="1:206" x14ac:dyDescent="0.2">
      <c r="A341" s="4">
        <v>50</v>
      </c>
      <c r="B341" s="4">
        <v>1</v>
      </c>
      <c r="C341" s="4">
        <v>0</v>
      </c>
      <c r="D341" s="4">
        <v>1</v>
      </c>
      <c r="E341" s="4">
        <v>224</v>
      </c>
      <c r="F341" s="4">
        <f>ROUND(Source!AR313,O341)</f>
        <v>7127.03</v>
      </c>
      <c r="G341" s="4" t="s">
        <v>215</v>
      </c>
      <c r="H341" s="4" t="s">
        <v>216</v>
      </c>
      <c r="I341" s="4"/>
      <c r="J341" s="4"/>
      <c r="K341" s="4">
        <v>224</v>
      </c>
      <c r="L341" s="4">
        <v>27</v>
      </c>
      <c r="M341" s="4">
        <v>0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7127.03</v>
      </c>
      <c r="X341" s="4">
        <v>1</v>
      </c>
      <c r="Y341" s="4">
        <v>7127.03</v>
      </c>
      <c r="Z341" s="4"/>
      <c r="AA341" s="4"/>
      <c r="AB341" s="4"/>
    </row>
    <row r="343" spans="1:206" x14ac:dyDescent="0.2">
      <c r="A343" s="2">
        <v>51</v>
      </c>
      <c r="B343" s="2">
        <f>B12</f>
        <v>402</v>
      </c>
      <c r="C343" s="2">
        <f>A12</f>
        <v>1</v>
      </c>
      <c r="D343" s="2">
        <f>ROW(A12)</f>
        <v>12</v>
      </c>
      <c r="E343" s="2"/>
      <c r="F343" s="2" t="str">
        <f>IF(F12&lt;&gt;"",F12,"")</f>
        <v>Титульный ТП - Администрация, Котеджный поселок, н.п. Сараи- ВЛ-10 кВ+ РЛК (ФСНБ-2022) 4 кв.24г. Россети+СВ-КП (ФСНБ-2022) (ФСНБ-2022)_(Копия)_(Копия)_(Копия)_(Копия) (ФСНБ-2022) (ФСНБ-2022)</v>
      </c>
      <c r="G343" s="2" t="str">
        <f>IF(G12&lt;&gt;"",G12,"")</f>
        <v>8. ВЛ- 0,4 кВ № 2 от ТП -2558 (оп. 6-7) _ Россети_ И16</v>
      </c>
      <c r="H343" s="2">
        <v>0</v>
      </c>
      <c r="I343" s="2"/>
      <c r="J343" s="2"/>
      <c r="K343" s="2"/>
      <c r="L343" s="2"/>
      <c r="M343" s="2"/>
      <c r="N343" s="2"/>
      <c r="O343" s="2">
        <f t="shared" ref="O343:T343" si="301">ROUND(O273+O313,2)</f>
        <v>173969.25</v>
      </c>
      <c r="P343" s="2">
        <f t="shared" si="301"/>
        <v>128318.85</v>
      </c>
      <c r="Q343" s="2">
        <f t="shared" si="301"/>
        <v>16486</v>
      </c>
      <c r="R343" s="2">
        <f t="shared" si="301"/>
        <v>6876.95</v>
      </c>
      <c r="S343" s="2">
        <f t="shared" si="301"/>
        <v>22287.45</v>
      </c>
      <c r="T343" s="2">
        <f t="shared" si="301"/>
        <v>0</v>
      </c>
      <c r="U343" s="2">
        <f>U273+U313</f>
        <v>35.312080000000002</v>
      </c>
      <c r="V343" s="2">
        <f>V273+V313</f>
        <v>9.4240000000000013</v>
      </c>
      <c r="W343" s="2">
        <f>ROUND(W273+W313,2)</f>
        <v>0</v>
      </c>
      <c r="X343" s="2">
        <f>ROUND(X273+X313,2)</f>
        <v>28962.49</v>
      </c>
      <c r="Y343" s="2">
        <f>ROUND(Y273+Y313,2)</f>
        <v>16547.68</v>
      </c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>
        <f t="shared" ref="AO343:BD343" si="302">ROUND(AO273+AO313,2)</f>
        <v>0</v>
      </c>
      <c r="AP343" s="2">
        <f t="shared" si="302"/>
        <v>0</v>
      </c>
      <c r="AQ343" s="2">
        <f t="shared" si="302"/>
        <v>0</v>
      </c>
      <c r="AR343" s="2">
        <f t="shared" si="302"/>
        <v>223290.25</v>
      </c>
      <c r="AS343" s="2">
        <f t="shared" si="302"/>
        <v>202431.49</v>
      </c>
      <c r="AT343" s="2">
        <f t="shared" si="302"/>
        <v>13731.73</v>
      </c>
      <c r="AU343" s="2">
        <f t="shared" si="302"/>
        <v>7127.03</v>
      </c>
      <c r="AV343" s="2">
        <f t="shared" si="302"/>
        <v>128318.85</v>
      </c>
      <c r="AW343" s="2">
        <f t="shared" si="302"/>
        <v>128318.85</v>
      </c>
      <c r="AX343" s="2">
        <f t="shared" si="302"/>
        <v>0</v>
      </c>
      <c r="AY343" s="2">
        <f t="shared" si="302"/>
        <v>128318.85</v>
      </c>
      <c r="AZ343" s="2">
        <f t="shared" si="302"/>
        <v>0</v>
      </c>
      <c r="BA343" s="2">
        <f t="shared" si="302"/>
        <v>0</v>
      </c>
      <c r="BB343" s="2">
        <f t="shared" si="302"/>
        <v>0</v>
      </c>
      <c r="BC343" s="2">
        <f t="shared" si="302"/>
        <v>0</v>
      </c>
      <c r="BD343" s="2">
        <f t="shared" si="302"/>
        <v>3810.83</v>
      </c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>
        <v>0</v>
      </c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0</v>
      </c>
      <c r="F345" s="4">
        <f>ROUND(Source!O343,O345)</f>
        <v>173969.25</v>
      </c>
      <c r="G345" s="4" t="s">
        <v>163</v>
      </c>
      <c r="H345" s="4" t="s">
        <v>164</v>
      </c>
      <c r="I345" s="4"/>
      <c r="J345" s="4"/>
      <c r="K345" s="4">
        <v>201</v>
      </c>
      <c r="L345" s="4">
        <v>1</v>
      </c>
      <c r="M345" s="4">
        <v>0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177780.08000000002</v>
      </c>
      <c r="X345" s="4">
        <v>1</v>
      </c>
      <c r="Y345" s="4">
        <v>177780.08000000002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0</v>
      </c>
      <c r="F346" s="4">
        <f>ROUND(Source!P343,O346)</f>
        <v>128318.85</v>
      </c>
      <c r="G346" s="4" t="s">
        <v>165</v>
      </c>
      <c r="H346" s="4" t="s">
        <v>166</v>
      </c>
      <c r="I346" s="4"/>
      <c r="J346" s="4"/>
      <c r="K346" s="4">
        <v>202</v>
      </c>
      <c r="L346" s="4">
        <v>2</v>
      </c>
      <c r="M346" s="4">
        <v>0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128318.85</v>
      </c>
      <c r="X346" s="4">
        <v>1</v>
      </c>
      <c r="Y346" s="4">
        <v>128318.85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0</v>
      </c>
      <c r="F347" s="4">
        <f>ROUND(Source!AO343,O347)</f>
        <v>0</v>
      </c>
      <c r="G347" s="4" t="s">
        <v>167</v>
      </c>
      <c r="H347" s="4" t="s">
        <v>168</v>
      </c>
      <c r="I347" s="4"/>
      <c r="J347" s="4"/>
      <c r="K347" s="4">
        <v>222</v>
      </c>
      <c r="L347" s="4">
        <v>3</v>
      </c>
      <c r="M347" s="4">
        <v>1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0</v>
      </c>
      <c r="F348" s="4">
        <f>ROUND(Source!AV343,O348)</f>
        <v>128318.85</v>
      </c>
      <c r="G348" s="4" t="s">
        <v>169</v>
      </c>
      <c r="H348" s="4" t="s">
        <v>170</v>
      </c>
      <c r="I348" s="4"/>
      <c r="J348" s="4"/>
      <c r="K348" s="4">
        <v>225</v>
      </c>
      <c r="L348" s="4">
        <v>4</v>
      </c>
      <c r="M348" s="4">
        <v>1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128318.85</v>
      </c>
      <c r="X348" s="4">
        <v>1</v>
      </c>
      <c r="Y348" s="4">
        <v>128318.85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0</v>
      </c>
      <c r="F349" s="4">
        <f>ROUND(Source!AW343,O349)</f>
        <v>128318.85</v>
      </c>
      <c r="G349" s="4" t="s">
        <v>171</v>
      </c>
      <c r="H349" s="4" t="s">
        <v>172</v>
      </c>
      <c r="I349" s="4"/>
      <c r="J349" s="4"/>
      <c r="K349" s="4">
        <v>226</v>
      </c>
      <c r="L349" s="4">
        <v>5</v>
      </c>
      <c r="M349" s="4">
        <v>1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128318.85</v>
      </c>
      <c r="X349" s="4">
        <v>1</v>
      </c>
      <c r="Y349" s="4">
        <v>128318.85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0</v>
      </c>
      <c r="F350" s="4">
        <f>ROUND(Source!AX343,O350)</f>
        <v>0</v>
      </c>
      <c r="G350" s="4" t="s">
        <v>173</v>
      </c>
      <c r="H350" s="4" t="s">
        <v>174</v>
      </c>
      <c r="I350" s="4"/>
      <c r="J350" s="4"/>
      <c r="K350" s="4">
        <v>227</v>
      </c>
      <c r="L350" s="4">
        <v>6</v>
      </c>
      <c r="M350" s="4">
        <v>1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0</v>
      </c>
      <c r="F351" s="4">
        <f>ROUND(Source!AY343,O351)</f>
        <v>128318.85</v>
      </c>
      <c r="G351" s="4" t="s">
        <v>175</v>
      </c>
      <c r="H351" s="4" t="s">
        <v>176</v>
      </c>
      <c r="I351" s="4"/>
      <c r="J351" s="4"/>
      <c r="K351" s="4">
        <v>228</v>
      </c>
      <c r="L351" s="4">
        <v>7</v>
      </c>
      <c r="M351" s="4">
        <v>1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128318.85</v>
      </c>
      <c r="X351" s="4">
        <v>1</v>
      </c>
      <c r="Y351" s="4">
        <v>128318.85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0</v>
      </c>
      <c r="F352" s="4">
        <f>ROUND(Source!AP343,O352)</f>
        <v>0</v>
      </c>
      <c r="G352" s="4" t="s">
        <v>177</v>
      </c>
      <c r="H352" s="4" t="s">
        <v>178</v>
      </c>
      <c r="I352" s="4"/>
      <c r="J352" s="4"/>
      <c r="K352" s="4">
        <v>216</v>
      </c>
      <c r="L352" s="4">
        <v>8</v>
      </c>
      <c r="M352" s="4">
        <v>1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0</v>
      </c>
      <c r="F353" s="4">
        <f>ROUND(Source!AQ343,O353)</f>
        <v>0</v>
      </c>
      <c r="G353" s="4" t="s">
        <v>179</v>
      </c>
      <c r="H353" s="4" t="s">
        <v>180</v>
      </c>
      <c r="I353" s="4"/>
      <c r="J353" s="4"/>
      <c r="K353" s="4">
        <v>223</v>
      </c>
      <c r="L353" s="4">
        <v>9</v>
      </c>
      <c r="M353" s="4">
        <v>1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0</v>
      </c>
      <c r="F354" s="4">
        <f>ROUND(Source!AZ343,O354)</f>
        <v>0</v>
      </c>
      <c r="G354" s="4" t="s">
        <v>181</v>
      </c>
      <c r="H354" s="4" t="s">
        <v>182</v>
      </c>
      <c r="I354" s="4"/>
      <c r="J354" s="4"/>
      <c r="K354" s="4">
        <v>229</v>
      </c>
      <c r="L354" s="4">
        <v>10</v>
      </c>
      <c r="M354" s="4">
        <v>1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0</v>
      </c>
      <c r="F355" s="4">
        <f>ROUND(Source!Q343,O355)</f>
        <v>16486</v>
      </c>
      <c r="G355" s="4" t="s">
        <v>183</v>
      </c>
      <c r="H355" s="4" t="s">
        <v>184</v>
      </c>
      <c r="I355" s="4"/>
      <c r="J355" s="4"/>
      <c r="K355" s="4">
        <v>203</v>
      </c>
      <c r="L355" s="4">
        <v>11</v>
      </c>
      <c r="M355" s="4">
        <v>0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16486</v>
      </c>
      <c r="X355" s="4">
        <v>1</v>
      </c>
      <c r="Y355" s="4">
        <v>16486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0</v>
      </c>
      <c r="F356" s="4">
        <f>ROUND(Source!BB343,O356)</f>
        <v>0</v>
      </c>
      <c r="G356" s="4" t="s">
        <v>185</v>
      </c>
      <c r="H356" s="4" t="s">
        <v>186</v>
      </c>
      <c r="I356" s="4"/>
      <c r="J356" s="4"/>
      <c r="K356" s="4">
        <v>231</v>
      </c>
      <c r="L356" s="4">
        <v>12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0</v>
      </c>
      <c r="F357" s="4">
        <f>ROUND(Source!R343,O357)</f>
        <v>6876.95</v>
      </c>
      <c r="G357" s="4" t="s">
        <v>187</v>
      </c>
      <c r="H357" s="4" t="s">
        <v>188</v>
      </c>
      <c r="I357" s="4"/>
      <c r="J357" s="4"/>
      <c r="K357" s="4">
        <v>204</v>
      </c>
      <c r="L357" s="4">
        <v>13</v>
      </c>
      <c r="M357" s="4">
        <v>0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6876.9499999999989</v>
      </c>
      <c r="X357" s="4">
        <v>1</v>
      </c>
      <c r="Y357" s="4">
        <v>6876.9499999999989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0</v>
      </c>
      <c r="F358" s="4">
        <f>ROUND(Source!S343,O358)</f>
        <v>22287.45</v>
      </c>
      <c r="G358" s="4" t="s">
        <v>189</v>
      </c>
      <c r="H358" s="4" t="s">
        <v>190</v>
      </c>
      <c r="I358" s="4"/>
      <c r="J358" s="4"/>
      <c r="K358" s="4">
        <v>205</v>
      </c>
      <c r="L358" s="4">
        <v>14</v>
      </c>
      <c r="M358" s="4">
        <v>0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22287.449999999993</v>
      </c>
      <c r="X358" s="4">
        <v>1</v>
      </c>
      <c r="Y358" s="4">
        <v>22287.449999999993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0</v>
      </c>
      <c r="F359" s="4">
        <f>ROUND(Source!BC343,O359)</f>
        <v>0</v>
      </c>
      <c r="G359" s="4" t="s">
        <v>191</v>
      </c>
      <c r="H359" s="4" t="s">
        <v>192</v>
      </c>
      <c r="I359" s="4"/>
      <c r="J359" s="4"/>
      <c r="K359" s="4">
        <v>232</v>
      </c>
      <c r="L359" s="4">
        <v>15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0</v>
      </c>
      <c r="F360" s="4">
        <f>ROUND(Source!AS343,O360)</f>
        <v>202431.49</v>
      </c>
      <c r="G360" s="4" t="s">
        <v>193</v>
      </c>
      <c r="H360" s="4" t="s">
        <v>194</v>
      </c>
      <c r="I360" s="4"/>
      <c r="J360" s="4"/>
      <c r="K360" s="4">
        <v>214</v>
      </c>
      <c r="L360" s="4">
        <v>16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202431.49</v>
      </c>
      <c r="X360" s="4">
        <v>1</v>
      </c>
      <c r="Y360" s="4">
        <v>202431.49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0</v>
      </c>
      <c r="F361" s="4">
        <f>ROUND(Source!AT343,O361)</f>
        <v>13731.73</v>
      </c>
      <c r="G361" s="4" t="s">
        <v>195</v>
      </c>
      <c r="H361" s="4" t="s">
        <v>196</v>
      </c>
      <c r="I361" s="4"/>
      <c r="J361" s="4"/>
      <c r="K361" s="4">
        <v>215</v>
      </c>
      <c r="L361" s="4">
        <v>17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13731.73</v>
      </c>
      <c r="X361" s="4">
        <v>1</v>
      </c>
      <c r="Y361" s="4">
        <v>13731.73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0</v>
      </c>
      <c r="F362" s="4">
        <f>ROUND(Source!AU343,O362)</f>
        <v>7127.03</v>
      </c>
      <c r="G362" s="4" t="s">
        <v>197</v>
      </c>
      <c r="H362" s="4" t="s">
        <v>198</v>
      </c>
      <c r="I362" s="4"/>
      <c r="J362" s="4"/>
      <c r="K362" s="4">
        <v>217</v>
      </c>
      <c r="L362" s="4">
        <v>18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7127.03</v>
      </c>
      <c r="X362" s="4">
        <v>1</v>
      </c>
      <c r="Y362" s="4">
        <v>7127.03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0</v>
      </c>
      <c r="F363" s="4">
        <f>ROUND(Source!BA343,O363)</f>
        <v>0</v>
      </c>
      <c r="G363" s="4" t="s">
        <v>199</v>
      </c>
      <c r="H363" s="4" t="s">
        <v>200</v>
      </c>
      <c r="I363" s="4"/>
      <c r="J363" s="4"/>
      <c r="K363" s="4">
        <v>230</v>
      </c>
      <c r="L363" s="4">
        <v>19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0</v>
      </c>
      <c r="F364" s="4">
        <f>ROUND(Source!T343,O364)</f>
        <v>0</v>
      </c>
      <c r="G364" s="4" t="s">
        <v>201</v>
      </c>
      <c r="H364" s="4" t="s">
        <v>202</v>
      </c>
      <c r="I364" s="4"/>
      <c r="J364" s="4"/>
      <c r="K364" s="4">
        <v>206</v>
      </c>
      <c r="L364" s="4">
        <v>20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0</v>
      </c>
      <c r="F365" s="4">
        <f>ROUND(Source!U343,O365)</f>
        <v>35.312080000000002</v>
      </c>
      <c r="G365" s="4" t="s">
        <v>203</v>
      </c>
      <c r="H365" s="4" t="s">
        <v>204</v>
      </c>
      <c r="I365" s="4"/>
      <c r="J365" s="4"/>
      <c r="K365" s="4">
        <v>207</v>
      </c>
      <c r="L365" s="4">
        <v>21</v>
      </c>
      <c r="M365" s="4">
        <v>0</v>
      </c>
      <c r="N365" s="4" t="s">
        <v>3</v>
      </c>
      <c r="O365" s="4">
        <v>7</v>
      </c>
      <c r="P365" s="4"/>
      <c r="Q365" s="4"/>
      <c r="R365" s="4"/>
      <c r="S365" s="4"/>
      <c r="T365" s="4"/>
      <c r="U365" s="4"/>
      <c r="V365" s="4"/>
      <c r="W365" s="4">
        <v>35.312080000000002</v>
      </c>
      <c r="X365" s="4">
        <v>1</v>
      </c>
      <c r="Y365" s="4">
        <v>35.312080000000002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0</v>
      </c>
      <c r="F366" s="4">
        <f>ROUND(Source!V343,O366)</f>
        <v>9.4239999999999995</v>
      </c>
      <c r="G366" s="4" t="s">
        <v>205</v>
      </c>
      <c r="H366" s="4" t="s">
        <v>206</v>
      </c>
      <c r="I366" s="4"/>
      <c r="J366" s="4"/>
      <c r="K366" s="4">
        <v>208</v>
      </c>
      <c r="L366" s="4">
        <v>22</v>
      </c>
      <c r="M366" s="4">
        <v>0</v>
      </c>
      <c r="N366" s="4" t="s">
        <v>3</v>
      </c>
      <c r="O366" s="4">
        <v>7</v>
      </c>
      <c r="P366" s="4"/>
      <c r="Q366" s="4"/>
      <c r="R366" s="4"/>
      <c r="S366" s="4"/>
      <c r="T366" s="4"/>
      <c r="U366" s="4"/>
      <c r="V366" s="4"/>
      <c r="W366" s="4">
        <v>9.4239999999999995</v>
      </c>
      <c r="X366" s="4">
        <v>1</v>
      </c>
      <c r="Y366" s="4">
        <v>9.4239999999999995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0</v>
      </c>
      <c r="F367" s="4">
        <f>ROUND(Source!W343,O367)</f>
        <v>0</v>
      </c>
      <c r="G367" s="4" t="s">
        <v>207</v>
      </c>
      <c r="H367" s="4" t="s">
        <v>208</v>
      </c>
      <c r="I367" s="4"/>
      <c r="J367" s="4"/>
      <c r="K367" s="4">
        <v>209</v>
      </c>
      <c r="L367" s="4">
        <v>23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233</v>
      </c>
      <c r="F368" s="4">
        <f>ROUND(Source!BD343,O368)</f>
        <v>3810.83</v>
      </c>
      <c r="G368" s="4" t="s">
        <v>209</v>
      </c>
      <c r="H368" s="4" t="s">
        <v>210</v>
      </c>
      <c r="I368" s="4"/>
      <c r="J368" s="4"/>
      <c r="K368" s="4">
        <v>233</v>
      </c>
      <c r="L368" s="4">
        <v>24</v>
      </c>
      <c r="M368" s="4">
        <v>1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3810.83</v>
      </c>
      <c r="X368" s="4">
        <v>1</v>
      </c>
      <c r="Y368" s="4">
        <v>3810.83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210</v>
      </c>
      <c r="F369" s="4">
        <f>ROUND(Source!X343,O369)</f>
        <v>28962.49</v>
      </c>
      <c r="G369" s="4" t="s">
        <v>211</v>
      </c>
      <c r="H369" s="4" t="s">
        <v>212</v>
      </c>
      <c r="I369" s="4"/>
      <c r="J369" s="4"/>
      <c r="K369" s="4">
        <v>210</v>
      </c>
      <c r="L369" s="4">
        <v>25</v>
      </c>
      <c r="M369" s="4">
        <v>0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28962.49</v>
      </c>
      <c r="X369" s="4">
        <v>1</v>
      </c>
      <c r="Y369" s="4">
        <v>28962.49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211</v>
      </c>
      <c r="F370" s="4">
        <f>ROUND(Source!Y343,O370)</f>
        <v>16547.68</v>
      </c>
      <c r="G370" s="4" t="s">
        <v>213</v>
      </c>
      <c r="H370" s="4" t="s">
        <v>214</v>
      </c>
      <c r="I370" s="4"/>
      <c r="J370" s="4"/>
      <c r="K370" s="4">
        <v>211</v>
      </c>
      <c r="L370" s="4">
        <v>26</v>
      </c>
      <c r="M370" s="4">
        <v>0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16547.68</v>
      </c>
      <c r="X370" s="4">
        <v>1</v>
      </c>
      <c r="Y370" s="4">
        <v>16547.68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224</v>
      </c>
      <c r="F371" s="4">
        <f>ROUND(Source!AR343,O371)</f>
        <v>223290.25</v>
      </c>
      <c r="G371" s="4" t="s">
        <v>215</v>
      </c>
      <c r="H371" s="4" t="s">
        <v>216</v>
      </c>
      <c r="I371" s="4"/>
      <c r="J371" s="4"/>
      <c r="K371" s="4">
        <v>224</v>
      </c>
      <c r="L371" s="4">
        <v>27</v>
      </c>
      <c r="M371" s="4">
        <v>0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223290.25</v>
      </c>
      <c r="X371" s="4">
        <v>1</v>
      </c>
      <c r="Y371" s="4">
        <v>223290.25</v>
      </c>
      <c r="Z371" s="4"/>
      <c r="AA371" s="4"/>
      <c r="AB371" s="4"/>
    </row>
    <row r="373" spans="1:28" x14ac:dyDescent="0.2">
      <c r="A373">
        <v>71</v>
      </c>
      <c r="B373">
        <v>1</v>
      </c>
      <c r="D373">
        <v>200001</v>
      </c>
      <c r="E373">
        <v>33925635</v>
      </c>
      <c r="F373" t="s">
        <v>521</v>
      </c>
      <c r="G373" t="s">
        <v>522</v>
      </c>
      <c r="H373">
        <v>80</v>
      </c>
      <c r="I373">
        <v>20</v>
      </c>
    </row>
    <row r="376" spans="1:28" x14ac:dyDescent="0.2">
      <c r="A376">
        <v>70</v>
      </c>
      <c r="B376">
        <v>1</v>
      </c>
      <c r="D376">
        <v>1</v>
      </c>
      <c r="E376" t="s">
        <v>523</v>
      </c>
      <c r="F376" t="s">
        <v>524</v>
      </c>
      <c r="G376">
        <v>1</v>
      </c>
      <c r="H376">
        <v>0</v>
      </c>
      <c r="I376" t="s">
        <v>3</v>
      </c>
      <c r="J376">
        <v>1</v>
      </c>
      <c r="K376">
        <v>0</v>
      </c>
      <c r="L376" t="s">
        <v>3</v>
      </c>
      <c r="M376" t="s">
        <v>3</v>
      </c>
      <c r="N376">
        <v>0</v>
      </c>
      <c r="P376" t="s">
        <v>525</v>
      </c>
    </row>
    <row r="377" spans="1:28" x14ac:dyDescent="0.2">
      <c r="A377">
        <v>70</v>
      </c>
      <c r="B377">
        <v>1</v>
      </c>
      <c r="D377">
        <v>2</v>
      </c>
      <c r="E377" t="s">
        <v>526</v>
      </c>
      <c r="F377" t="s">
        <v>527</v>
      </c>
      <c r="G377">
        <v>0</v>
      </c>
      <c r="H377">
        <v>0</v>
      </c>
      <c r="I377" t="s">
        <v>3</v>
      </c>
      <c r="J377">
        <v>1</v>
      </c>
      <c r="K377">
        <v>0</v>
      </c>
      <c r="L377" t="s">
        <v>3</v>
      </c>
      <c r="M377" t="s">
        <v>3</v>
      </c>
      <c r="N377">
        <v>0</v>
      </c>
      <c r="P377" t="s">
        <v>528</v>
      </c>
    </row>
    <row r="378" spans="1:28" x14ac:dyDescent="0.2">
      <c r="A378">
        <v>70</v>
      </c>
      <c r="B378">
        <v>1</v>
      </c>
      <c r="D378">
        <v>3</v>
      </c>
      <c r="E378" t="s">
        <v>529</v>
      </c>
      <c r="F378" t="s">
        <v>530</v>
      </c>
      <c r="G378">
        <v>0</v>
      </c>
      <c r="H378">
        <v>0</v>
      </c>
      <c r="I378" t="s">
        <v>3</v>
      </c>
      <c r="J378">
        <v>1</v>
      </c>
      <c r="K378">
        <v>0</v>
      </c>
      <c r="L378" t="s">
        <v>3</v>
      </c>
      <c r="M378" t="s">
        <v>3</v>
      </c>
      <c r="N378">
        <v>0</v>
      </c>
      <c r="P378" t="s">
        <v>531</v>
      </c>
    </row>
    <row r="379" spans="1:28" x14ac:dyDescent="0.2">
      <c r="A379">
        <v>70</v>
      </c>
      <c r="B379">
        <v>1</v>
      </c>
      <c r="D379">
        <v>4</v>
      </c>
      <c r="E379" t="s">
        <v>532</v>
      </c>
      <c r="F379" t="s">
        <v>533</v>
      </c>
      <c r="G379">
        <v>1</v>
      </c>
      <c r="H379">
        <v>0</v>
      </c>
      <c r="I379" t="s">
        <v>3</v>
      </c>
      <c r="J379">
        <v>2</v>
      </c>
      <c r="K379">
        <v>0</v>
      </c>
      <c r="L379" t="s">
        <v>3</v>
      </c>
      <c r="M379" t="s">
        <v>3</v>
      </c>
      <c r="N379">
        <v>0</v>
      </c>
      <c r="P379" t="s">
        <v>3</v>
      </c>
    </row>
    <row r="380" spans="1:28" x14ac:dyDescent="0.2">
      <c r="A380">
        <v>70</v>
      </c>
      <c r="B380">
        <v>1</v>
      </c>
      <c r="D380">
        <v>5</v>
      </c>
      <c r="E380" t="s">
        <v>534</v>
      </c>
      <c r="F380" t="s">
        <v>535</v>
      </c>
      <c r="G380">
        <v>0</v>
      </c>
      <c r="H380">
        <v>0</v>
      </c>
      <c r="I380" t="s">
        <v>3</v>
      </c>
      <c r="J380">
        <v>2</v>
      </c>
      <c r="K380">
        <v>0</v>
      </c>
      <c r="L380" t="s">
        <v>3</v>
      </c>
      <c r="M380" t="s">
        <v>3</v>
      </c>
      <c r="N380">
        <v>0</v>
      </c>
      <c r="P380" t="s">
        <v>3</v>
      </c>
    </row>
    <row r="381" spans="1:28" x14ac:dyDescent="0.2">
      <c r="A381">
        <v>70</v>
      </c>
      <c r="B381">
        <v>1</v>
      </c>
      <c r="D381">
        <v>6</v>
      </c>
      <c r="E381" t="s">
        <v>536</v>
      </c>
      <c r="F381" t="s">
        <v>537</v>
      </c>
      <c r="G381">
        <v>0</v>
      </c>
      <c r="H381">
        <v>0</v>
      </c>
      <c r="I381" t="s">
        <v>3</v>
      </c>
      <c r="J381">
        <v>2</v>
      </c>
      <c r="K381">
        <v>0</v>
      </c>
      <c r="L381" t="s">
        <v>3</v>
      </c>
      <c r="M381" t="s">
        <v>3</v>
      </c>
      <c r="N381">
        <v>0</v>
      </c>
      <c r="P381" t="s">
        <v>3</v>
      </c>
    </row>
    <row r="382" spans="1:28" x14ac:dyDescent="0.2">
      <c r="A382">
        <v>70</v>
      </c>
      <c r="B382">
        <v>1</v>
      </c>
      <c r="D382">
        <v>7</v>
      </c>
      <c r="E382" t="s">
        <v>538</v>
      </c>
      <c r="F382" t="s">
        <v>539</v>
      </c>
      <c r="G382">
        <v>0</v>
      </c>
      <c r="H382">
        <v>0</v>
      </c>
      <c r="I382" t="s">
        <v>540</v>
      </c>
      <c r="J382">
        <v>0</v>
      </c>
      <c r="K382">
        <v>0</v>
      </c>
      <c r="L382" t="s">
        <v>3</v>
      </c>
      <c r="M382" t="s">
        <v>3</v>
      </c>
      <c r="N382">
        <v>0</v>
      </c>
      <c r="P382" t="s">
        <v>541</v>
      </c>
    </row>
    <row r="383" spans="1:28" x14ac:dyDescent="0.2">
      <c r="A383">
        <v>70</v>
      </c>
      <c r="B383">
        <v>1</v>
      </c>
      <c r="D383">
        <v>8</v>
      </c>
      <c r="E383" t="s">
        <v>542</v>
      </c>
      <c r="F383" t="s">
        <v>543</v>
      </c>
      <c r="G383">
        <v>1</v>
      </c>
      <c r="H383">
        <v>0</v>
      </c>
      <c r="I383" t="s">
        <v>3</v>
      </c>
      <c r="J383">
        <v>5</v>
      </c>
      <c r="K383">
        <v>0</v>
      </c>
      <c r="L383" t="s">
        <v>3</v>
      </c>
      <c r="M383" t="s">
        <v>3</v>
      </c>
      <c r="N383">
        <v>0</v>
      </c>
      <c r="P383" t="s">
        <v>3</v>
      </c>
    </row>
    <row r="384" spans="1:28" x14ac:dyDescent="0.2">
      <c r="A384">
        <v>70</v>
      </c>
      <c r="B384">
        <v>1</v>
      </c>
      <c r="D384">
        <v>9</v>
      </c>
      <c r="E384" t="s">
        <v>544</v>
      </c>
      <c r="F384" t="s">
        <v>545</v>
      </c>
      <c r="G384">
        <v>0</v>
      </c>
      <c r="H384">
        <v>0</v>
      </c>
      <c r="I384" t="s">
        <v>3</v>
      </c>
      <c r="J384">
        <v>5</v>
      </c>
      <c r="K384">
        <v>0</v>
      </c>
      <c r="L384" t="s">
        <v>3</v>
      </c>
      <c r="M384" t="s">
        <v>3</v>
      </c>
      <c r="N384">
        <v>0</v>
      </c>
      <c r="P384" t="s">
        <v>546</v>
      </c>
    </row>
    <row r="385" spans="1:16" x14ac:dyDescent="0.2">
      <c r="A385">
        <v>70</v>
      </c>
      <c r="B385">
        <v>1</v>
      </c>
      <c r="D385">
        <v>10</v>
      </c>
      <c r="E385" t="s">
        <v>547</v>
      </c>
      <c r="F385" t="s">
        <v>548</v>
      </c>
      <c r="G385">
        <v>0</v>
      </c>
      <c r="H385">
        <v>0</v>
      </c>
      <c r="I385" t="s">
        <v>549</v>
      </c>
      <c r="J385">
        <v>5</v>
      </c>
      <c r="K385">
        <v>0</v>
      </c>
      <c r="L385" t="s">
        <v>3</v>
      </c>
      <c r="M385" t="s">
        <v>3</v>
      </c>
      <c r="N385">
        <v>0</v>
      </c>
      <c r="P385" t="s">
        <v>550</v>
      </c>
    </row>
    <row r="386" spans="1:16" x14ac:dyDescent="0.2">
      <c r="A386">
        <v>70</v>
      </c>
      <c r="B386">
        <v>1</v>
      </c>
      <c r="D386">
        <v>11</v>
      </c>
      <c r="E386" t="s">
        <v>551</v>
      </c>
      <c r="F386" t="s">
        <v>552</v>
      </c>
      <c r="G386">
        <v>0</v>
      </c>
      <c r="H386">
        <v>0</v>
      </c>
      <c r="I386" t="s">
        <v>553</v>
      </c>
      <c r="J386">
        <v>0</v>
      </c>
      <c r="K386">
        <v>0</v>
      </c>
      <c r="L386" t="s">
        <v>3</v>
      </c>
      <c r="M386" t="s">
        <v>3</v>
      </c>
      <c r="N386">
        <v>0</v>
      </c>
      <c r="P386" t="s">
        <v>554</v>
      </c>
    </row>
    <row r="387" spans="1:16" x14ac:dyDescent="0.2">
      <c r="A387">
        <v>70</v>
      </c>
      <c r="B387">
        <v>1</v>
      </c>
      <c r="D387">
        <v>12</v>
      </c>
      <c r="E387" t="s">
        <v>555</v>
      </c>
      <c r="F387" t="s">
        <v>556</v>
      </c>
      <c r="G387">
        <v>0</v>
      </c>
      <c r="H387">
        <v>0</v>
      </c>
      <c r="I387" t="s">
        <v>557</v>
      </c>
      <c r="J387">
        <v>0</v>
      </c>
      <c r="K387">
        <v>0</v>
      </c>
      <c r="L387" t="s">
        <v>3</v>
      </c>
      <c r="M387" t="s">
        <v>3</v>
      </c>
      <c r="N387">
        <v>0</v>
      </c>
      <c r="P387" t="s">
        <v>558</v>
      </c>
    </row>
    <row r="388" spans="1:16" x14ac:dyDescent="0.2">
      <c r="A388">
        <v>70</v>
      </c>
      <c r="B388">
        <v>1</v>
      </c>
      <c r="D388">
        <v>13</v>
      </c>
      <c r="E388" t="s">
        <v>559</v>
      </c>
      <c r="F388" t="s">
        <v>560</v>
      </c>
      <c r="G388">
        <v>0</v>
      </c>
      <c r="H388">
        <v>0</v>
      </c>
      <c r="I388" t="s">
        <v>561</v>
      </c>
      <c r="J388">
        <v>0</v>
      </c>
      <c r="K388">
        <v>0</v>
      </c>
      <c r="L388" t="s">
        <v>3</v>
      </c>
      <c r="M388" t="s">
        <v>3</v>
      </c>
      <c r="N388">
        <v>0</v>
      </c>
      <c r="P388" t="s">
        <v>562</v>
      </c>
    </row>
    <row r="389" spans="1:16" x14ac:dyDescent="0.2">
      <c r="A389">
        <v>70</v>
      </c>
      <c r="B389">
        <v>1</v>
      </c>
      <c r="D389">
        <v>14</v>
      </c>
      <c r="E389" t="s">
        <v>563</v>
      </c>
      <c r="F389" t="s">
        <v>564</v>
      </c>
      <c r="G389">
        <v>0</v>
      </c>
      <c r="H389">
        <v>0</v>
      </c>
      <c r="I389" t="s">
        <v>3</v>
      </c>
      <c r="J389">
        <v>0</v>
      </c>
      <c r="K389">
        <v>0</v>
      </c>
      <c r="L389" t="s">
        <v>3</v>
      </c>
      <c r="M389" t="s">
        <v>3</v>
      </c>
      <c r="N389">
        <v>0</v>
      </c>
      <c r="P389" t="s">
        <v>3</v>
      </c>
    </row>
    <row r="390" spans="1:16" x14ac:dyDescent="0.2">
      <c r="A390">
        <v>70</v>
      </c>
      <c r="B390">
        <v>1</v>
      </c>
      <c r="D390">
        <v>15</v>
      </c>
      <c r="E390" t="s">
        <v>565</v>
      </c>
      <c r="F390" t="s">
        <v>566</v>
      </c>
      <c r="G390">
        <v>0</v>
      </c>
      <c r="H390">
        <v>0</v>
      </c>
      <c r="I390" t="s">
        <v>3</v>
      </c>
      <c r="J390">
        <v>0</v>
      </c>
      <c r="K390">
        <v>0</v>
      </c>
      <c r="L390" t="s">
        <v>3</v>
      </c>
      <c r="M390" t="s">
        <v>3</v>
      </c>
      <c r="N390">
        <v>0</v>
      </c>
      <c r="P390" t="s">
        <v>567</v>
      </c>
    </row>
    <row r="391" spans="1:16" x14ac:dyDescent="0.2">
      <c r="A391">
        <v>70</v>
      </c>
      <c r="B391">
        <v>1</v>
      </c>
      <c r="D391">
        <v>16</v>
      </c>
      <c r="E391" t="s">
        <v>568</v>
      </c>
      <c r="F391" t="s">
        <v>569</v>
      </c>
      <c r="G391">
        <v>0</v>
      </c>
      <c r="H391">
        <v>0</v>
      </c>
      <c r="I391" t="s">
        <v>3</v>
      </c>
      <c r="J391">
        <v>3</v>
      </c>
      <c r="K391">
        <v>0</v>
      </c>
      <c r="L391" t="s">
        <v>3</v>
      </c>
      <c r="M391" t="s">
        <v>3</v>
      </c>
      <c r="N391">
        <v>0</v>
      </c>
      <c r="P391" t="s">
        <v>3</v>
      </c>
    </row>
    <row r="392" spans="1:16" x14ac:dyDescent="0.2">
      <c r="A392">
        <v>70</v>
      </c>
      <c r="B392">
        <v>1</v>
      </c>
      <c r="D392">
        <v>17</v>
      </c>
      <c r="E392" t="s">
        <v>570</v>
      </c>
      <c r="F392" t="s">
        <v>571</v>
      </c>
      <c r="G392">
        <v>1</v>
      </c>
      <c r="H392">
        <v>0</v>
      </c>
      <c r="I392" t="s">
        <v>3</v>
      </c>
      <c r="J392">
        <v>3</v>
      </c>
      <c r="K392">
        <v>0</v>
      </c>
      <c r="L392" t="s">
        <v>3</v>
      </c>
      <c r="M392" t="s">
        <v>3</v>
      </c>
      <c r="N392">
        <v>0</v>
      </c>
      <c r="P392" t="s">
        <v>3</v>
      </c>
    </row>
    <row r="393" spans="1:16" x14ac:dyDescent="0.2">
      <c r="A393">
        <v>70</v>
      </c>
      <c r="B393">
        <v>1</v>
      </c>
      <c r="D393">
        <v>1</v>
      </c>
      <c r="E393" t="s">
        <v>572</v>
      </c>
      <c r="F393" t="s">
        <v>573</v>
      </c>
      <c r="G393">
        <v>0.9</v>
      </c>
      <c r="H393">
        <v>1</v>
      </c>
      <c r="I393" t="s">
        <v>574</v>
      </c>
      <c r="J393">
        <v>0</v>
      </c>
      <c r="K393">
        <v>0</v>
      </c>
      <c r="L393" t="s">
        <v>3</v>
      </c>
      <c r="M393" t="s">
        <v>3</v>
      </c>
      <c r="N393">
        <v>0</v>
      </c>
      <c r="P393" t="s">
        <v>575</v>
      </c>
    </row>
    <row r="394" spans="1:16" x14ac:dyDescent="0.2">
      <c r="A394">
        <v>70</v>
      </c>
      <c r="B394">
        <v>1</v>
      </c>
      <c r="D394">
        <v>2</v>
      </c>
      <c r="E394" t="s">
        <v>576</v>
      </c>
      <c r="F394" t="s">
        <v>577</v>
      </c>
      <c r="G394">
        <v>0.85</v>
      </c>
      <c r="H394">
        <v>1</v>
      </c>
      <c r="I394" t="s">
        <v>578</v>
      </c>
      <c r="J394">
        <v>0</v>
      </c>
      <c r="K394">
        <v>0</v>
      </c>
      <c r="L394" t="s">
        <v>3</v>
      </c>
      <c r="M394" t="s">
        <v>3</v>
      </c>
      <c r="N394">
        <v>0</v>
      </c>
      <c r="P394" t="s">
        <v>579</v>
      </c>
    </row>
    <row r="395" spans="1:16" x14ac:dyDescent="0.2">
      <c r="A395">
        <v>70</v>
      </c>
      <c r="B395">
        <v>1</v>
      </c>
      <c r="D395">
        <v>3</v>
      </c>
      <c r="E395" t="s">
        <v>580</v>
      </c>
      <c r="F395" t="s">
        <v>581</v>
      </c>
      <c r="G395">
        <v>1.03</v>
      </c>
      <c r="H395">
        <v>0</v>
      </c>
      <c r="I395" t="s">
        <v>3</v>
      </c>
      <c r="J395">
        <v>0</v>
      </c>
      <c r="K395">
        <v>0</v>
      </c>
      <c r="L395" t="s">
        <v>3</v>
      </c>
      <c r="M395" t="s">
        <v>3</v>
      </c>
      <c r="N395">
        <v>0</v>
      </c>
      <c r="P395" t="s">
        <v>582</v>
      </c>
    </row>
    <row r="396" spans="1:16" x14ac:dyDescent="0.2">
      <c r="A396">
        <v>70</v>
      </c>
      <c r="B396">
        <v>1</v>
      </c>
      <c r="D396">
        <v>4</v>
      </c>
      <c r="E396" t="s">
        <v>583</v>
      </c>
      <c r="F396" t="s">
        <v>584</v>
      </c>
      <c r="G396">
        <v>1.1499999999999999</v>
      </c>
      <c r="H396">
        <v>0</v>
      </c>
      <c r="I396" t="s">
        <v>3</v>
      </c>
      <c r="J396">
        <v>0</v>
      </c>
      <c r="K396">
        <v>0</v>
      </c>
      <c r="L396" t="s">
        <v>3</v>
      </c>
      <c r="M396" t="s">
        <v>3</v>
      </c>
      <c r="N396">
        <v>0</v>
      </c>
      <c r="P396" t="s">
        <v>585</v>
      </c>
    </row>
    <row r="397" spans="1:16" x14ac:dyDescent="0.2">
      <c r="A397">
        <v>70</v>
      </c>
      <c r="B397">
        <v>1</v>
      </c>
      <c r="D397">
        <v>5</v>
      </c>
      <c r="E397" t="s">
        <v>586</v>
      </c>
      <c r="F397" t="s">
        <v>587</v>
      </c>
      <c r="G397">
        <v>7</v>
      </c>
      <c r="H397">
        <v>0</v>
      </c>
      <c r="I397" t="s">
        <v>3</v>
      </c>
      <c r="J397">
        <v>0</v>
      </c>
      <c r="K397">
        <v>0</v>
      </c>
      <c r="L397" t="s">
        <v>3</v>
      </c>
      <c r="M397" t="s">
        <v>3</v>
      </c>
      <c r="N397">
        <v>0</v>
      </c>
      <c r="P397" t="s">
        <v>3</v>
      </c>
    </row>
    <row r="398" spans="1:16" x14ac:dyDescent="0.2">
      <c r="A398">
        <v>70</v>
      </c>
      <c r="B398">
        <v>1</v>
      </c>
      <c r="D398">
        <v>6</v>
      </c>
      <c r="E398" t="s">
        <v>588</v>
      </c>
      <c r="F398" t="s">
        <v>3</v>
      </c>
      <c r="G398">
        <v>2</v>
      </c>
      <c r="H398">
        <v>0</v>
      </c>
      <c r="I398" t="s">
        <v>3</v>
      </c>
      <c r="J398">
        <v>0</v>
      </c>
      <c r="K398">
        <v>0</v>
      </c>
      <c r="L398" t="s">
        <v>3</v>
      </c>
      <c r="M398" t="s">
        <v>3</v>
      </c>
      <c r="N398">
        <v>0</v>
      </c>
      <c r="P398" t="s">
        <v>3</v>
      </c>
    </row>
    <row r="400" spans="1:16" x14ac:dyDescent="0.2">
      <c r="A400">
        <v>-1</v>
      </c>
    </row>
    <row r="402" spans="1:50" x14ac:dyDescent="0.2">
      <c r="A402" s="3">
        <v>75</v>
      </c>
      <c r="B402" s="3" t="s">
        <v>589</v>
      </c>
      <c r="C402" s="3">
        <v>2025</v>
      </c>
      <c r="D402" s="3">
        <v>0</v>
      </c>
      <c r="E402" s="3">
        <v>12</v>
      </c>
      <c r="F402" s="3">
        <v>1</v>
      </c>
      <c r="G402" s="3">
        <v>0</v>
      </c>
      <c r="H402" s="3">
        <v>1</v>
      </c>
      <c r="I402" s="3">
        <v>0</v>
      </c>
      <c r="J402" s="3">
        <v>3</v>
      </c>
      <c r="K402" s="3">
        <v>0</v>
      </c>
      <c r="L402" s="3">
        <v>0</v>
      </c>
      <c r="M402" s="3">
        <v>0</v>
      </c>
      <c r="N402" s="3">
        <v>48343908</v>
      </c>
      <c r="O402" s="3">
        <v>1</v>
      </c>
    </row>
    <row r="403" spans="1:50" x14ac:dyDescent="0.2">
      <c r="A403" s="5">
        <v>2</v>
      </c>
      <c r="B403" s="5" t="s">
        <v>590</v>
      </c>
      <c r="C403" s="5" t="s">
        <v>591</v>
      </c>
      <c r="D403" s="5">
        <v>0</v>
      </c>
      <c r="E403" s="5">
        <v>0</v>
      </c>
      <c r="F403" s="5">
        <v>0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>
        <v>48343909</v>
      </c>
    </row>
    <row r="404" spans="1:50" x14ac:dyDescent="0.2">
      <c r="A404" s="5">
        <v>1</v>
      </c>
      <c r="B404" s="5" t="s">
        <v>592</v>
      </c>
      <c r="C404" s="5" t="s">
        <v>593</v>
      </c>
      <c r="D404" s="5">
        <v>2025</v>
      </c>
      <c r="E404" s="5">
        <v>12</v>
      </c>
      <c r="F404" s="5">
        <v>1</v>
      </c>
      <c r="G404" s="5">
        <v>1</v>
      </c>
      <c r="H404" s="5">
        <v>0</v>
      </c>
      <c r="I404" s="5">
        <v>2</v>
      </c>
      <c r="J404" s="5">
        <v>1</v>
      </c>
      <c r="K404" s="5">
        <v>1</v>
      </c>
      <c r="L404" s="5">
        <v>1</v>
      </c>
      <c r="M404" s="5">
        <v>1</v>
      </c>
      <c r="N404" s="5">
        <v>1</v>
      </c>
      <c r="O404" s="5">
        <v>1</v>
      </c>
      <c r="P404" s="5">
        <v>1</v>
      </c>
      <c r="Q404" s="5">
        <v>1</v>
      </c>
      <c r="R404" s="5" t="s">
        <v>3</v>
      </c>
      <c r="S404" s="5" t="s">
        <v>3</v>
      </c>
      <c r="T404" s="5" t="s">
        <v>3</v>
      </c>
      <c r="U404" s="5" t="s">
        <v>3</v>
      </c>
      <c r="V404" s="5" t="s">
        <v>3</v>
      </c>
      <c r="W404" s="5" t="s">
        <v>3</v>
      </c>
      <c r="X404" s="5" t="s">
        <v>3</v>
      </c>
      <c r="Y404" s="5" t="s">
        <v>3</v>
      </c>
      <c r="Z404" s="5" t="s">
        <v>3</v>
      </c>
      <c r="AA404" s="5" t="s">
        <v>3</v>
      </c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>
        <v>48343910</v>
      </c>
      <c r="AO404" s="5" t="s">
        <v>594</v>
      </c>
      <c r="AP404" s="5" t="s">
        <v>595</v>
      </c>
      <c r="AQ404" s="5">
        <v>45982</v>
      </c>
      <c r="AR404" s="5">
        <v>403</v>
      </c>
      <c r="AS404" s="5" t="s">
        <v>596</v>
      </c>
      <c r="AT404" s="5" t="s">
        <v>597</v>
      </c>
      <c r="AU404" s="5" t="s">
        <v>595</v>
      </c>
      <c r="AV404" s="5">
        <v>45652</v>
      </c>
      <c r="AW404" s="5">
        <v>612</v>
      </c>
      <c r="AX404" s="5" t="s">
        <v>598</v>
      </c>
    </row>
    <row r="408" spans="1:50" x14ac:dyDescent="0.2">
      <c r="A408">
        <v>65</v>
      </c>
      <c r="C408">
        <v>1</v>
      </c>
      <c r="D408">
        <v>0</v>
      </c>
      <c r="E40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599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487104522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786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48343908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ROUND((Source!F290)/1000,2)</f>
        <v>202.43</v>
      </c>
      <c r="F16" s="7">
        <f>ROUND((Source!F291)/1000,2)</f>
        <v>13.73</v>
      </c>
      <c r="G16" s="7">
        <f>ROUND((Source!F282)/1000,2)</f>
        <v>0</v>
      </c>
      <c r="H16" s="7">
        <f>ROUND((Source!F292)/1000+(Source!F293)/1000,2)</f>
        <v>0</v>
      </c>
      <c r="I16" s="7">
        <f>E16+F16+G16+H16</f>
        <v>216.16</v>
      </c>
      <c r="J16" s="7">
        <f>ROUND((Source!F288+Source!F287)/1000,2)</f>
        <v>25.77</v>
      </c>
      <c r="K16" s="7">
        <v>298.89</v>
      </c>
      <c r="L16" s="7">
        <v>0</v>
      </c>
      <c r="M16" s="7">
        <v>0</v>
      </c>
      <c r="N16" s="7">
        <f>I16+L16+M16</f>
        <v>216.16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174386.25000000003</v>
      </c>
      <c r="AU16" s="7">
        <v>128318.85</v>
      </c>
      <c r="AV16" s="7">
        <v>0</v>
      </c>
      <c r="AW16" s="7">
        <v>0</v>
      </c>
      <c r="AX16" s="7">
        <v>0</v>
      </c>
      <c r="AY16" s="7">
        <v>16486</v>
      </c>
      <c r="AZ16" s="7">
        <v>6876.9499999999989</v>
      </c>
      <c r="BA16" s="7">
        <v>18893.62</v>
      </c>
      <c r="BB16" s="7">
        <v>202431.49</v>
      </c>
      <c r="BC16" s="7">
        <v>13731.73</v>
      </c>
      <c r="BD16" s="7">
        <v>0</v>
      </c>
      <c r="BE16" s="7">
        <v>0</v>
      </c>
      <c r="BF16" s="7">
        <v>31.378</v>
      </c>
      <c r="BG16" s="7">
        <v>9.4239999999999995</v>
      </c>
      <c r="BH16" s="7">
        <v>0</v>
      </c>
      <c r="BI16" s="7">
        <v>26451.06</v>
      </c>
      <c r="BJ16" s="7">
        <v>15325.91</v>
      </c>
      <c r="BK16" s="7">
        <v>216163.22</v>
      </c>
    </row>
    <row r="17" spans="1:63" x14ac:dyDescent="0.2">
      <c r="A17" s="6">
        <v>3</v>
      </c>
      <c r="B17" s="6">
        <v>2</v>
      </c>
      <c r="C17" s="6" t="s">
        <v>14</v>
      </c>
      <c r="D17" s="6" t="s">
        <v>498</v>
      </c>
      <c r="E17" s="7">
        <f>ROUND((Source!F330)/1000,2)</f>
        <v>0</v>
      </c>
      <c r="F17" s="7">
        <f>ROUND((Source!F331)/1000,2)</f>
        <v>0</v>
      </c>
      <c r="G17" s="7">
        <f>ROUND((Source!F322)/1000,2)</f>
        <v>0</v>
      </c>
      <c r="H17" s="7">
        <f>ROUND((Source!F332)/1000+(Source!F333)/1000,2)</f>
        <v>7.13</v>
      </c>
      <c r="I17" s="7">
        <f>E17+F17+G17+H17</f>
        <v>7.13</v>
      </c>
      <c r="J17" s="7">
        <f>ROUND((Source!F328+Source!F327)/1000,2)</f>
        <v>3.39</v>
      </c>
      <c r="K17" s="7">
        <v>3.39</v>
      </c>
      <c r="L17" s="7">
        <v>0</v>
      </c>
      <c r="M17" s="7">
        <v>0</v>
      </c>
      <c r="N17" s="7">
        <f>I17+L17+M17</f>
        <v>7.13</v>
      </c>
      <c r="AI17" s="6">
        <v>0</v>
      </c>
      <c r="AJ17" s="6">
        <v>0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3393.8300000000004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3393.8300000000004</v>
      </c>
      <c r="BB17" s="7">
        <v>0</v>
      </c>
      <c r="BC17" s="7">
        <v>0</v>
      </c>
      <c r="BD17" s="7">
        <v>7127.03</v>
      </c>
      <c r="BE17" s="7">
        <v>0</v>
      </c>
      <c r="BF17" s="7">
        <v>3.9340799999999998</v>
      </c>
      <c r="BG17" s="7">
        <v>0</v>
      </c>
      <c r="BH17" s="7">
        <v>0</v>
      </c>
      <c r="BI17" s="7">
        <v>2511.4299999999998</v>
      </c>
      <c r="BJ17" s="7">
        <v>1221.77</v>
      </c>
      <c r="BK17" s="7">
        <v>7127.03</v>
      </c>
    </row>
    <row r="19" spans="1:63" x14ac:dyDescent="0.2">
      <c r="A19">
        <v>51</v>
      </c>
      <c r="E19">
        <v>202.43</v>
      </c>
      <c r="F19">
        <v>13.73</v>
      </c>
      <c r="G19">
        <v>0</v>
      </c>
      <c r="H19">
        <v>7.13</v>
      </c>
      <c r="I19">
        <v>223.29</v>
      </c>
      <c r="J19">
        <v>29.16</v>
      </c>
      <c r="K19">
        <v>302.27999999999997</v>
      </c>
      <c r="L19">
        <v>0</v>
      </c>
      <c r="M19">
        <v>0</v>
      </c>
      <c r="N19">
        <v>223.29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0</v>
      </c>
      <c r="F21" s="4">
        <v>177780.08000000002</v>
      </c>
      <c r="G21" s="4" t="s">
        <v>163</v>
      </c>
      <c r="H21" s="4" t="s">
        <v>164</v>
      </c>
      <c r="I21" s="4"/>
      <c r="J21" s="4"/>
      <c r="K21" s="4">
        <v>201</v>
      </c>
      <c r="L21" s="4">
        <v>1</v>
      </c>
      <c r="M21" s="4">
        <v>0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0</v>
      </c>
      <c r="F22" s="4">
        <v>128318.85</v>
      </c>
      <c r="G22" s="4" t="s">
        <v>165</v>
      </c>
      <c r="H22" s="4" t="s">
        <v>166</v>
      </c>
      <c r="I22" s="4"/>
      <c r="J22" s="4"/>
      <c r="K22" s="4">
        <v>202</v>
      </c>
      <c r="L22" s="4">
        <v>2</v>
      </c>
      <c r="M22" s="4">
        <v>0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0</v>
      </c>
      <c r="F23" s="4">
        <v>0</v>
      </c>
      <c r="G23" s="4" t="s">
        <v>167</v>
      </c>
      <c r="H23" s="4" t="s">
        <v>168</v>
      </c>
      <c r="I23" s="4"/>
      <c r="J23" s="4"/>
      <c r="K23" s="4">
        <v>222</v>
      </c>
      <c r="L23" s="4">
        <v>3</v>
      </c>
      <c r="M23" s="4">
        <v>1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0</v>
      </c>
      <c r="F24" s="4">
        <v>128318.85</v>
      </c>
      <c r="G24" s="4" t="s">
        <v>169</v>
      </c>
      <c r="H24" s="4" t="s">
        <v>170</v>
      </c>
      <c r="I24" s="4"/>
      <c r="J24" s="4"/>
      <c r="K24" s="4">
        <v>225</v>
      </c>
      <c r="L24" s="4">
        <v>4</v>
      </c>
      <c r="M24" s="4">
        <v>1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128318.85</v>
      </c>
      <c r="G25" s="4" t="s">
        <v>171</v>
      </c>
      <c r="H25" s="4" t="s">
        <v>172</v>
      </c>
      <c r="I25" s="4"/>
      <c r="J25" s="4"/>
      <c r="K25" s="4">
        <v>226</v>
      </c>
      <c r="L25" s="4">
        <v>5</v>
      </c>
      <c r="M25" s="4">
        <v>1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0</v>
      </c>
      <c r="F26" s="4">
        <v>0</v>
      </c>
      <c r="G26" s="4" t="s">
        <v>173</v>
      </c>
      <c r="H26" s="4" t="s">
        <v>174</v>
      </c>
      <c r="I26" s="4"/>
      <c r="J26" s="4"/>
      <c r="K26" s="4">
        <v>227</v>
      </c>
      <c r="L26" s="4">
        <v>6</v>
      </c>
      <c r="M26" s="4">
        <v>1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0</v>
      </c>
      <c r="F27" s="4">
        <v>128318.85</v>
      </c>
      <c r="G27" s="4" t="s">
        <v>175</v>
      </c>
      <c r="H27" s="4" t="s">
        <v>176</v>
      </c>
      <c r="I27" s="4"/>
      <c r="J27" s="4"/>
      <c r="K27" s="4">
        <v>228</v>
      </c>
      <c r="L27" s="4">
        <v>7</v>
      </c>
      <c r="M27" s="4">
        <v>1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0</v>
      </c>
      <c r="F28" s="4">
        <v>0</v>
      </c>
      <c r="G28" s="4" t="s">
        <v>177</v>
      </c>
      <c r="H28" s="4" t="s">
        <v>178</v>
      </c>
      <c r="I28" s="4"/>
      <c r="J28" s="4"/>
      <c r="K28" s="4">
        <v>216</v>
      </c>
      <c r="L28" s="4">
        <v>8</v>
      </c>
      <c r="M28" s="4">
        <v>1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0</v>
      </c>
      <c r="F29" s="4">
        <v>0</v>
      </c>
      <c r="G29" s="4" t="s">
        <v>179</v>
      </c>
      <c r="H29" s="4" t="s">
        <v>180</v>
      </c>
      <c r="I29" s="4"/>
      <c r="J29" s="4"/>
      <c r="K29" s="4">
        <v>223</v>
      </c>
      <c r="L29" s="4">
        <v>9</v>
      </c>
      <c r="M29" s="4">
        <v>1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0</v>
      </c>
      <c r="F30" s="4">
        <v>0</v>
      </c>
      <c r="G30" s="4" t="s">
        <v>181</v>
      </c>
      <c r="H30" s="4" t="s">
        <v>182</v>
      </c>
      <c r="I30" s="4"/>
      <c r="J30" s="4"/>
      <c r="K30" s="4">
        <v>229</v>
      </c>
      <c r="L30" s="4">
        <v>10</v>
      </c>
      <c r="M30" s="4">
        <v>1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16486</v>
      </c>
      <c r="G31" s="4" t="s">
        <v>183</v>
      </c>
      <c r="H31" s="4" t="s">
        <v>184</v>
      </c>
      <c r="I31" s="4"/>
      <c r="J31" s="4"/>
      <c r="K31" s="4">
        <v>203</v>
      </c>
      <c r="L31" s="4">
        <v>11</v>
      </c>
      <c r="M31" s="4">
        <v>0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0</v>
      </c>
      <c r="G32" s="4" t="s">
        <v>185</v>
      </c>
      <c r="H32" s="4" t="s">
        <v>186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6876.9499999999989</v>
      </c>
      <c r="G33" s="4" t="s">
        <v>187</v>
      </c>
      <c r="H33" s="4" t="s">
        <v>188</v>
      </c>
      <c r="I33" s="4"/>
      <c r="J33" s="4"/>
      <c r="K33" s="4">
        <v>204</v>
      </c>
      <c r="L33" s="4">
        <v>13</v>
      </c>
      <c r="M33" s="4">
        <v>0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22287.449999999993</v>
      </c>
      <c r="G34" s="4" t="s">
        <v>189</v>
      </c>
      <c r="H34" s="4" t="s">
        <v>190</v>
      </c>
      <c r="I34" s="4"/>
      <c r="J34" s="4"/>
      <c r="K34" s="4">
        <v>205</v>
      </c>
      <c r="L34" s="4">
        <v>14</v>
      </c>
      <c r="M34" s="4">
        <v>0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0</v>
      </c>
      <c r="G35" s="4" t="s">
        <v>191</v>
      </c>
      <c r="H35" s="4" t="s">
        <v>192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202431.49</v>
      </c>
      <c r="G36" s="4" t="s">
        <v>193</v>
      </c>
      <c r="H36" s="4" t="s">
        <v>194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13731.73</v>
      </c>
      <c r="G37" s="4" t="s">
        <v>195</v>
      </c>
      <c r="H37" s="4" t="s">
        <v>196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7127.03</v>
      </c>
      <c r="G38" s="4" t="s">
        <v>197</v>
      </c>
      <c r="H38" s="4" t="s">
        <v>198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199</v>
      </c>
      <c r="H39" s="4" t="s">
        <v>200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0</v>
      </c>
      <c r="G40" s="4" t="s">
        <v>201</v>
      </c>
      <c r="H40" s="4" t="s">
        <v>202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35.312080000000002</v>
      </c>
      <c r="G41" s="4" t="s">
        <v>203</v>
      </c>
      <c r="H41" s="4" t="s">
        <v>204</v>
      </c>
      <c r="I41" s="4"/>
      <c r="J41" s="4"/>
      <c r="K41" s="4">
        <v>207</v>
      </c>
      <c r="L41" s="4">
        <v>21</v>
      </c>
      <c r="M41" s="4">
        <v>0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9.4239999999999995</v>
      </c>
      <c r="G42" s="4" t="s">
        <v>205</v>
      </c>
      <c r="H42" s="4" t="s">
        <v>206</v>
      </c>
      <c r="I42" s="4"/>
      <c r="J42" s="4"/>
      <c r="K42" s="4">
        <v>208</v>
      </c>
      <c r="L42" s="4">
        <v>22</v>
      </c>
      <c r="M42" s="4">
        <v>0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207</v>
      </c>
      <c r="H43" s="4" t="s">
        <v>208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3810.83</v>
      </c>
      <c r="G44" s="4" t="s">
        <v>209</v>
      </c>
      <c r="H44" s="4" t="s">
        <v>210</v>
      </c>
      <c r="I44" s="4"/>
      <c r="J44" s="4"/>
      <c r="K44" s="4">
        <v>233</v>
      </c>
      <c r="L44" s="4">
        <v>24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28962.49</v>
      </c>
      <c r="G45" s="4" t="s">
        <v>211</v>
      </c>
      <c r="H45" s="4" t="s">
        <v>212</v>
      </c>
      <c r="I45" s="4"/>
      <c r="J45" s="4"/>
      <c r="K45" s="4">
        <v>210</v>
      </c>
      <c r="L45" s="4">
        <v>25</v>
      </c>
      <c r="M45" s="4">
        <v>0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16547.68</v>
      </c>
      <c r="G46" s="4" t="s">
        <v>213</v>
      </c>
      <c r="H46" s="4" t="s">
        <v>214</v>
      </c>
      <c r="I46" s="4"/>
      <c r="J46" s="4"/>
      <c r="K46" s="4">
        <v>211</v>
      </c>
      <c r="L46" s="4">
        <v>26</v>
      </c>
      <c r="M46" s="4">
        <v>0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223290.25</v>
      </c>
      <c r="G47" s="4" t="s">
        <v>215</v>
      </c>
      <c r="H47" s="4" t="s">
        <v>216</v>
      </c>
      <c r="I47" s="4"/>
      <c r="J47" s="4"/>
      <c r="K47" s="4">
        <v>224</v>
      </c>
      <c r="L47" s="4">
        <v>27</v>
      </c>
      <c r="M47" s="4">
        <v>0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589</v>
      </c>
      <c r="C52" s="3">
        <v>2025</v>
      </c>
      <c r="D52" s="3">
        <v>0</v>
      </c>
      <c r="E52" s="3">
        <v>12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48343908</v>
      </c>
      <c r="O52" s="3">
        <v>1</v>
      </c>
    </row>
    <row r="53" spans="1:50" x14ac:dyDescent="0.2">
      <c r="A53" s="5">
        <v>2</v>
      </c>
      <c r="B53" s="5" t="s">
        <v>590</v>
      </c>
      <c r="C53" s="5" t="s">
        <v>591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48343909</v>
      </c>
    </row>
    <row r="54" spans="1:50" x14ac:dyDescent="0.2">
      <c r="A54" s="5">
        <v>1</v>
      </c>
      <c r="B54" s="5" t="s">
        <v>592</v>
      </c>
      <c r="C54" s="5" t="s">
        <v>593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48343910</v>
      </c>
      <c r="AO54" s="5" t="s">
        <v>594</v>
      </c>
      <c r="AP54" s="5" t="s">
        <v>595</v>
      </c>
      <c r="AQ54" s="5">
        <v>45982</v>
      </c>
      <c r="AR54" s="5">
        <v>403</v>
      </c>
      <c r="AS54" s="5" t="s">
        <v>596</v>
      </c>
      <c r="AT54" s="5" t="s">
        <v>597</v>
      </c>
      <c r="AU54" s="5" t="s">
        <v>595</v>
      </c>
      <c r="AV54" s="5">
        <v>45652</v>
      </c>
      <c r="AW54" s="5">
        <v>612</v>
      </c>
      <c r="AX54" s="5" t="s">
        <v>598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48343908</v>
      </c>
      <c r="C1">
        <v>48342701</v>
      </c>
      <c r="D1">
        <v>46937785</v>
      </c>
      <c r="E1">
        <v>116</v>
      </c>
      <c r="F1">
        <v>1</v>
      </c>
      <c r="G1">
        <v>1</v>
      </c>
      <c r="H1">
        <v>1</v>
      </c>
      <c r="I1" t="s">
        <v>600</v>
      </c>
      <c r="J1" t="s">
        <v>3</v>
      </c>
      <c r="K1" t="s">
        <v>601</v>
      </c>
      <c r="L1">
        <v>1191</v>
      </c>
      <c r="N1">
        <v>1013</v>
      </c>
      <c r="O1" t="s">
        <v>602</v>
      </c>
      <c r="P1" t="s">
        <v>602</v>
      </c>
      <c r="Q1">
        <v>1</v>
      </c>
      <c r="W1">
        <v>0</v>
      </c>
      <c r="X1">
        <v>1733635447</v>
      </c>
      <c r="Y1">
        <f>(AT1*ROUND(0.6,7))</f>
        <v>4.3259999999999996</v>
      </c>
      <c r="AA1">
        <v>0</v>
      </c>
      <c r="AB1">
        <v>0</v>
      </c>
      <c r="AC1">
        <v>0</v>
      </c>
      <c r="AD1">
        <v>620.35</v>
      </c>
      <c r="AE1">
        <v>0</v>
      </c>
      <c r="AF1">
        <v>0</v>
      </c>
      <c r="AG1">
        <v>0</v>
      </c>
      <c r="AH1">
        <v>620.35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7.21</v>
      </c>
      <c r="AU1" t="s">
        <v>25</v>
      </c>
      <c r="AV1">
        <v>1</v>
      </c>
      <c r="AW1">
        <v>2</v>
      </c>
      <c r="AX1">
        <v>48343946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4472.7235000000001</v>
      </c>
      <c r="BN1">
        <v>7.21</v>
      </c>
      <c r="BO1">
        <v>0</v>
      </c>
      <c r="BP1">
        <v>1</v>
      </c>
      <c r="BQ1">
        <v>0</v>
      </c>
      <c r="BR1">
        <v>0</v>
      </c>
      <c r="BS1">
        <v>0</v>
      </c>
      <c r="BT1">
        <v>2683.6340999999998</v>
      </c>
      <c r="BU1">
        <v>4.3259999999999996</v>
      </c>
      <c r="BV1">
        <v>0</v>
      </c>
      <c r="BW1">
        <v>1</v>
      </c>
      <c r="CU1">
        <f>ROUND(AT1*Source!I28*AH1*AL1,2)</f>
        <v>4472.72</v>
      </c>
      <c r="CV1">
        <f>ROUND(Y1*Source!I28,7)</f>
        <v>4.3259999999999996</v>
      </c>
      <c r="CW1">
        <v>0</v>
      </c>
      <c r="CX1">
        <f>ROUND(Y1*Source!I28,7)</f>
        <v>4.3259999999999996</v>
      </c>
      <c r="CY1">
        <f>AD1</f>
        <v>620.35</v>
      </c>
      <c r="CZ1">
        <f>AH1</f>
        <v>620.35</v>
      </c>
      <c r="DA1">
        <f>AL1</f>
        <v>1</v>
      </c>
      <c r="DB1">
        <f>ROUND((ROUND(AT1*CZ1,2)*ROUND(0.6,7)),6)</f>
        <v>2683.6320000000001</v>
      </c>
      <c r="DC1">
        <f>ROUND((ROUND(AT1*AG1,2)*ROUND(0.6,7)),6)</f>
        <v>0</v>
      </c>
      <c r="DD1" t="s">
        <v>3</v>
      </c>
      <c r="DE1" t="s">
        <v>3</v>
      </c>
      <c r="DF1">
        <f t="shared" ref="DF1:DF32" si="0">ROUND(ROUND(AE1,2)*CX1,2)</f>
        <v>0</v>
      </c>
      <c r="DG1">
        <f t="shared" ref="DG1:DG10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2683.63</v>
      </c>
      <c r="DJ1">
        <f>DI1</f>
        <v>2683.63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48343908</v>
      </c>
      <c r="C2">
        <v>48342701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603</v>
      </c>
      <c r="J2" t="s">
        <v>3</v>
      </c>
      <c r="K2" t="s">
        <v>604</v>
      </c>
      <c r="L2">
        <v>1191</v>
      </c>
      <c r="N2">
        <v>1013</v>
      </c>
      <c r="O2" t="s">
        <v>602</v>
      </c>
      <c r="P2" t="s">
        <v>602</v>
      </c>
      <c r="Q2">
        <v>1</v>
      </c>
      <c r="W2">
        <v>0</v>
      </c>
      <c r="X2">
        <v>-1417349443</v>
      </c>
      <c r="Y2">
        <f>(AT2*ROUND(0.6,7))</f>
        <v>0.216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0.36</v>
      </c>
      <c r="AU2" t="s">
        <v>25</v>
      </c>
      <c r="AV2">
        <v>2</v>
      </c>
      <c r="AW2">
        <v>2</v>
      </c>
      <c r="AX2">
        <v>48343947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0.216</v>
      </c>
      <c r="CY2">
        <f>AD2</f>
        <v>0</v>
      </c>
      <c r="CZ2">
        <f>AH2</f>
        <v>0</v>
      </c>
      <c r="DA2">
        <f>AL2</f>
        <v>1</v>
      </c>
      <c r="DB2">
        <f>ROUND((ROUND(AT2*CZ2,2)*ROUND(0.6,7)),6)</f>
        <v>0</v>
      </c>
      <c r="DC2">
        <f>ROUND((ROUND(AT2*AG2,2)*ROUND(0.6,7)),6)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48343908</v>
      </c>
      <c r="C3">
        <v>48342701</v>
      </c>
      <c r="D3">
        <v>47059850</v>
      </c>
      <c r="E3">
        <v>1</v>
      </c>
      <c r="F3">
        <v>1</v>
      </c>
      <c r="G3">
        <v>1</v>
      </c>
      <c r="H3">
        <v>2</v>
      </c>
      <c r="I3" t="s">
        <v>605</v>
      </c>
      <c r="J3" t="s">
        <v>606</v>
      </c>
      <c r="K3" t="s">
        <v>607</v>
      </c>
      <c r="L3">
        <v>1368</v>
      </c>
      <c r="N3">
        <v>1011</v>
      </c>
      <c r="O3" t="s">
        <v>608</v>
      </c>
      <c r="P3" t="s">
        <v>608</v>
      </c>
      <c r="Q3">
        <v>1</v>
      </c>
      <c r="W3">
        <v>0</v>
      </c>
      <c r="X3">
        <v>-950105757</v>
      </c>
      <c r="Y3">
        <f>(AT3*ROUND(0.6,7))</f>
        <v>0.216</v>
      </c>
      <c r="AA3">
        <v>0</v>
      </c>
      <c r="AB3">
        <v>649.04999999999995</v>
      </c>
      <c r="AC3">
        <v>649.42999999999995</v>
      </c>
      <c r="AD3">
        <v>0</v>
      </c>
      <c r="AE3">
        <v>0</v>
      </c>
      <c r="AF3">
        <v>649.04999999999995</v>
      </c>
      <c r="AG3">
        <v>649.42999999999995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0.36</v>
      </c>
      <c r="AU3" t="s">
        <v>25</v>
      </c>
      <c r="AV3">
        <v>1</v>
      </c>
      <c r="AW3">
        <v>2</v>
      </c>
      <c r="AX3">
        <v>48343948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233.65799999999999</v>
      </c>
      <c r="BL3">
        <v>233.79479999999998</v>
      </c>
      <c r="BM3">
        <v>0</v>
      </c>
      <c r="BN3">
        <v>0</v>
      </c>
      <c r="BO3">
        <v>0.36</v>
      </c>
      <c r="BP3">
        <v>1</v>
      </c>
      <c r="BQ3">
        <v>0</v>
      </c>
      <c r="BR3">
        <v>140.19479999999999</v>
      </c>
      <c r="BS3">
        <v>140.27687999999998</v>
      </c>
      <c r="BT3">
        <v>0</v>
      </c>
      <c r="BU3">
        <v>0</v>
      </c>
      <c r="BV3">
        <v>0.216</v>
      </c>
      <c r="BW3">
        <v>1</v>
      </c>
      <c r="CV3">
        <v>0</v>
      </c>
      <c r="CW3">
        <f>ROUND(Y3*Source!I28*DO3,7)</f>
        <v>0.216</v>
      </c>
      <c r="CX3">
        <f>ROUND(Y3*Source!I28,7)</f>
        <v>0.216</v>
      </c>
      <c r="CY3">
        <f>AB3</f>
        <v>649.04999999999995</v>
      </c>
      <c r="CZ3">
        <f>AF3</f>
        <v>649.04999999999995</v>
      </c>
      <c r="DA3">
        <f>AJ3</f>
        <v>1</v>
      </c>
      <c r="DB3">
        <f>ROUND((ROUND(AT3*CZ3,2)*ROUND(0.6,7)),6)</f>
        <v>140.196</v>
      </c>
      <c r="DC3">
        <f>ROUND((ROUND(AT3*AG3,2)*ROUND(0.6,7)),6)</f>
        <v>140.274</v>
      </c>
      <c r="DD3" t="s">
        <v>3</v>
      </c>
      <c r="DE3" t="s">
        <v>3</v>
      </c>
      <c r="DF3">
        <f t="shared" si="0"/>
        <v>0</v>
      </c>
      <c r="DG3">
        <f t="shared" si="1"/>
        <v>140.19</v>
      </c>
      <c r="DH3">
        <f t="shared" si="2"/>
        <v>140.28</v>
      </c>
      <c r="DI3">
        <f t="shared" si="3"/>
        <v>0</v>
      </c>
      <c r="DJ3">
        <f>DG3+DH3</f>
        <v>280.47000000000003</v>
      </c>
      <c r="DK3">
        <v>1</v>
      </c>
      <c r="DL3" t="s">
        <v>609</v>
      </c>
      <c r="DM3">
        <v>4</v>
      </c>
      <c r="DN3" t="s">
        <v>602</v>
      </c>
      <c r="DO3">
        <v>1</v>
      </c>
    </row>
    <row r="4" spans="1:119" x14ac:dyDescent="0.2">
      <c r="A4">
        <f>ROW(Source!A28)</f>
        <v>28</v>
      </c>
      <c r="B4">
        <v>48343908</v>
      </c>
      <c r="C4">
        <v>48342701</v>
      </c>
      <c r="D4">
        <v>46942772</v>
      </c>
      <c r="E4">
        <v>116</v>
      </c>
      <c r="F4">
        <v>1</v>
      </c>
      <c r="G4">
        <v>1</v>
      </c>
      <c r="H4">
        <v>3</v>
      </c>
      <c r="I4" t="s">
        <v>33</v>
      </c>
      <c r="J4" t="s">
        <v>3</v>
      </c>
      <c r="K4" t="s">
        <v>34</v>
      </c>
      <c r="L4">
        <v>1348</v>
      </c>
      <c r="N4">
        <v>1009</v>
      </c>
      <c r="O4" t="s">
        <v>35</v>
      </c>
      <c r="P4" t="s">
        <v>35</v>
      </c>
      <c r="Q4">
        <v>1000</v>
      </c>
      <c r="W4">
        <v>0</v>
      </c>
      <c r="X4">
        <v>1511376573</v>
      </c>
      <c r="Y4">
        <f>(AT4*ROUND(0,7))</f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1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0</v>
      </c>
      <c r="AU4" t="s">
        <v>24</v>
      </c>
      <c r="AV4">
        <v>0</v>
      </c>
      <c r="AW4">
        <v>2</v>
      </c>
      <c r="AX4">
        <v>48343949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0</v>
      </c>
      <c r="CY4">
        <f>AA4</f>
        <v>0</v>
      </c>
      <c r="CZ4">
        <f>AE4</f>
        <v>0</v>
      </c>
      <c r="DA4">
        <f>AI4</f>
        <v>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48343908</v>
      </c>
      <c r="C5">
        <v>48342711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600</v>
      </c>
      <c r="J5" t="s">
        <v>3</v>
      </c>
      <c r="K5" t="s">
        <v>601</v>
      </c>
      <c r="L5">
        <v>1191</v>
      </c>
      <c r="N5">
        <v>1013</v>
      </c>
      <c r="O5" t="s">
        <v>602</v>
      </c>
      <c r="P5" t="s">
        <v>602</v>
      </c>
      <c r="Q5">
        <v>1</v>
      </c>
      <c r="W5">
        <v>0</v>
      </c>
      <c r="X5">
        <v>1733635447</v>
      </c>
      <c r="Y5">
        <f t="shared" ref="Y5:Y16" si="4">AT5</f>
        <v>9.58</v>
      </c>
      <c r="AA5">
        <v>0</v>
      </c>
      <c r="AB5">
        <v>0</v>
      </c>
      <c r="AC5">
        <v>0</v>
      </c>
      <c r="AD5">
        <v>620.35</v>
      </c>
      <c r="AE5">
        <v>0</v>
      </c>
      <c r="AF5">
        <v>0</v>
      </c>
      <c r="AG5">
        <v>0</v>
      </c>
      <c r="AH5">
        <v>620.35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9.58</v>
      </c>
      <c r="AU5" t="s">
        <v>3</v>
      </c>
      <c r="AV5">
        <v>1</v>
      </c>
      <c r="AW5">
        <v>2</v>
      </c>
      <c r="AX5">
        <v>48343951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5942.9530000000004</v>
      </c>
      <c r="BN5">
        <v>9.58</v>
      </c>
      <c r="BO5">
        <v>0</v>
      </c>
      <c r="BP5">
        <v>1</v>
      </c>
      <c r="BQ5">
        <v>0</v>
      </c>
      <c r="BR5">
        <v>0</v>
      </c>
      <c r="BS5">
        <v>0</v>
      </c>
      <c r="BT5">
        <v>5942.9530000000004</v>
      </c>
      <c r="BU5">
        <v>9.58</v>
      </c>
      <c r="BV5">
        <v>0</v>
      </c>
      <c r="BW5">
        <v>1</v>
      </c>
      <c r="CU5">
        <f>ROUND(AT5*Source!I30*AH5*AL5,2)</f>
        <v>0</v>
      </c>
      <c r="CV5">
        <f>ROUND(Y5*Source!I30,7)</f>
        <v>0</v>
      </c>
      <c r="CW5">
        <v>0</v>
      </c>
      <c r="CX5">
        <f>ROUND(Y5*Source!I30,7)</f>
        <v>0</v>
      </c>
      <c r="CY5">
        <f>AD5</f>
        <v>620.35</v>
      </c>
      <c r="CZ5">
        <f>AH5</f>
        <v>620.35</v>
      </c>
      <c r="DA5">
        <f>AL5</f>
        <v>1</v>
      </c>
      <c r="DB5">
        <f t="shared" ref="DB5:DB16" si="5">ROUND(ROUND(AT5*CZ5,2),6)</f>
        <v>5942.95</v>
      </c>
      <c r="DC5">
        <f t="shared" ref="DC5:DC16" si="6">ROUND(ROUND(AT5*AG5,2),6)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48343908</v>
      </c>
      <c r="C6">
        <v>48342711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603</v>
      </c>
      <c r="J6" t="s">
        <v>3</v>
      </c>
      <c r="K6" t="s">
        <v>604</v>
      </c>
      <c r="L6">
        <v>1191</v>
      </c>
      <c r="N6">
        <v>1013</v>
      </c>
      <c r="O6" t="s">
        <v>602</v>
      </c>
      <c r="P6" t="s">
        <v>602</v>
      </c>
      <c r="Q6">
        <v>1</v>
      </c>
      <c r="W6">
        <v>0</v>
      </c>
      <c r="X6">
        <v>-1417349443</v>
      </c>
      <c r="Y6">
        <f t="shared" si="4"/>
        <v>0.48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0.48</v>
      </c>
      <c r="AU6" t="s">
        <v>3</v>
      </c>
      <c r="AV6">
        <v>2</v>
      </c>
      <c r="AW6">
        <v>2</v>
      </c>
      <c r="AX6">
        <v>48343952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ROUND(Y6*Source!I30,7)</f>
        <v>0</v>
      </c>
      <c r="CY6">
        <f>AD6</f>
        <v>0</v>
      </c>
      <c r="CZ6">
        <f>AH6</f>
        <v>0</v>
      </c>
      <c r="DA6">
        <f>AL6</f>
        <v>1</v>
      </c>
      <c r="DB6">
        <f t="shared" si="5"/>
        <v>0</v>
      </c>
      <c r="DC6">
        <f t="shared" si="6"/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48343908</v>
      </c>
      <c r="C7">
        <v>48342711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605</v>
      </c>
      <c r="J7" t="s">
        <v>606</v>
      </c>
      <c r="K7" t="s">
        <v>607</v>
      </c>
      <c r="L7">
        <v>1368</v>
      </c>
      <c r="N7">
        <v>1011</v>
      </c>
      <c r="O7" t="s">
        <v>608</v>
      </c>
      <c r="P7" t="s">
        <v>608</v>
      </c>
      <c r="Q7">
        <v>1</v>
      </c>
      <c r="W7">
        <v>0</v>
      </c>
      <c r="X7">
        <v>-950105757</v>
      </c>
      <c r="Y7">
        <f t="shared" si="4"/>
        <v>0.48</v>
      </c>
      <c r="AA7">
        <v>0</v>
      </c>
      <c r="AB7">
        <v>649.04999999999995</v>
      </c>
      <c r="AC7">
        <v>649.42999999999995</v>
      </c>
      <c r="AD7">
        <v>0</v>
      </c>
      <c r="AE7">
        <v>0</v>
      </c>
      <c r="AF7">
        <v>649.04999999999995</v>
      </c>
      <c r="AG7">
        <v>649.42999999999995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0.48</v>
      </c>
      <c r="AU7" t="s">
        <v>3</v>
      </c>
      <c r="AV7">
        <v>1</v>
      </c>
      <c r="AW7">
        <v>2</v>
      </c>
      <c r="AX7">
        <v>48343953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311.54399999999998</v>
      </c>
      <c r="BL7">
        <v>311.72639999999996</v>
      </c>
      <c r="BM7">
        <v>0</v>
      </c>
      <c r="BN7">
        <v>0</v>
      </c>
      <c r="BO7">
        <v>0.48</v>
      </c>
      <c r="BP7">
        <v>1</v>
      </c>
      <c r="BQ7">
        <v>0</v>
      </c>
      <c r="BR7">
        <v>311.54399999999998</v>
      </c>
      <c r="BS7">
        <v>311.72639999999996</v>
      </c>
      <c r="BT7">
        <v>0</v>
      </c>
      <c r="BU7">
        <v>0</v>
      </c>
      <c r="BV7">
        <v>0.48</v>
      </c>
      <c r="BW7">
        <v>1</v>
      </c>
      <c r="CV7">
        <v>0</v>
      </c>
      <c r="CW7">
        <f>ROUND(Y7*Source!I30*DO7,7)</f>
        <v>0</v>
      </c>
      <c r="CX7">
        <f>ROUND(Y7*Source!I30,7)</f>
        <v>0</v>
      </c>
      <c r="CY7">
        <f>AB7</f>
        <v>649.04999999999995</v>
      </c>
      <c r="CZ7">
        <f>AF7</f>
        <v>649.04999999999995</v>
      </c>
      <c r="DA7">
        <f>AJ7</f>
        <v>1</v>
      </c>
      <c r="DB7">
        <f t="shared" si="5"/>
        <v>311.54000000000002</v>
      </c>
      <c r="DC7">
        <f t="shared" si="6"/>
        <v>311.73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DG7+DH7</f>
        <v>0</v>
      </c>
      <c r="DK7">
        <v>1</v>
      </c>
      <c r="DL7" t="s">
        <v>609</v>
      </c>
      <c r="DM7">
        <v>4</v>
      </c>
      <c r="DN7" t="s">
        <v>602</v>
      </c>
      <c r="DO7">
        <v>1</v>
      </c>
    </row>
    <row r="8" spans="1:119" x14ac:dyDescent="0.2">
      <c r="A8">
        <f>ROW(Source!A30)</f>
        <v>30</v>
      </c>
      <c r="B8">
        <v>48343908</v>
      </c>
      <c r="C8">
        <v>48342711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33</v>
      </c>
      <c r="J8" t="s">
        <v>3</v>
      </c>
      <c r="K8" t="s">
        <v>34</v>
      </c>
      <c r="L8">
        <v>1348</v>
      </c>
      <c r="N8">
        <v>1009</v>
      </c>
      <c r="O8" t="s">
        <v>35</v>
      </c>
      <c r="P8" t="s">
        <v>35</v>
      </c>
      <c r="Q8">
        <v>1000</v>
      </c>
      <c r="W8">
        <v>0</v>
      </c>
      <c r="X8">
        <v>1511376573</v>
      </c>
      <c r="Y8">
        <f t="shared" si="4"/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</v>
      </c>
      <c r="AU8" t="s">
        <v>3</v>
      </c>
      <c r="AV8">
        <v>0</v>
      </c>
      <c r="AW8">
        <v>2</v>
      </c>
      <c r="AX8">
        <v>48343954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0</v>
      </c>
      <c r="CY8">
        <f>AA8</f>
        <v>0</v>
      </c>
      <c r="CZ8">
        <f>AE8</f>
        <v>0</v>
      </c>
      <c r="DA8">
        <f>AI8</f>
        <v>1</v>
      </c>
      <c r="DB8">
        <f t="shared" si="5"/>
        <v>0</v>
      </c>
      <c r="DC8">
        <f t="shared" si="6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48343908</v>
      </c>
      <c r="C9">
        <v>48342721</v>
      </c>
      <c r="D9">
        <v>46937767</v>
      </c>
      <c r="E9">
        <v>116</v>
      </c>
      <c r="F9">
        <v>1</v>
      </c>
      <c r="G9">
        <v>1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602</v>
      </c>
      <c r="P9" t="s">
        <v>602</v>
      </c>
      <c r="Q9">
        <v>1</v>
      </c>
      <c r="W9">
        <v>0</v>
      </c>
      <c r="X9">
        <v>-907905829</v>
      </c>
      <c r="Y9">
        <f t="shared" si="4"/>
        <v>1.27</v>
      </c>
      <c r="AA9">
        <v>0</v>
      </c>
      <c r="AB9">
        <v>0</v>
      </c>
      <c r="AC9">
        <v>0</v>
      </c>
      <c r="AD9">
        <v>567.04</v>
      </c>
      <c r="AE9">
        <v>0</v>
      </c>
      <c r="AF9">
        <v>0</v>
      </c>
      <c r="AG9">
        <v>0</v>
      </c>
      <c r="AH9">
        <v>567.04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1.27</v>
      </c>
      <c r="AU9" t="s">
        <v>3</v>
      </c>
      <c r="AV9">
        <v>1</v>
      </c>
      <c r="AW9">
        <v>2</v>
      </c>
      <c r="AX9">
        <v>48343956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720.14080000000001</v>
      </c>
      <c r="BN9">
        <v>1.27</v>
      </c>
      <c r="BO9">
        <v>0</v>
      </c>
      <c r="BP9">
        <v>1</v>
      </c>
      <c r="BQ9">
        <v>0</v>
      </c>
      <c r="BR9">
        <v>0</v>
      </c>
      <c r="BS9">
        <v>0</v>
      </c>
      <c r="BT9">
        <v>720.14080000000001</v>
      </c>
      <c r="BU9">
        <v>1.27</v>
      </c>
      <c r="BV9">
        <v>0</v>
      </c>
      <c r="BW9">
        <v>1</v>
      </c>
      <c r="CU9">
        <f>ROUND(AT9*Source!I32*AH9*AL9,2)</f>
        <v>0</v>
      </c>
      <c r="CV9">
        <f>ROUND(Y9*Source!I32,7)</f>
        <v>0</v>
      </c>
      <c r="CW9">
        <v>0</v>
      </c>
      <c r="CX9">
        <f>ROUND(Y9*Source!I32,7)</f>
        <v>0</v>
      </c>
      <c r="CY9">
        <f>AD9</f>
        <v>567.04</v>
      </c>
      <c r="CZ9">
        <f>AH9</f>
        <v>567.04</v>
      </c>
      <c r="DA9">
        <f>AL9</f>
        <v>1</v>
      </c>
      <c r="DB9">
        <f t="shared" si="5"/>
        <v>720.14</v>
      </c>
      <c r="DC9">
        <f t="shared" si="6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48343908</v>
      </c>
      <c r="C10">
        <v>48342721</v>
      </c>
      <c r="D10">
        <v>46937968</v>
      </c>
      <c r="E10">
        <v>116</v>
      </c>
      <c r="F10">
        <v>1</v>
      </c>
      <c r="G10">
        <v>1</v>
      </c>
      <c r="H10">
        <v>1</v>
      </c>
      <c r="I10" t="s">
        <v>603</v>
      </c>
      <c r="J10" t="s">
        <v>3</v>
      </c>
      <c r="K10" t="s">
        <v>604</v>
      </c>
      <c r="L10">
        <v>1191</v>
      </c>
      <c r="N10">
        <v>1013</v>
      </c>
      <c r="O10" t="s">
        <v>602</v>
      </c>
      <c r="P10" t="s">
        <v>602</v>
      </c>
      <c r="Q10">
        <v>1</v>
      </c>
      <c r="W10">
        <v>0</v>
      </c>
      <c r="X10">
        <v>-1417349443</v>
      </c>
      <c r="Y10">
        <f t="shared" si="4"/>
        <v>0.41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0.41</v>
      </c>
      <c r="AU10" t="s">
        <v>3</v>
      </c>
      <c r="AV10">
        <v>2</v>
      </c>
      <c r="AW10">
        <v>2</v>
      </c>
      <c r="AX10">
        <v>48343957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5"/>
        <v>0</v>
      </c>
      <c r="DC10">
        <f t="shared" si="6"/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48343908</v>
      </c>
      <c r="C11">
        <v>48342721</v>
      </c>
      <c r="D11">
        <v>47059132</v>
      </c>
      <c r="E11">
        <v>1</v>
      </c>
      <c r="F11">
        <v>1</v>
      </c>
      <c r="G11">
        <v>1</v>
      </c>
      <c r="H11">
        <v>2</v>
      </c>
      <c r="I11" t="s">
        <v>612</v>
      </c>
      <c r="J11" t="s">
        <v>613</v>
      </c>
      <c r="K11" t="s">
        <v>614</v>
      </c>
      <c r="L11">
        <v>1368</v>
      </c>
      <c r="N11">
        <v>1011</v>
      </c>
      <c r="O11" t="s">
        <v>608</v>
      </c>
      <c r="P11" t="s">
        <v>608</v>
      </c>
      <c r="Q11">
        <v>1</v>
      </c>
      <c r="W11">
        <v>0</v>
      </c>
      <c r="X11">
        <v>1933698176</v>
      </c>
      <c r="Y11">
        <f t="shared" si="4"/>
        <v>0.35</v>
      </c>
      <c r="AA11">
        <v>0</v>
      </c>
      <c r="AB11">
        <v>502.76</v>
      </c>
      <c r="AC11">
        <v>649.42999999999995</v>
      </c>
      <c r="AD11">
        <v>0</v>
      </c>
      <c r="AE11">
        <v>0</v>
      </c>
      <c r="AF11">
        <v>346.73</v>
      </c>
      <c r="AG11">
        <v>649.42999999999995</v>
      </c>
      <c r="AH11">
        <v>0</v>
      </c>
      <c r="AI11">
        <v>1</v>
      </c>
      <c r="AJ11">
        <v>1.45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0.35</v>
      </c>
      <c r="AU11" t="s">
        <v>3</v>
      </c>
      <c r="AV11">
        <v>1</v>
      </c>
      <c r="AW11">
        <v>2</v>
      </c>
      <c r="AX11">
        <v>48343958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121.35549999999999</v>
      </c>
      <c r="BL11">
        <v>227.30049999999997</v>
      </c>
      <c r="BM11">
        <v>0</v>
      </c>
      <c r="BN11">
        <v>0</v>
      </c>
      <c r="BO11">
        <v>0.35</v>
      </c>
      <c r="BP11">
        <v>1</v>
      </c>
      <c r="BQ11">
        <v>0</v>
      </c>
      <c r="BR11">
        <v>121.35549999999999</v>
      </c>
      <c r="BS11">
        <v>227.30049999999997</v>
      </c>
      <c r="BT11">
        <v>0</v>
      </c>
      <c r="BU11">
        <v>0</v>
      </c>
      <c r="BV11">
        <v>0.35</v>
      </c>
      <c r="BW11">
        <v>1</v>
      </c>
      <c r="CV11">
        <v>0</v>
      </c>
      <c r="CW11">
        <f>ROUND(Y11*Source!I32*DO11,7)</f>
        <v>0</v>
      </c>
      <c r="CX11">
        <f>ROUND(Y11*Source!I32,7)</f>
        <v>0</v>
      </c>
      <c r="CY11">
        <f>AB11</f>
        <v>502.76</v>
      </c>
      <c r="CZ11">
        <f>AF11</f>
        <v>346.73</v>
      </c>
      <c r="DA11">
        <f>AJ11</f>
        <v>1.45</v>
      </c>
      <c r="DB11">
        <f t="shared" si="5"/>
        <v>121.36</v>
      </c>
      <c r="DC11">
        <f t="shared" si="6"/>
        <v>227.3</v>
      </c>
      <c r="DD11" t="s">
        <v>3</v>
      </c>
      <c r="DE11" t="s">
        <v>3</v>
      </c>
      <c r="DF11">
        <f t="shared" si="0"/>
        <v>0</v>
      </c>
      <c r="DG11">
        <f>ROUND(ROUND(AF11*AJ11,2)*CX11,2)</f>
        <v>0</v>
      </c>
      <c r="DH11">
        <f t="shared" si="2"/>
        <v>0</v>
      </c>
      <c r="DI11">
        <f t="shared" si="3"/>
        <v>0</v>
      </c>
      <c r="DJ11">
        <f>DG11+DH11</f>
        <v>0</v>
      </c>
      <c r="DK11">
        <v>0</v>
      </c>
      <c r="DL11" t="s">
        <v>609</v>
      </c>
      <c r="DM11">
        <v>4</v>
      </c>
      <c r="DN11" t="s">
        <v>602</v>
      </c>
      <c r="DO11">
        <v>1</v>
      </c>
    </row>
    <row r="12" spans="1:119" x14ac:dyDescent="0.2">
      <c r="A12">
        <f>ROW(Source!A32)</f>
        <v>32</v>
      </c>
      <c r="B12">
        <v>48343908</v>
      </c>
      <c r="C12">
        <v>48342721</v>
      </c>
      <c r="D12">
        <v>47059850</v>
      </c>
      <c r="E12">
        <v>1</v>
      </c>
      <c r="F12">
        <v>1</v>
      </c>
      <c r="G12">
        <v>1</v>
      </c>
      <c r="H12">
        <v>2</v>
      </c>
      <c r="I12" t="s">
        <v>605</v>
      </c>
      <c r="J12" t="s">
        <v>606</v>
      </c>
      <c r="K12" t="s">
        <v>607</v>
      </c>
      <c r="L12">
        <v>1368</v>
      </c>
      <c r="N12">
        <v>1011</v>
      </c>
      <c r="O12" t="s">
        <v>608</v>
      </c>
      <c r="P12" t="s">
        <v>608</v>
      </c>
      <c r="Q12">
        <v>1</v>
      </c>
      <c r="W12">
        <v>0</v>
      </c>
      <c r="X12">
        <v>-950105757</v>
      </c>
      <c r="Y12">
        <f t="shared" si="4"/>
        <v>0.06</v>
      </c>
      <c r="AA12">
        <v>0</v>
      </c>
      <c r="AB12">
        <v>649.04999999999995</v>
      </c>
      <c r="AC12">
        <v>649.42999999999995</v>
      </c>
      <c r="AD12">
        <v>0</v>
      </c>
      <c r="AE12">
        <v>0</v>
      </c>
      <c r="AF12">
        <v>649.04999999999995</v>
      </c>
      <c r="AG12">
        <v>649.42999999999995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</v>
      </c>
      <c r="AV12">
        <v>1</v>
      </c>
      <c r="AW12">
        <v>2</v>
      </c>
      <c r="AX12">
        <v>48343959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38.942999999999998</v>
      </c>
      <c r="BL12">
        <v>38.965799999999994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38.942999999999998</v>
      </c>
      <c r="BS12">
        <v>38.965799999999994</v>
      </c>
      <c r="BT12">
        <v>0</v>
      </c>
      <c r="BU12">
        <v>0</v>
      </c>
      <c r="BV12">
        <v>0.06</v>
      </c>
      <c r="BW12">
        <v>1</v>
      </c>
      <c r="CV12">
        <v>0</v>
      </c>
      <c r="CW12">
        <f>ROUND(Y12*Source!I32*DO12,7)</f>
        <v>0</v>
      </c>
      <c r="CX12">
        <f>ROUND(Y12*Source!I32,7)</f>
        <v>0</v>
      </c>
      <c r="CY12">
        <f>AB12</f>
        <v>649.04999999999995</v>
      </c>
      <c r="CZ12">
        <f>AF12</f>
        <v>649.04999999999995</v>
      </c>
      <c r="DA12">
        <f>AJ12</f>
        <v>1</v>
      </c>
      <c r="DB12">
        <f t="shared" si="5"/>
        <v>38.94</v>
      </c>
      <c r="DC12">
        <f t="shared" si="6"/>
        <v>38.97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 t="shared" si="2"/>
        <v>0</v>
      </c>
      <c r="DI12">
        <f t="shared" si="3"/>
        <v>0</v>
      </c>
      <c r="DJ12">
        <f>DG12+DH12</f>
        <v>0</v>
      </c>
      <c r="DK12">
        <v>1</v>
      </c>
      <c r="DL12" t="s">
        <v>609</v>
      </c>
      <c r="DM12">
        <v>4</v>
      </c>
      <c r="DN12" t="s">
        <v>602</v>
      </c>
      <c r="DO12">
        <v>1</v>
      </c>
    </row>
    <row r="13" spans="1:119" x14ac:dyDescent="0.2">
      <c r="A13">
        <f>ROW(Source!A33)</f>
        <v>33</v>
      </c>
      <c r="B13">
        <v>48343908</v>
      </c>
      <c r="C13">
        <v>48342730</v>
      </c>
      <c r="D13">
        <v>46937757</v>
      </c>
      <c r="E13">
        <v>116</v>
      </c>
      <c r="F13">
        <v>1</v>
      </c>
      <c r="G13">
        <v>1</v>
      </c>
      <c r="H13">
        <v>1</v>
      </c>
      <c r="I13" t="s">
        <v>615</v>
      </c>
      <c r="J13" t="s">
        <v>3</v>
      </c>
      <c r="K13" t="s">
        <v>616</v>
      </c>
      <c r="L13">
        <v>1191</v>
      </c>
      <c r="N13">
        <v>1013</v>
      </c>
      <c r="O13" t="s">
        <v>602</v>
      </c>
      <c r="P13" t="s">
        <v>602</v>
      </c>
      <c r="Q13">
        <v>1</v>
      </c>
      <c r="W13">
        <v>0</v>
      </c>
      <c r="X13">
        <v>1647542322</v>
      </c>
      <c r="Y13">
        <f t="shared" si="4"/>
        <v>0.15</v>
      </c>
      <c r="AA13">
        <v>0</v>
      </c>
      <c r="AB13">
        <v>0</v>
      </c>
      <c r="AC13">
        <v>0</v>
      </c>
      <c r="AD13">
        <v>557.35</v>
      </c>
      <c r="AE13">
        <v>0</v>
      </c>
      <c r="AF13">
        <v>0</v>
      </c>
      <c r="AG13">
        <v>0</v>
      </c>
      <c r="AH13">
        <v>557.35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0.15</v>
      </c>
      <c r="AU13" t="s">
        <v>3</v>
      </c>
      <c r="AV13">
        <v>1</v>
      </c>
      <c r="AW13">
        <v>2</v>
      </c>
      <c r="AX13">
        <v>48343960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83.602500000000006</v>
      </c>
      <c r="BN13">
        <v>0.15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83.602500000000006</v>
      </c>
      <c r="BU13">
        <v>0.15</v>
      </c>
      <c r="BV13">
        <v>0</v>
      </c>
      <c r="BW13">
        <v>1</v>
      </c>
      <c r="CU13">
        <f>ROUND(AT13*Source!I33*AH13*AL13,2)</f>
        <v>0</v>
      </c>
      <c r="CV13">
        <f>ROUND(Y13*Source!I33,7)</f>
        <v>0</v>
      </c>
      <c r="CW13">
        <v>0</v>
      </c>
      <c r="CX13">
        <f>ROUND(Y13*Source!I33,7)</f>
        <v>0</v>
      </c>
      <c r="CY13">
        <f>AD13</f>
        <v>557.35</v>
      </c>
      <c r="CZ13">
        <f>AH13</f>
        <v>557.35</v>
      </c>
      <c r="DA13">
        <f>AL13</f>
        <v>1</v>
      </c>
      <c r="DB13">
        <f t="shared" si="5"/>
        <v>83.6</v>
      </c>
      <c r="DC13">
        <f t="shared" si="6"/>
        <v>0</v>
      </c>
      <c r="DD13" t="s">
        <v>3</v>
      </c>
      <c r="DE13" t="s">
        <v>3</v>
      </c>
      <c r="DF13">
        <f t="shared" si="0"/>
        <v>0</v>
      </c>
      <c r="DG13">
        <f>ROUND(ROUND(AF13,2)*CX13,2)</f>
        <v>0</v>
      </c>
      <c r="DH13">
        <f t="shared" si="2"/>
        <v>0</v>
      </c>
      <c r="DI13">
        <f t="shared" si="3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ROW(Source!A33)</f>
        <v>33</v>
      </c>
      <c r="B14">
        <v>48343908</v>
      </c>
      <c r="C14">
        <v>48342730</v>
      </c>
      <c r="D14">
        <v>46937968</v>
      </c>
      <c r="E14">
        <v>116</v>
      </c>
      <c r="F14">
        <v>1</v>
      </c>
      <c r="G14">
        <v>1</v>
      </c>
      <c r="H14">
        <v>1</v>
      </c>
      <c r="I14" t="s">
        <v>603</v>
      </c>
      <c r="J14" t="s">
        <v>3</v>
      </c>
      <c r="K14" t="s">
        <v>604</v>
      </c>
      <c r="L14">
        <v>1191</v>
      </c>
      <c r="N14">
        <v>1013</v>
      </c>
      <c r="O14" t="s">
        <v>602</v>
      </c>
      <c r="P14" t="s">
        <v>602</v>
      </c>
      <c r="Q14">
        <v>1</v>
      </c>
      <c r="W14">
        <v>0</v>
      </c>
      <c r="X14">
        <v>-1417349443</v>
      </c>
      <c r="Y14">
        <f t="shared" si="4"/>
        <v>0.08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3</v>
      </c>
      <c r="AV14">
        <v>2</v>
      </c>
      <c r="AW14">
        <v>2</v>
      </c>
      <c r="AX14">
        <v>48343961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5"/>
        <v>0</v>
      </c>
      <c r="DC14">
        <f t="shared" si="6"/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</v>
      </c>
      <c r="DH14">
        <f t="shared" si="2"/>
        <v>0</v>
      </c>
      <c r="DI14">
        <f t="shared" si="3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48343908</v>
      </c>
      <c r="C15">
        <v>48342730</v>
      </c>
      <c r="D15">
        <v>47059132</v>
      </c>
      <c r="E15">
        <v>1</v>
      </c>
      <c r="F15">
        <v>1</v>
      </c>
      <c r="G15">
        <v>1</v>
      </c>
      <c r="H15">
        <v>2</v>
      </c>
      <c r="I15" t="s">
        <v>612</v>
      </c>
      <c r="J15" t="s">
        <v>613</v>
      </c>
      <c r="K15" t="s">
        <v>614</v>
      </c>
      <c r="L15">
        <v>1368</v>
      </c>
      <c r="N15">
        <v>1011</v>
      </c>
      <c r="O15" t="s">
        <v>608</v>
      </c>
      <c r="P15" t="s">
        <v>608</v>
      </c>
      <c r="Q15">
        <v>1</v>
      </c>
      <c r="W15">
        <v>0</v>
      </c>
      <c r="X15">
        <v>1933698176</v>
      </c>
      <c r="Y15">
        <f t="shared" si="4"/>
        <v>7.0000000000000007E-2</v>
      </c>
      <c r="AA15">
        <v>0</v>
      </c>
      <c r="AB15">
        <v>502.76</v>
      </c>
      <c r="AC15">
        <v>649.42999999999995</v>
      </c>
      <c r="AD15">
        <v>0</v>
      </c>
      <c r="AE15">
        <v>0</v>
      </c>
      <c r="AF15">
        <v>346.73</v>
      </c>
      <c r="AG15">
        <v>649.42999999999995</v>
      </c>
      <c r="AH15">
        <v>0</v>
      </c>
      <c r="AI15">
        <v>1</v>
      </c>
      <c r="AJ15">
        <v>1.45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7.0000000000000007E-2</v>
      </c>
      <c r="AU15" t="s">
        <v>3</v>
      </c>
      <c r="AV15">
        <v>1</v>
      </c>
      <c r="AW15">
        <v>2</v>
      </c>
      <c r="AX15">
        <v>48343962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24.271100000000004</v>
      </c>
      <c r="BL15">
        <v>45.460100000000004</v>
      </c>
      <c r="BM15">
        <v>0</v>
      </c>
      <c r="BN15">
        <v>0</v>
      </c>
      <c r="BO15">
        <v>7.0000000000000007E-2</v>
      </c>
      <c r="BP15">
        <v>1</v>
      </c>
      <c r="BQ15">
        <v>0</v>
      </c>
      <c r="BR15">
        <v>24.271100000000004</v>
      </c>
      <c r="BS15">
        <v>45.460100000000004</v>
      </c>
      <c r="BT15">
        <v>0</v>
      </c>
      <c r="BU15">
        <v>0</v>
      </c>
      <c r="BV15">
        <v>7.0000000000000007E-2</v>
      </c>
      <c r="BW15">
        <v>1</v>
      </c>
      <c r="CV15">
        <v>0</v>
      </c>
      <c r="CW15">
        <f>ROUND(Y15*Source!I33*DO15,7)</f>
        <v>0</v>
      </c>
      <c r="CX15">
        <f>ROUND(Y15*Source!I33,7)</f>
        <v>0</v>
      </c>
      <c r="CY15">
        <f>AB15</f>
        <v>502.76</v>
      </c>
      <c r="CZ15">
        <f>AF15</f>
        <v>346.73</v>
      </c>
      <c r="DA15">
        <f>AJ15</f>
        <v>1.45</v>
      </c>
      <c r="DB15">
        <f t="shared" si="5"/>
        <v>24.27</v>
      </c>
      <c r="DC15">
        <f t="shared" si="6"/>
        <v>45.46</v>
      </c>
      <c r="DD15" t="s">
        <v>3</v>
      </c>
      <c r="DE15" t="s">
        <v>3</v>
      </c>
      <c r="DF15">
        <f t="shared" si="0"/>
        <v>0</v>
      </c>
      <c r="DG15">
        <f>ROUND(ROUND(AF15*AJ15,2)*CX15,2)</f>
        <v>0</v>
      </c>
      <c r="DH15">
        <f t="shared" si="2"/>
        <v>0</v>
      </c>
      <c r="DI15">
        <f t="shared" si="3"/>
        <v>0</v>
      </c>
      <c r="DJ15">
        <f>DG15+DH15</f>
        <v>0</v>
      </c>
      <c r="DK15">
        <v>0</v>
      </c>
      <c r="DL15" t="s">
        <v>609</v>
      </c>
      <c r="DM15">
        <v>4</v>
      </c>
      <c r="DN15" t="s">
        <v>602</v>
      </c>
      <c r="DO15">
        <v>1</v>
      </c>
    </row>
    <row r="16" spans="1:119" x14ac:dyDescent="0.2">
      <c r="A16">
        <f>ROW(Source!A33)</f>
        <v>33</v>
      </c>
      <c r="B16">
        <v>48343908</v>
      </c>
      <c r="C16">
        <v>48342730</v>
      </c>
      <c r="D16">
        <v>47059850</v>
      </c>
      <c r="E16">
        <v>1</v>
      </c>
      <c r="F16">
        <v>1</v>
      </c>
      <c r="G16">
        <v>1</v>
      </c>
      <c r="H16">
        <v>2</v>
      </c>
      <c r="I16" t="s">
        <v>605</v>
      </c>
      <c r="J16" t="s">
        <v>606</v>
      </c>
      <c r="K16" t="s">
        <v>607</v>
      </c>
      <c r="L16">
        <v>1368</v>
      </c>
      <c r="N16">
        <v>1011</v>
      </c>
      <c r="O16" t="s">
        <v>608</v>
      </c>
      <c r="P16" t="s">
        <v>608</v>
      </c>
      <c r="Q16">
        <v>1</v>
      </c>
      <c r="W16">
        <v>0</v>
      </c>
      <c r="X16">
        <v>-950105757</v>
      </c>
      <c r="Y16">
        <f t="shared" si="4"/>
        <v>0.01</v>
      </c>
      <c r="AA16">
        <v>0</v>
      </c>
      <c r="AB16">
        <v>649.04999999999995</v>
      </c>
      <c r="AC16">
        <v>649.42999999999995</v>
      </c>
      <c r="AD16">
        <v>0</v>
      </c>
      <c r="AE16">
        <v>0</v>
      </c>
      <c r="AF16">
        <v>649.04999999999995</v>
      </c>
      <c r="AG16">
        <v>649.42999999999995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</v>
      </c>
      <c r="AV16">
        <v>1</v>
      </c>
      <c r="AW16">
        <v>2</v>
      </c>
      <c r="AX16">
        <v>48343963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6.4904999999999999</v>
      </c>
      <c r="BL16">
        <v>6.4943</v>
      </c>
      <c r="BM16">
        <v>0</v>
      </c>
      <c r="BN16">
        <v>0</v>
      </c>
      <c r="BO16">
        <v>0.01</v>
      </c>
      <c r="BP16">
        <v>1</v>
      </c>
      <c r="BQ16">
        <v>0</v>
      </c>
      <c r="BR16">
        <v>6.4904999999999999</v>
      </c>
      <c r="BS16">
        <v>6.4943</v>
      </c>
      <c r="BT16">
        <v>0</v>
      </c>
      <c r="BU16">
        <v>0</v>
      </c>
      <c r="BV16">
        <v>0.01</v>
      </c>
      <c r="BW16">
        <v>1</v>
      </c>
      <c r="CV16">
        <v>0</v>
      </c>
      <c r="CW16">
        <f>ROUND(Y16*Source!I33*DO16,7)</f>
        <v>0</v>
      </c>
      <c r="CX16">
        <f>ROUND(Y16*Source!I33,7)</f>
        <v>0</v>
      </c>
      <c r="CY16">
        <f>AB16</f>
        <v>649.04999999999995</v>
      </c>
      <c r="CZ16">
        <f>AF16</f>
        <v>649.04999999999995</v>
      </c>
      <c r="DA16">
        <f>AJ16</f>
        <v>1</v>
      </c>
      <c r="DB16">
        <f t="shared" si="5"/>
        <v>6.49</v>
      </c>
      <c r="DC16">
        <f t="shared" si="6"/>
        <v>6.49</v>
      </c>
      <c r="DD16" t="s">
        <v>3</v>
      </c>
      <c r="DE16" t="s">
        <v>3</v>
      </c>
      <c r="DF16">
        <f t="shared" si="0"/>
        <v>0</v>
      </c>
      <c r="DG16">
        <f t="shared" ref="DG16:DG22" si="7">ROUND(ROUND(AF16,2)*CX16,2)</f>
        <v>0</v>
      </c>
      <c r="DH16">
        <f t="shared" si="2"/>
        <v>0</v>
      </c>
      <c r="DI16">
        <f t="shared" si="3"/>
        <v>0</v>
      </c>
      <c r="DJ16">
        <f>DG16+DH16</f>
        <v>0</v>
      </c>
      <c r="DK16">
        <v>1</v>
      </c>
      <c r="DL16" t="s">
        <v>609</v>
      </c>
      <c r="DM16">
        <v>4</v>
      </c>
      <c r="DN16" t="s">
        <v>602</v>
      </c>
      <c r="DO16">
        <v>1</v>
      </c>
    </row>
    <row r="17" spans="1:119" x14ac:dyDescent="0.2">
      <c r="A17">
        <f>ROW(Source!A34)</f>
        <v>34</v>
      </c>
      <c r="B17">
        <v>48343908</v>
      </c>
      <c r="C17">
        <v>48342739</v>
      </c>
      <c r="D17">
        <v>46937926</v>
      </c>
      <c r="E17">
        <v>116</v>
      </c>
      <c r="F17">
        <v>1</v>
      </c>
      <c r="G17">
        <v>1</v>
      </c>
      <c r="H17">
        <v>1</v>
      </c>
      <c r="I17" t="s">
        <v>617</v>
      </c>
      <c r="J17" t="s">
        <v>3</v>
      </c>
      <c r="K17" t="s">
        <v>618</v>
      </c>
      <c r="L17">
        <v>1369</v>
      </c>
      <c r="N17">
        <v>1013</v>
      </c>
      <c r="O17" t="s">
        <v>619</v>
      </c>
      <c r="P17" t="s">
        <v>619</v>
      </c>
      <c r="Q17">
        <v>1</v>
      </c>
      <c r="W17">
        <v>0</v>
      </c>
      <c r="X17">
        <v>-236928766</v>
      </c>
      <c r="Y17">
        <f t="shared" ref="Y17:Y26" si="8">(AT17*ROUND(0.6,7))</f>
        <v>0.59399999999999997</v>
      </c>
      <c r="AA17">
        <v>0</v>
      </c>
      <c r="AB17">
        <v>0</v>
      </c>
      <c r="AC17">
        <v>0</v>
      </c>
      <c r="AD17">
        <v>528.27</v>
      </c>
      <c r="AE17">
        <v>0</v>
      </c>
      <c r="AF17">
        <v>0</v>
      </c>
      <c r="AG17">
        <v>0</v>
      </c>
      <c r="AH17">
        <v>528.27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0.99</v>
      </c>
      <c r="AU17" t="s">
        <v>25</v>
      </c>
      <c r="AV17">
        <v>1</v>
      </c>
      <c r="AW17">
        <v>2</v>
      </c>
      <c r="AX17">
        <v>48343964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522.9873</v>
      </c>
      <c r="BN17">
        <v>0.99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313.79237999999998</v>
      </c>
      <c r="BU17">
        <v>0.59399999999999997</v>
      </c>
      <c r="BV17">
        <v>0</v>
      </c>
      <c r="BW17">
        <v>1</v>
      </c>
      <c r="CU17">
        <f>ROUND(AT17*Source!I34*AH17*AL17,2)</f>
        <v>0</v>
      </c>
      <c r="CV17">
        <f>ROUND(Y17*Source!I34,7)</f>
        <v>0</v>
      </c>
      <c r="CW17">
        <v>0</v>
      </c>
      <c r="CX17">
        <f>ROUND(Y17*Source!I34,7)</f>
        <v>0</v>
      </c>
      <c r="CY17">
        <f>AD17</f>
        <v>528.27</v>
      </c>
      <c r="CZ17">
        <f>AH17</f>
        <v>528.27</v>
      </c>
      <c r="DA17">
        <f>AL17</f>
        <v>1</v>
      </c>
      <c r="DB17">
        <f t="shared" ref="DB17:DB26" si="9">ROUND((ROUND(AT17*CZ17,2)*ROUND(0.6,7)),6)</f>
        <v>313.79399999999998</v>
      </c>
      <c r="DC17">
        <f t="shared" ref="DC17:DC26" si="10">ROUND((ROUND(AT17*AG17,2)*ROUND(0.6,7)),6)</f>
        <v>0</v>
      </c>
      <c r="DD17" t="s">
        <v>3</v>
      </c>
      <c r="DE17" t="s">
        <v>3</v>
      </c>
      <c r="DF17">
        <f t="shared" si="0"/>
        <v>0</v>
      </c>
      <c r="DG17">
        <f t="shared" si="7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48343908</v>
      </c>
      <c r="C18">
        <v>48342739</v>
      </c>
      <c r="D18">
        <v>46937928</v>
      </c>
      <c r="E18">
        <v>116</v>
      </c>
      <c r="F18">
        <v>1</v>
      </c>
      <c r="G18">
        <v>1</v>
      </c>
      <c r="H18">
        <v>1</v>
      </c>
      <c r="I18" t="s">
        <v>620</v>
      </c>
      <c r="J18" t="s">
        <v>3</v>
      </c>
      <c r="K18" t="s">
        <v>621</v>
      </c>
      <c r="L18">
        <v>1369</v>
      </c>
      <c r="N18">
        <v>1013</v>
      </c>
      <c r="O18" t="s">
        <v>619</v>
      </c>
      <c r="P18" t="s">
        <v>619</v>
      </c>
      <c r="Q18">
        <v>1</v>
      </c>
      <c r="W18">
        <v>0</v>
      </c>
      <c r="X18">
        <v>-587036825</v>
      </c>
      <c r="Y18">
        <f t="shared" si="8"/>
        <v>28.373999999999999</v>
      </c>
      <c r="AA18">
        <v>0</v>
      </c>
      <c r="AB18">
        <v>0</v>
      </c>
      <c r="AC18">
        <v>0</v>
      </c>
      <c r="AD18">
        <v>576.73</v>
      </c>
      <c r="AE18">
        <v>0</v>
      </c>
      <c r="AF18">
        <v>0</v>
      </c>
      <c r="AG18">
        <v>0</v>
      </c>
      <c r="AH18">
        <v>576.73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47.29</v>
      </c>
      <c r="AU18" t="s">
        <v>25</v>
      </c>
      <c r="AV18">
        <v>1</v>
      </c>
      <c r="AW18">
        <v>2</v>
      </c>
      <c r="AX18">
        <v>48343965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27273.561700000002</v>
      </c>
      <c r="BN18">
        <v>47.29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16364.13702</v>
      </c>
      <c r="BU18">
        <v>28.373999999999999</v>
      </c>
      <c r="BV18">
        <v>0</v>
      </c>
      <c r="BW18">
        <v>1</v>
      </c>
      <c r="CU18">
        <f>ROUND(AT18*Source!I34*AH18*AL18,2)</f>
        <v>0</v>
      </c>
      <c r="CV18">
        <f>ROUND(Y18*Source!I34,7)</f>
        <v>0</v>
      </c>
      <c r="CW18">
        <v>0</v>
      </c>
      <c r="CX18">
        <f>ROUND(Y18*Source!I34,7)</f>
        <v>0</v>
      </c>
      <c r="CY18">
        <f>AD18</f>
        <v>576.73</v>
      </c>
      <c r="CZ18">
        <f>AH18</f>
        <v>576.73</v>
      </c>
      <c r="DA18">
        <f>AL18</f>
        <v>1</v>
      </c>
      <c r="DB18">
        <f t="shared" si="9"/>
        <v>16364.136</v>
      </c>
      <c r="DC18">
        <f t="shared" si="10"/>
        <v>0</v>
      </c>
      <c r="DD18" t="s">
        <v>3</v>
      </c>
      <c r="DE18" t="s">
        <v>3</v>
      </c>
      <c r="DF18">
        <f t="shared" si="0"/>
        <v>0</v>
      </c>
      <c r="DG18">
        <f t="shared" si="7"/>
        <v>0</v>
      </c>
      <c r="DH18">
        <f t="shared" si="2"/>
        <v>0</v>
      </c>
      <c r="DI18">
        <f t="shared" si="3"/>
        <v>0</v>
      </c>
      <c r="DJ18">
        <f>DI18</f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48343908</v>
      </c>
      <c r="C19">
        <v>48342739</v>
      </c>
      <c r="D19">
        <v>46937932</v>
      </c>
      <c r="E19">
        <v>116</v>
      </c>
      <c r="F19">
        <v>1</v>
      </c>
      <c r="G19">
        <v>1</v>
      </c>
      <c r="H19">
        <v>1</v>
      </c>
      <c r="I19" t="s">
        <v>622</v>
      </c>
      <c r="J19" t="s">
        <v>3</v>
      </c>
      <c r="K19" t="s">
        <v>623</v>
      </c>
      <c r="L19">
        <v>1369</v>
      </c>
      <c r="N19">
        <v>1013</v>
      </c>
      <c r="O19" t="s">
        <v>619</v>
      </c>
      <c r="P19" t="s">
        <v>619</v>
      </c>
      <c r="Q19">
        <v>1</v>
      </c>
      <c r="W19">
        <v>0</v>
      </c>
      <c r="X19">
        <v>-512803540</v>
      </c>
      <c r="Y19">
        <f t="shared" si="8"/>
        <v>14.052000000000001</v>
      </c>
      <c r="AA19">
        <v>0</v>
      </c>
      <c r="AB19">
        <v>0</v>
      </c>
      <c r="AC19">
        <v>0</v>
      </c>
      <c r="AD19">
        <v>649.42999999999995</v>
      </c>
      <c r="AE19">
        <v>0</v>
      </c>
      <c r="AF19">
        <v>0</v>
      </c>
      <c r="AG19">
        <v>0</v>
      </c>
      <c r="AH19">
        <v>649.42999999999995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23.42</v>
      </c>
      <c r="AU19" t="s">
        <v>25</v>
      </c>
      <c r="AV19">
        <v>1</v>
      </c>
      <c r="AW19">
        <v>2</v>
      </c>
      <c r="AX19">
        <v>48343966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15209.650599999999</v>
      </c>
      <c r="BN19">
        <v>23.42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9125.7903600000009</v>
      </c>
      <c r="BU19">
        <v>14.052000000000001</v>
      </c>
      <c r="BV19">
        <v>0</v>
      </c>
      <c r="BW19">
        <v>1</v>
      </c>
      <c r="CU19">
        <f>ROUND(AT19*Source!I34*AH19*AL19,2)</f>
        <v>0</v>
      </c>
      <c r="CV19">
        <f>ROUND(Y19*Source!I34,7)</f>
        <v>0</v>
      </c>
      <c r="CW19">
        <v>0</v>
      </c>
      <c r="CX19">
        <f>ROUND(Y19*Source!I34,7)</f>
        <v>0</v>
      </c>
      <c r="CY19">
        <f>AD19</f>
        <v>649.42999999999995</v>
      </c>
      <c r="CZ19">
        <f>AH19</f>
        <v>649.42999999999995</v>
      </c>
      <c r="DA19">
        <f>AL19</f>
        <v>1</v>
      </c>
      <c r="DB19">
        <f t="shared" si="9"/>
        <v>9125.7900000000009</v>
      </c>
      <c r="DC19">
        <f t="shared" si="10"/>
        <v>0</v>
      </c>
      <c r="DD19" t="s">
        <v>3</v>
      </c>
      <c r="DE19" t="s">
        <v>3</v>
      </c>
      <c r="DF19">
        <f t="shared" si="0"/>
        <v>0</v>
      </c>
      <c r="DG19">
        <f t="shared" si="7"/>
        <v>0</v>
      </c>
      <c r="DH19">
        <f t="shared" si="2"/>
        <v>0</v>
      </c>
      <c r="DI19">
        <f t="shared" si="3"/>
        <v>0</v>
      </c>
      <c r="DJ19">
        <f>DI19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48343908</v>
      </c>
      <c r="C20">
        <v>48342739</v>
      </c>
      <c r="D20">
        <v>46937936</v>
      </c>
      <c r="E20">
        <v>116</v>
      </c>
      <c r="F20">
        <v>1</v>
      </c>
      <c r="G20">
        <v>1</v>
      </c>
      <c r="H20">
        <v>1</v>
      </c>
      <c r="I20" t="s">
        <v>624</v>
      </c>
      <c r="J20" t="s">
        <v>3</v>
      </c>
      <c r="K20" t="s">
        <v>625</v>
      </c>
      <c r="L20">
        <v>1369</v>
      </c>
      <c r="N20">
        <v>1013</v>
      </c>
      <c r="O20" t="s">
        <v>619</v>
      </c>
      <c r="P20" t="s">
        <v>619</v>
      </c>
      <c r="Q20">
        <v>1</v>
      </c>
      <c r="W20">
        <v>0</v>
      </c>
      <c r="X20">
        <v>1518711480</v>
      </c>
      <c r="Y20">
        <f t="shared" si="8"/>
        <v>14.052000000000001</v>
      </c>
      <c r="AA20">
        <v>0</v>
      </c>
      <c r="AB20">
        <v>0</v>
      </c>
      <c r="AC20">
        <v>0</v>
      </c>
      <c r="AD20">
        <v>746.36</v>
      </c>
      <c r="AE20">
        <v>0</v>
      </c>
      <c r="AF20">
        <v>0</v>
      </c>
      <c r="AG20">
        <v>0</v>
      </c>
      <c r="AH20">
        <v>746.36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23.42</v>
      </c>
      <c r="AU20" t="s">
        <v>25</v>
      </c>
      <c r="AV20">
        <v>1</v>
      </c>
      <c r="AW20">
        <v>2</v>
      </c>
      <c r="AX20">
        <v>48343967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17479.751200000002</v>
      </c>
      <c r="BN20">
        <v>23.42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10487.85072</v>
      </c>
      <c r="BU20">
        <v>14.052000000000001</v>
      </c>
      <c r="BV20">
        <v>0</v>
      </c>
      <c r="BW20">
        <v>1</v>
      </c>
      <c r="CU20">
        <f>ROUND(AT20*Source!I34*AH20*AL20,2)</f>
        <v>0</v>
      </c>
      <c r="CV20">
        <f>ROUND(Y20*Source!I34,7)</f>
        <v>0</v>
      </c>
      <c r="CW20">
        <v>0</v>
      </c>
      <c r="CX20">
        <f>ROUND(Y20*Source!I34,7)</f>
        <v>0</v>
      </c>
      <c r="CY20">
        <f>AD20</f>
        <v>746.36</v>
      </c>
      <c r="CZ20">
        <f>AH20</f>
        <v>746.36</v>
      </c>
      <c r="DA20">
        <f>AL20</f>
        <v>1</v>
      </c>
      <c r="DB20">
        <f t="shared" si="9"/>
        <v>10487.85</v>
      </c>
      <c r="DC20">
        <f t="shared" si="10"/>
        <v>0</v>
      </c>
      <c r="DD20" t="s">
        <v>3</v>
      </c>
      <c r="DE20" t="s">
        <v>3</v>
      </c>
      <c r="DF20">
        <f t="shared" si="0"/>
        <v>0</v>
      </c>
      <c r="DG20">
        <f t="shared" si="7"/>
        <v>0</v>
      </c>
      <c r="DH20">
        <f t="shared" si="2"/>
        <v>0</v>
      </c>
      <c r="DI20">
        <f t="shared" si="3"/>
        <v>0</v>
      </c>
      <c r="DJ20">
        <f>DI20</f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48343908</v>
      </c>
      <c r="C21">
        <v>48342739</v>
      </c>
      <c r="D21">
        <v>46937968</v>
      </c>
      <c r="E21">
        <v>116</v>
      </c>
      <c r="F21">
        <v>1</v>
      </c>
      <c r="G21">
        <v>1</v>
      </c>
      <c r="H21">
        <v>1</v>
      </c>
      <c r="I21" t="s">
        <v>603</v>
      </c>
      <c r="J21" t="s">
        <v>3</v>
      </c>
      <c r="K21" t="s">
        <v>604</v>
      </c>
      <c r="L21">
        <v>1191</v>
      </c>
      <c r="N21">
        <v>1013</v>
      </c>
      <c r="O21" t="s">
        <v>602</v>
      </c>
      <c r="P21" t="s">
        <v>602</v>
      </c>
      <c r="Q21">
        <v>1</v>
      </c>
      <c r="W21">
        <v>0</v>
      </c>
      <c r="X21">
        <v>-1417349443</v>
      </c>
      <c r="Y21">
        <f t="shared" si="8"/>
        <v>14.933999999999999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24.89</v>
      </c>
      <c r="AU21" t="s">
        <v>25</v>
      </c>
      <c r="AV21">
        <v>2</v>
      </c>
      <c r="AW21">
        <v>2</v>
      </c>
      <c r="AX21">
        <v>48343968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ROUND(Y21*Source!I34,7)</f>
        <v>0</v>
      </c>
      <c r="CY21">
        <f>AD21</f>
        <v>0</v>
      </c>
      <c r="CZ21">
        <f>AH21</f>
        <v>0</v>
      </c>
      <c r="DA21">
        <f>AL21</f>
        <v>1</v>
      </c>
      <c r="DB21">
        <f t="shared" si="9"/>
        <v>0</v>
      </c>
      <c r="DC21">
        <f t="shared" si="10"/>
        <v>0</v>
      </c>
      <c r="DD21" t="s">
        <v>3</v>
      </c>
      <c r="DE21" t="s">
        <v>3</v>
      </c>
      <c r="DF21">
        <f t="shared" si="0"/>
        <v>0</v>
      </c>
      <c r="DG21">
        <f t="shared" si="7"/>
        <v>0</v>
      </c>
      <c r="DH21">
        <f t="shared" si="2"/>
        <v>0</v>
      </c>
      <c r="DI21">
        <f t="shared" si="3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48343908</v>
      </c>
      <c r="C22">
        <v>48342739</v>
      </c>
      <c r="D22">
        <v>47058958</v>
      </c>
      <c r="E22">
        <v>1</v>
      </c>
      <c r="F22">
        <v>1</v>
      </c>
      <c r="G22">
        <v>1</v>
      </c>
      <c r="H22">
        <v>2</v>
      </c>
      <c r="I22" t="s">
        <v>626</v>
      </c>
      <c r="J22" t="s">
        <v>627</v>
      </c>
      <c r="K22" t="s">
        <v>628</v>
      </c>
      <c r="L22">
        <v>1368</v>
      </c>
      <c r="N22">
        <v>1011</v>
      </c>
      <c r="O22" t="s">
        <v>608</v>
      </c>
      <c r="P22" t="s">
        <v>608</v>
      </c>
      <c r="Q22">
        <v>1</v>
      </c>
      <c r="W22">
        <v>0</v>
      </c>
      <c r="X22">
        <v>850633116</v>
      </c>
      <c r="Y22">
        <f t="shared" si="8"/>
        <v>0.44999999999999996</v>
      </c>
      <c r="AA22">
        <v>0</v>
      </c>
      <c r="AB22">
        <v>1611.94</v>
      </c>
      <c r="AC22">
        <v>872.37</v>
      </c>
      <c r="AD22">
        <v>0</v>
      </c>
      <c r="AE22">
        <v>0</v>
      </c>
      <c r="AF22">
        <v>1611.94</v>
      </c>
      <c r="AG22">
        <v>872.37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0.75</v>
      </c>
      <c r="AU22" t="s">
        <v>25</v>
      </c>
      <c r="AV22">
        <v>1</v>
      </c>
      <c r="AW22">
        <v>2</v>
      </c>
      <c r="AX22">
        <v>48343969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1208.9549999999999</v>
      </c>
      <c r="BL22">
        <v>654.27750000000003</v>
      </c>
      <c r="BM22">
        <v>0</v>
      </c>
      <c r="BN22">
        <v>0</v>
      </c>
      <c r="BO22">
        <v>0.75</v>
      </c>
      <c r="BP22">
        <v>1</v>
      </c>
      <c r="BQ22">
        <v>0</v>
      </c>
      <c r="BR22">
        <v>725.37299999999993</v>
      </c>
      <c r="BS22">
        <v>392.56649999999996</v>
      </c>
      <c r="BT22">
        <v>0</v>
      </c>
      <c r="BU22">
        <v>0</v>
      </c>
      <c r="BV22">
        <v>0.44999999999999996</v>
      </c>
      <c r="BW22">
        <v>1</v>
      </c>
      <c r="CV22">
        <v>0</v>
      </c>
      <c r="CW22">
        <f>ROUND(Y22*Source!I34*DO22,7)</f>
        <v>0</v>
      </c>
      <c r="CX22">
        <f>ROUND(Y22*Source!I34,7)</f>
        <v>0</v>
      </c>
      <c r="CY22">
        <f>AB22</f>
        <v>1611.94</v>
      </c>
      <c r="CZ22">
        <f>AF22</f>
        <v>1611.94</v>
      </c>
      <c r="DA22">
        <f>AJ22</f>
        <v>1</v>
      </c>
      <c r="DB22">
        <f t="shared" si="9"/>
        <v>725.37599999999998</v>
      </c>
      <c r="DC22">
        <f t="shared" si="10"/>
        <v>392.56799999999998</v>
      </c>
      <c r="DD22" t="s">
        <v>3</v>
      </c>
      <c r="DE22" t="s">
        <v>3</v>
      </c>
      <c r="DF22">
        <f t="shared" si="0"/>
        <v>0</v>
      </c>
      <c r="DG22">
        <f t="shared" si="7"/>
        <v>0</v>
      </c>
      <c r="DH22">
        <f t="shared" si="2"/>
        <v>0</v>
      </c>
      <c r="DI22">
        <f t="shared" si="3"/>
        <v>0</v>
      </c>
      <c r="DJ22">
        <f>DG22+DH22</f>
        <v>0</v>
      </c>
      <c r="DK22">
        <v>1</v>
      </c>
      <c r="DL22" t="s">
        <v>629</v>
      </c>
      <c r="DM22">
        <v>6</v>
      </c>
      <c r="DN22" t="s">
        <v>602</v>
      </c>
      <c r="DO22">
        <v>1</v>
      </c>
    </row>
    <row r="23" spans="1:119" x14ac:dyDescent="0.2">
      <c r="A23">
        <f>ROW(Source!A34)</f>
        <v>34</v>
      </c>
      <c r="B23">
        <v>48343908</v>
      </c>
      <c r="C23">
        <v>48342739</v>
      </c>
      <c r="D23">
        <v>47059092</v>
      </c>
      <c r="E23">
        <v>1</v>
      </c>
      <c r="F23">
        <v>1</v>
      </c>
      <c r="G23">
        <v>1</v>
      </c>
      <c r="H23">
        <v>2</v>
      </c>
      <c r="I23" t="s">
        <v>630</v>
      </c>
      <c r="J23" t="s">
        <v>631</v>
      </c>
      <c r="K23" t="s">
        <v>632</v>
      </c>
      <c r="L23">
        <v>1368</v>
      </c>
      <c r="N23">
        <v>1011</v>
      </c>
      <c r="O23" t="s">
        <v>608</v>
      </c>
      <c r="P23" t="s">
        <v>608</v>
      </c>
      <c r="Q23">
        <v>1</v>
      </c>
      <c r="W23">
        <v>0</v>
      </c>
      <c r="X23">
        <v>1234445082</v>
      </c>
      <c r="Y23">
        <f t="shared" si="8"/>
        <v>0.48599999999999999</v>
      </c>
      <c r="AA23">
        <v>0</v>
      </c>
      <c r="AB23">
        <v>16.95</v>
      </c>
      <c r="AC23">
        <v>0</v>
      </c>
      <c r="AD23">
        <v>0</v>
      </c>
      <c r="AE23">
        <v>0</v>
      </c>
      <c r="AF23">
        <v>11.45</v>
      </c>
      <c r="AG23">
        <v>0</v>
      </c>
      <c r="AH23">
        <v>0</v>
      </c>
      <c r="AI23">
        <v>1</v>
      </c>
      <c r="AJ23">
        <v>1.48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0.81</v>
      </c>
      <c r="AU23" t="s">
        <v>25</v>
      </c>
      <c r="AV23">
        <v>1</v>
      </c>
      <c r="AW23">
        <v>2</v>
      </c>
      <c r="AX23">
        <v>48343970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9.2744999999999997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5.5646999999999993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ROUND(Y23*Source!I34*DO23,7)</f>
        <v>0</v>
      </c>
      <c r="CX23">
        <f>ROUND(Y23*Source!I34,7)</f>
        <v>0</v>
      </c>
      <c r="CY23">
        <f>AB23</f>
        <v>16.95</v>
      </c>
      <c r="CZ23">
        <f>AF23</f>
        <v>11.45</v>
      </c>
      <c r="DA23">
        <f>AJ23</f>
        <v>1.48</v>
      </c>
      <c r="DB23">
        <f t="shared" si="9"/>
        <v>5.5620000000000003</v>
      </c>
      <c r="DC23">
        <f t="shared" si="10"/>
        <v>0</v>
      </c>
      <c r="DD23" t="s">
        <v>3</v>
      </c>
      <c r="DE23" t="s">
        <v>3</v>
      </c>
      <c r="DF23">
        <f t="shared" si="0"/>
        <v>0</v>
      </c>
      <c r="DG23">
        <f>ROUND(ROUND(AF23*AJ23,2)*CX23,2)</f>
        <v>0</v>
      </c>
      <c r="DH23">
        <f t="shared" si="2"/>
        <v>0</v>
      </c>
      <c r="DI23">
        <f t="shared" si="3"/>
        <v>0</v>
      </c>
      <c r="DJ23">
        <f>DG23+DH23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ROW(Source!A34)</f>
        <v>34</v>
      </c>
      <c r="B24">
        <v>48343908</v>
      </c>
      <c r="C24">
        <v>48342739</v>
      </c>
      <c r="D24">
        <v>47059132</v>
      </c>
      <c r="E24">
        <v>1</v>
      </c>
      <c r="F24">
        <v>1</v>
      </c>
      <c r="G24">
        <v>1</v>
      </c>
      <c r="H24">
        <v>2</v>
      </c>
      <c r="I24" t="s">
        <v>612</v>
      </c>
      <c r="J24" t="s">
        <v>613</v>
      </c>
      <c r="K24" t="s">
        <v>614</v>
      </c>
      <c r="L24">
        <v>1368</v>
      </c>
      <c r="N24">
        <v>1011</v>
      </c>
      <c r="O24" t="s">
        <v>608</v>
      </c>
      <c r="P24" t="s">
        <v>608</v>
      </c>
      <c r="Q24">
        <v>1</v>
      </c>
      <c r="W24">
        <v>0</v>
      </c>
      <c r="X24">
        <v>1933698176</v>
      </c>
      <c r="Y24">
        <f t="shared" si="8"/>
        <v>13.643999999999998</v>
      </c>
      <c r="AA24">
        <v>0</v>
      </c>
      <c r="AB24">
        <v>502.76</v>
      </c>
      <c r="AC24">
        <v>649.42999999999995</v>
      </c>
      <c r="AD24">
        <v>0</v>
      </c>
      <c r="AE24">
        <v>0</v>
      </c>
      <c r="AF24">
        <v>346.73</v>
      </c>
      <c r="AG24">
        <v>649.42999999999995</v>
      </c>
      <c r="AH24">
        <v>0</v>
      </c>
      <c r="AI24">
        <v>1</v>
      </c>
      <c r="AJ24">
        <v>1.45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22.74</v>
      </c>
      <c r="AU24" t="s">
        <v>25</v>
      </c>
      <c r="AV24">
        <v>1</v>
      </c>
      <c r="AW24">
        <v>2</v>
      </c>
      <c r="AX24">
        <v>48343971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7884.6401999999998</v>
      </c>
      <c r="BL24">
        <v>14768.038199999997</v>
      </c>
      <c r="BM24">
        <v>0</v>
      </c>
      <c r="BN24">
        <v>0</v>
      </c>
      <c r="BO24">
        <v>22.74</v>
      </c>
      <c r="BP24">
        <v>1</v>
      </c>
      <c r="BQ24">
        <v>0</v>
      </c>
      <c r="BR24">
        <v>4730.7841199999993</v>
      </c>
      <c r="BS24">
        <v>8860.8229199999987</v>
      </c>
      <c r="BT24">
        <v>0</v>
      </c>
      <c r="BU24">
        <v>0</v>
      </c>
      <c r="BV24">
        <v>13.643999999999998</v>
      </c>
      <c r="BW24">
        <v>1</v>
      </c>
      <c r="CV24">
        <v>0</v>
      </c>
      <c r="CW24">
        <f>ROUND(Y24*Source!I34*DO24,7)</f>
        <v>0</v>
      </c>
      <c r="CX24">
        <f>ROUND(Y24*Source!I34,7)</f>
        <v>0</v>
      </c>
      <c r="CY24">
        <f>AB24</f>
        <v>502.76</v>
      </c>
      <c r="CZ24">
        <f>AF24</f>
        <v>346.73</v>
      </c>
      <c r="DA24">
        <f>AJ24</f>
        <v>1.45</v>
      </c>
      <c r="DB24">
        <f t="shared" si="9"/>
        <v>4730.7839999999997</v>
      </c>
      <c r="DC24">
        <f t="shared" si="10"/>
        <v>8860.8240000000005</v>
      </c>
      <c r="DD24" t="s">
        <v>3</v>
      </c>
      <c r="DE24" t="s">
        <v>3</v>
      </c>
      <c r="DF24">
        <f t="shared" si="0"/>
        <v>0</v>
      </c>
      <c r="DG24">
        <f>ROUND(ROUND(AF24*AJ24,2)*CX24,2)</f>
        <v>0</v>
      </c>
      <c r="DH24">
        <f t="shared" si="2"/>
        <v>0</v>
      </c>
      <c r="DI24">
        <f t="shared" si="3"/>
        <v>0</v>
      </c>
      <c r="DJ24">
        <f>DG24+DH24</f>
        <v>0</v>
      </c>
      <c r="DK24">
        <v>0</v>
      </c>
      <c r="DL24" t="s">
        <v>609</v>
      </c>
      <c r="DM24">
        <v>4</v>
      </c>
      <c r="DN24" t="s">
        <v>602</v>
      </c>
      <c r="DO24">
        <v>1</v>
      </c>
    </row>
    <row r="25" spans="1:119" x14ac:dyDescent="0.2">
      <c r="A25">
        <f>ROW(Source!A34)</f>
        <v>34</v>
      </c>
      <c r="B25">
        <v>48343908</v>
      </c>
      <c r="C25">
        <v>48342739</v>
      </c>
      <c r="D25">
        <v>47059850</v>
      </c>
      <c r="E25">
        <v>1</v>
      </c>
      <c r="F25">
        <v>1</v>
      </c>
      <c r="G25">
        <v>1</v>
      </c>
      <c r="H25">
        <v>2</v>
      </c>
      <c r="I25" t="s">
        <v>605</v>
      </c>
      <c r="J25" t="s">
        <v>606</v>
      </c>
      <c r="K25" t="s">
        <v>607</v>
      </c>
      <c r="L25">
        <v>1368</v>
      </c>
      <c r="N25">
        <v>1011</v>
      </c>
      <c r="O25" t="s">
        <v>608</v>
      </c>
      <c r="P25" t="s">
        <v>608</v>
      </c>
      <c r="Q25">
        <v>1</v>
      </c>
      <c r="W25">
        <v>0</v>
      </c>
      <c r="X25">
        <v>-950105757</v>
      </c>
      <c r="Y25">
        <f t="shared" si="8"/>
        <v>0.35399999999999998</v>
      </c>
      <c r="AA25">
        <v>0</v>
      </c>
      <c r="AB25">
        <v>649.04999999999995</v>
      </c>
      <c r="AC25">
        <v>649.42999999999995</v>
      </c>
      <c r="AD25">
        <v>0</v>
      </c>
      <c r="AE25">
        <v>0</v>
      </c>
      <c r="AF25">
        <v>649.04999999999995</v>
      </c>
      <c r="AG25">
        <v>649.42999999999995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0.59</v>
      </c>
      <c r="AU25" t="s">
        <v>25</v>
      </c>
      <c r="AV25">
        <v>1</v>
      </c>
      <c r="AW25">
        <v>2</v>
      </c>
      <c r="AX25">
        <v>48343972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382.93949999999995</v>
      </c>
      <c r="BL25">
        <v>383.16369999999995</v>
      </c>
      <c r="BM25">
        <v>0</v>
      </c>
      <c r="BN25">
        <v>0</v>
      </c>
      <c r="BO25">
        <v>0.59</v>
      </c>
      <c r="BP25">
        <v>1</v>
      </c>
      <c r="BQ25">
        <v>0</v>
      </c>
      <c r="BR25">
        <v>229.76369999999997</v>
      </c>
      <c r="BS25">
        <v>229.89821999999998</v>
      </c>
      <c r="BT25">
        <v>0</v>
      </c>
      <c r="BU25">
        <v>0</v>
      </c>
      <c r="BV25">
        <v>0.35399999999999998</v>
      </c>
      <c r="BW25">
        <v>1</v>
      </c>
      <c r="CV25">
        <v>0</v>
      </c>
      <c r="CW25">
        <f>ROUND(Y25*Source!I34*DO25,7)</f>
        <v>0</v>
      </c>
      <c r="CX25">
        <f>ROUND(Y25*Source!I34,7)</f>
        <v>0</v>
      </c>
      <c r="CY25">
        <f>AB25</f>
        <v>649.04999999999995</v>
      </c>
      <c r="CZ25">
        <f>AF25</f>
        <v>649.04999999999995</v>
      </c>
      <c r="DA25">
        <f>AJ25</f>
        <v>1</v>
      </c>
      <c r="DB25">
        <f t="shared" si="9"/>
        <v>229.76400000000001</v>
      </c>
      <c r="DC25">
        <f t="shared" si="10"/>
        <v>229.89599999999999</v>
      </c>
      <c r="DD25" t="s">
        <v>3</v>
      </c>
      <c r="DE25" t="s">
        <v>3</v>
      </c>
      <c r="DF25">
        <f t="shared" si="0"/>
        <v>0</v>
      </c>
      <c r="DG25">
        <f t="shared" ref="DG25:DG31" si="11">ROUND(ROUND(AF25,2)*CX25,2)</f>
        <v>0</v>
      </c>
      <c r="DH25">
        <f t="shared" si="2"/>
        <v>0</v>
      </c>
      <c r="DI25">
        <f t="shared" si="3"/>
        <v>0</v>
      </c>
      <c r="DJ25">
        <f>DG25+DH25</f>
        <v>0</v>
      </c>
      <c r="DK25">
        <v>1</v>
      </c>
      <c r="DL25" t="s">
        <v>609</v>
      </c>
      <c r="DM25">
        <v>4</v>
      </c>
      <c r="DN25" t="s">
        <v>602</v>
      </c>
      <c r="DO25">
        <v>1</v>
      </c>
    </row>
    <row r="26" spans="1:119" x14ac:dyDescent="0.2">
      <c r="A26">
        <f>ROW(Source!A34)</f>
        <v>34</v>
      </c>
      <c r="B26">
        <v>48343908</v>
      </c>
      <c r="C26">
        <v>48342739</v>
      </c>
      <c r="D26">
        <v>47060047</v>
      </c>
      <c r="E26">
        <v>1</v>
      </c>
      <c r="F26">
        <v>1</v>
      </c>
      <c r="G26">
        <v>1</v>
      </c>
      <c r="H26">
        <v>2</v>
      </c>
      <c r="I26" t="s">
        <v>633</v>
      </c>
      <c r="J26" t="s">
        <v>634</v>
      </c>
      <c r="K26" t="s">
        <v>635</v>
      </c>
      <c r="L26">
        <v>1368</v>
      </c>
      <c r="N26">
        <v>1011</v>
      </c>
      <c r="O26" t="s">
        <v>608</v>
      </c>
      <c r="P26" t="s">
        <v>608</v>
      </c>
      <c r="Q26">
        <v>1</v>
      </c>
      <c r="W26">
        <v>0</v>
      </c>
      <c r="X26">
        <v>-1608733210</v>
      </c>
      <c r="Y26">
        <f t="shared" si="8"/>
        <v>0.48599999999999999</v>
      </c>
      <c r="AA26">
        <v>0</v>
      </c>
      <c r="AB26">
        <v>215.6</v>
      </c>
      <c r="AC26">
        <v>649.42999999999995</v>
      </c>
      <c r="AD26">
        <v>0</v>
      </c>
      <c r="AE26">
        <v>0</v>
      </c>
      <c r="AF26">
        <v>215.6</v>
      </c>
      <c r="AG26">
        <v>649.42999999999995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0.81</v>
      </c>
      <c r="AU26" t="s">
        <v>25</v>
      </c>
      <c r="AV26">
        <v>1</v>
      </c>
      <c r="AW26">
        <v>2</v>
      </c>
      <c r="AX26">
        <v>48343973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174.636</v>
      </c>
      <c r="BL26">
        <v>526.03830000000005</v>
      </c>
      <c r="BM26">
        <v>0</v>
      </c>
      <c r="BN26">
        <v>0</v>
      </c>
      <c r="BO26">
        <v>0.81</v>
      </c>
      <c r="BP26">
        <v>1</v>
      </c>
      <c r="BQ26">
        <v>0</v>
      </c>
      <c r="BR26">
        <v>104.7816</v>
      </c>
      <c r="BS26">
        <v>315.62297999999998</v>
      </c>
      <c r="BT26">
        <v>0</v>
      </c>
      <c r="BU26">
        <v>0</v>
      </c>
      <c r="BV26">
        <v>0.48599999999999999</v>
      </c>
      <c r="BW26">
        <v>1</v>
      </c>
      <c r="CV26">
        <v>0</v>
      </c>
      <c r="CW26">
        <f>ROUND(Y26*Source!I34*DO26,7)</f>
        <v>0</v>
      </c>
      <c r="CX26">
        <f>ROUND(Y26*Source!I34,7)</f>
        <v>0</v>
      </c>
      <c r="CY26">
        <f>AB26</f>
        <v>215.6</v>
      </c>
      <c r="CZ26">
        <f>AF26</f>
        <v>215.6</v>
      </c>
      <c r="DA26">
        <f>AJ26</f>
        <v>1</v>
      </c>
      <c r="DB26">
        <f t="shared" si="9"/>
        <v>104.78400000000001</v>
      </c>
      <c r="DC26">
        <f t="shared" si="10"/>
        <v>315.62400000000002</v>
      </c>
      <c r="DD26" t="s">
        <v>3</v>
      </c>
      <c r="DE26" t="s">
        <v>3</v>
      </c>
      <c r="DF26">
        <f t="shared" si="0"/>
        <v>0</v>
      </c>
      <c r="DG26">
        <f t="shared" si="11"/>
        <v>0</v>
      </c>
      <c r="DH26">
        <f t="shared" si="2"/>
        <v>0</v>
      </c>
      <c r="DI26">
        <f t="shared" si="3"/>
        <v>0</v>
      </c>
      <c r="DJ26">
        <f>DG26+DH26</f>
        <v>0</v>
      </c>
      <c r="DK26">
        <v>1</v>
      </c>
      <c r="DL26" t="s">
        <v>609</v>
      </c>
      <c r="DM26">
        <v>4</v>
      </c>
      <c r="DN26" t="s">
        <v>602</v>
      </c>
      <c r="DO26">
        <v>1</v>
      </c>
    </row>
    <row r="27" spans="1:119" x14ac:dyDescent="0.2">
      <c r="A27">
        <f>ROW(Source!A34)</f>
        <v>34</v>
      </c>
      <c r="B27">
        <v>48343908</v>
      </c>
      <c r="C27">
        <v>48342739</v>
      </c>
      <c r="D27">
        <v>46942603</v>
      </c>
      <c r="E27">
        <v>116</v>
      </c>
      <c r="F27">
        <v>1</v>
      </c>
      <c r="G27">
        <v>1</v>
      </c>
      <c r="H27">
        <v>3</v>
      </c>
      <c r="I27" t="s">
        <v>57</v>
      </c>
      <c r="J27" t="s">
        <v>3</v>
      </c>
      <c r="K27" t="s">
        <v>58</v>
      </c>
      <c r="L27">
        <v>1371</v>
      </c>
      <c r="N27">
        <v>1013</v>
      </c>
      <c r="O27" t="s">
        <v>44</v>
      </c>
      <c r="P27" t="s">
        <v>44</v>
      </c>
      <c r="Q27">
        <v>1</v>
      </c>
      <c r="W27">
        <v>0</v>
      </c>
      <c r="X27">
        <v>864875641</v>
      </c>
      <c r="Y27">
        <f>(AT27*ROUND(0,7))</f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1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0</v>
      </c>
      <c r="AU27" t="s">
        <v>24</v>
      </c>
      <c r="AV27">
        <v>0</v>
      </c>
      <c r="AW27">
        <v>2</v>
      </c>
      <c r="AX27">
        <v>48343974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0</v>
      </c>
      <c r="CY27">
        <f>AA27</f>
        <v>0</v>
      </c>
      <c r="CZ27">
        <f>AE27</f>
        <v>0</v>
      </c>
      <c r="DA27">
        <f>AI27</f>
        <v>1</v>
      </c>
      <c r="DB27">
        <f>ROUND((ROUND(AT27*CZ27,2)*ROUND(0,7)),6)</f>
        <v>0</v>
      </c>
      <c r="DC27">
        <f>ROUND((ROUND(AT27*AG27,2)*ROUND(0,7)),6)</f>
        <v>0</v>
      </c>
      <c r="DD27" t="s">
        <v>3</v>
      </c>
      <c r="DE27" t="s">
        <v>3</v>
      </c>
      <c r="DF27">
        <f t="shared" si="0"/>
        <v>0</v>
      </c>
      <c r="DG27">
        <f t="shared" si="11"/>
        <v>0</v>
      </c>
      <c r="DH27">
        <f t="shared" si="2"/>
        <v>0</v>
      </c>
      <c r="DI27">
        <f t="shared" si="3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ROW(Source!A34)</f>
        <v>34</v>
      </c>
      <c r="B28">
        <v>48343908</v>
      </c>
      <c r="C28">
        <v>48342739</v>
      </c>
      <c r="D28">
        <v>46942609</v>
      </c>
      <c r="E28">
        <v>116</v>
      </c>
      <c r="F28">
        <v>1</v>
      </c>
      <c r="G28">
        <v>1</v>
      </c>
      <c r="H28">
        <v>3</v>
      </c>
      <c r="I28" t="s">
        <v>60</v>
      </c>
      <c r="J28" t="s">
        <v>3</v>
      </c>
      <c r="K28" t="s">
        <v>61</v>
      </c>
      <c r="L28">
        <v>1371</v>
      </c>
      <c r="N28">
        <v>1013</v>
      </c>
      <c r="O28" t="s">
        <v>44</v>
      </c>
      <c r="P28" t="s">
        <v>44</v>
      </c>
      <c r="Q28">
        <v>1</v>
      </c>
      <c r="W28">
        <v>0</v>
      </c>
      <c r="X28">
        <v>-1890832814</v>
      </c>
      <c r="Y28">
        <f>(AT28*ROUND(0,7))</f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24</v>
      </c>
      <c r="AV28">
        <v>0</v>
      </c>
      <c r="AW28">
        <v>2</v>
      </c>
      <c r="AX28">
        <v>48343975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0</v>
      </c>
      <c r="CY28">
        <f>AA28</f>
        <v>0</v>
      </c>
      <c r="CZ28">
        <f>AE28</f>
        <v>0</v>
      </c>
      <c r="DA28">
        <f>AI28</f>
        <v>1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 t="shared" si="0"/>
        <v>0</v>
      </c>
      <c r="DG28">
        <f t="shared" si="11"/>
        <v>0</v>
      </c>
      <c r="DH28">
        <f t="shared" si="2"/>
        <v>0</v>
      </c>
      <c r="DI28">
        <f t="shared" si="3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48343908</v>
      </c>
      <c r="C29">
        <v>48342739</v>
      </c>
      <c r="D29">
        <v>46942767</v>
      </c>
      <c r="E29">
        <v>116</v>
      </c>
      <c r="F29">
        <v>1</v>
      </c>
      <c r="G29">
        <v>1</v>
      </c>
      <c r="H29">
        <v>3</v>
      </c>
      <c r="I29" t="s">
        <v>63</v>
      </c>
      <c r="J29" t="s">
        <v>3</v>
      </c>
      <c r="K29" t="s">
        <v>64</v>
      </c>
      <c r="L29">
        <v>1477</v>
      </c>
      <c r="N29">
        <v>1013</v>
      </c>
      <c r="O29" t="s">
        <v>53</v>
      </c>
      <c r="P29" t="s">
        <v>55</v>
      </c>
      <c r="Q29">
        <v>1</v>
      </c>
      <c r="W29">
        <v>0</v>
      </c>
      <c r="X29">
        <v>164804165</v>
      </c>
      <c r="Y29">
        <f>(AT29*ROUND(0,7))</f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1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</v>
      </c>
      <c r="AU29" t="s">
        <v>24</v>
      </c>
      <c r="AV29">
        <v>0</v>
      </c>
      <c r="AW29">
        <v>2</v>
      </c>
      <c r="AX29">
        <v>48343976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ROUND(Y29*Source!I34,7)</f>
        <v>0</v>
      </c>
      <c r="CY29">
        <f>AA29</f>
        <v>0</v>
      </c>
      <c r="CZ29">
        <f>AE29</f>
        <v>0</v>
      </c>
      <c r="DA29">
        <f>AI29</f>
        <v>1</v>
      </c>
      <c r="DB29">
        <f>ROUND((ROUND(AT29*CZ29,2)*ROUND(0,7)),6)</f>
        <v>0</v>
      </c>
      <c r="DC29">
        <f>ROUND((ROUND(AT29*AG29,2)*ROUND(0,7)),6)</f>
        <v>0</v>
      </c>
      <c r="DD29" t="s">
        <v>3</v>
      </c>
      <c r="DE29" t="s">
        <v>3</v>
      </c>
      <c r="DF29">
        <f t="shared" si="0"/>
        <v>0</v>
      </c>
      <c r="DG29">
        <f t="shared" si="11"/>
        <v>0</v>
      </c>
      <c r="DH29">
        <f t="shared" si="2"/>
        <v>0</v>
      </c>
      <c r="DI29">
        <f t="shared" si="3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ROW(Source!A38)</f>
        <v>38</v>
      </c>
      <c r="B30">
        <v>48343908</v>
      </c>
      <c r="C30">
        <v>48342769</v>
      </c>
      <c r="D30">
        <v>46937783</v>
      </c>
      <c r="E30">
        <v>116</v>
      </c>
      <c r="F30">
        <v>1</v>
      </c>
      <c r="G30">
        <v>1</v>
      </c>
      <c r="H30">
        <v>1</v>
      </c>
      <c r="I30" t="s">
        <v>636</v>
      </c>
      <c r="J30" t="s">
        <v>3</v>
      </c>
      <c r="K30" t="s">
        <v>637</v>
      </c>
      <c r="L30">
        <v>1191</v>
      </c>
      <c r="N30">
        <v>1013</v>
      </c>
      <c r="O30" t="s">
        <v>602</v>
      </c>
      <c r="P30" t="s">
        <v>602</v>
      </c>
      <c r="Q30">
        <v>1</v>
      </c>
      <c r="W30">
        <v>0</v>
      </c>
      <c r="X30">
        <v>-715079457</v>
      </c>
      <c r="Y30">
        <f t="shared" ref="Y30:Y51" si="12">AT30</f>
        <v>0.81</v>
      </c>
      <c r="AA30">
        <v>0</v>
      </c>
      <c r="AB30">
        <v>0</v>
      </c>
      <c r="AC30">
        <v>0</v>
      </c>
      <c r="AD30">
        <v>613.08000000000004</v>
      </c>
      <c r="AE30">
        <v>0</v>
      </c>
      <c r="AF30">
        <v>0</v>
      </c>
      <c r="AG30">
        <v>0</v>
      </c>
      <c r="AH30">
        <v>613.08000000000004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0.81</v>
      </c>
      <c r="AU30" t="s">
        <v>3</v>
      </c>
      <c r="AV30">
        <v>1</v>
      </c>
      <c r="AW30">
        <v>2</v>
      </c>
      <c r="AX30">
        <v>48343980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496.59480000000008</v>
      </c>
      <c r="BN30">
        <v>0.81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496.59480000000008</v>
      </c>
      <c r="BU30">
        <v>0.81</v>
      </c>
      <c r="BV30">
        <v>0</v>
      </c>
      <c r="BW30">
        <v>1</v>
      </c>
      <c r="CU30">
        <f>ROUND(AT30*Source!I38*AH30*AL30,2)</f>
        <v>993.19</v>
      </c>
      <c r="CV30">
        <f>ROUND(Y30*Source!I38,7)</f>
        <v>1.62</v>
      </c>
      <c r="CW30">
        <v>0</v>
      </c>
      <c r="CX30">
        <f>ROUND(Y30*Source!I38,7)</f>
        <v>1.62</v>
      </c>
      <c r="CY30">
        <f>AD30</f>
        <v>613.08000000000004</v>
      </c>
      <c r="CZ30">
        <f>AH30</f>
        <v>613.08000000000004</v>
      </c>
      <c r="DA30">
        <f>AL30</f>
        <v>1</v>
      </c>
      <c r="DB30">
        <f t="shared" ref="DB30:DB51" si="13">ROUND(ROUND(AT30*CZ30,2),6)</f>
        <v>496.59</v>
      </c>
      <c r="DC30">
        <f t="shared" ref="DC30:DC51" si="14">ROUND(ROUND(AT30*AG30,2),6)</f>
        <v>0</v>
      </c>
      <c r="DD30" t="s">
        <v>3</v>
      </c>
      <c r="DE30" t="s">
        <v>3</v>
      </c>
      <c r="DF30">
        <f t="shared" si="0"/>
        <v>0</v>
      </c>
      <c r="DG30">
        <f t="shared" si="11"/>
        <v>0</v>
      </c>
      <c r="DH30">
        <f t="shared" si="2"/>
        <v>0</v>
      </c>
      <c r="DI30">
        <f t="shared" si="3"/>
        <v>993.19</v>
      </c>
      <c r="DJ30">
        <f>DI30</f>
        <v>993.19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ROW(Source!A38)</f>
        <v>38</v>
      </c>
      <c r="B31">
        <v>48343908</v>
      </c>
      <c r="C31">
        <v>48342769</v>
      </c>
      <c r="D31">
        <v>46937968</v>
      </c>
      <c r="E31">
        <v>116</v>
      </c>
      <c r="F31">
        <v>1</v>
      </c>
      <c r="G31">
        <v>1</v>
      </c>
      <c r="H31">
        <v>1</v>
      </c>
      <c r="I31" t="s">
        <v>603</v>
      </c>
      <c r="J31" t="s">
        <v>3</v>
      </c>
      <c r="K31" t="s">
        <v>604</v>
      </c>
      <c r="L31">
        <v>1191</v>
      </c>
      <c r="N31">
        <v>1013</v>
      </c>
      <c r="O31" t="s">
        <v>602</v>
      </c>
      <c r="P31" t="s">
        <v>602</v>
      </c>
      <c r="Q31">
        <v>1</v>
      </c>
      <c r="W31">
        <v>0</v>
      </c>
      <c r="X31">
        <v>-1417349443</v>
      </c>
      <c r="Y31">
        <f t="shared" si="12"/>
        <v>0.48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0.48</v>
      </c>
      <c r="AU31" t="s">
        <v>3</v>
      </c>
      <c r="AV31">
        <v>2</v>
      </c>
      <c r="AW31">
        <v>2</v>
      </c>
      <c r="AX31">
        <v>48343981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ROUND(Y31*Source!I38,7)</f>
        <v>0.96</v>
      </c>
      <c r="CY31">
        <f>AD31</f>
        <v>0</v>
      </c>
      <c r="CZ31">
        <f>AH31</f>
        <v>0</v>
      </c>
      <c r="DA31">
        <f>AL31</f>
        <v>1</v>
      </c>
      <c r="DB31">
        <f t="shared" si="13"/>
        <v>0</v>
      </c>
      <c r="DC31">
        <f t="shared" si="14"/>
        <v>0</v>
      </c>
      <c r="DD31" t="s">
        <v>3</v>
      </c>
      <c r="DE31" t="s">
        <v>3</v>
      </c>
      <c r="DF31">
        <f t="shared" si="0"/>
        <v>0</v>
      </c>
      <c r="DG31">
        <f t="shared" si="11"/>
        <v>0</v>
      </c>
      <c r="DH31">
        <f t="shared" si="2"/>
        <v>0</v>
      </c>
      <c r="DI31">
        <f t="shared" si="3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ROW(Source!A38)</f>
        <v>38</v>
      </c>
      <c r="B32">
        <v>48343908</v>
      </c>
      <c r="C32">
        <v>48342769</v>
      </c>
      <c r="D32">
        <v>47058845</v>
      </c>
      <c r="E32">
        <v>1</v>
      </c>
      <c r="F32">
        <v>1</v>
      </c>
      <c r="G32">
        <v>1</v>
      </c>
      <c r="H32">
        <v>2</v>
      </c>
      <c r="I32" t="s">
        <v>638</v>
      </c>
      <c r="J32" t="s">
        <v>639</v>
      </c>
      <c r="K32" t="s">
        <v>640</v>
      </c>
      <c r="L32">
        <v>1368</v>
      </c>
      <c r="N32">
        <v>1011</v>
      </c>
      <c r="O32" t="s">
        <v>608</v>
      </c>
      <c r="P32" t="s">
        <v>608</v>
      </c>
      <c r="Q32">
        <v>1</v>
      </c>
      <c r="W32">
        <v>0</v>
      </c>
      <c r="X32">
        <v>944335294</v>
      </c>
      <c r="Y32">
        <f t="shared" si="12"/>
        <v>0.44</v>
      </c>
      <c r="AA32">
        <v>0</v>
      </c>
      <c r="AB32">
        <v>2673.63</v>
      </c>
      <c r="AC32">
        <v>746.36</v>
      </c>
      <c r="AD32">
        <v>0</v>
      </c>
      <c r="AE32">
        <v>0</v>
      </c>
      <c r="AF32">
        <v>2088.77</v>
      </c>
      <c r="AG32">
        <v>746.36</v>
      </c>
      <c r="AH32">
        <v>0</v>
      </c>
      <c r="AI32">
        <v>1</v>
      </c>
      <c r="AJ32">
        <v>1.28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0.44</v>
      </c>
      <c r="AU32" t="s">
        <v>3</v>
      </c>
      <c r="AV32">
        <v>1</v>
      </c>
      <c r="AW32">
        <v>2</v>
      </c>
      <c r="AX32">
        <v>48343982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919.05880000000002</v>
      </c>
      <c r="BL32">
        <v>328.39839999999998</v>
      </c>
      <c r="BM32">
        <v>0</v>
      </c>
      <c r="BN32">
        <v>0</v>
      </c>
      <c r="BO32">
        <v>0.44</v>
      </c>
      <c r="BP32">
        <v>1</v>
      </c>
      <c r="BQ32">
        <v>0</v>
      </c>
      <c r="BR32">
        <v>919.05880000000002</v>
      </c>
      <c r="BS32">
        <v>328.39839999999998</v>
      </c>
      <c r="BT32">
        <v>0</v>
      </c>
      <c r="BU32">
        <v>0</v>
      </c>
      <c r="BV32">
        <v>0.44</v>
      </c>
      <c r="BW32">
        <v>1</v>
      </c>
      <c r="CV32">
        <v>0</v>
      </c>
      <c r="CW32">
        <f>ROUND(Y32*Source!I38*DO32,7)</f>
        <v>0.88</v>
      </c>
      <c r="CX32">
        <f>ROUND(Y32*Source!I38,7)</f>
        <v>0.88</v>
      </c>
      <c r="CY32">
        <f>AB32</f>
        <v>2673.63</v>
      </c>
      <c r="CZ32">
        <f>AF32</f>
        <v>2088.77</v>
      </c>
      <c r="DA32">
        <f>AJ32</f>
        <v>1.28</v>
      </c>
      <c r="DB32">
        <f t="shared" si="13"/>
        <v>919.06</v>
      </c>
      <c r="DC32">
        <f t="shared" si="14"/>
        <v>328.4</v>
      </c>
      <c r="DD32" t="s">
        <v>3</v>
      </c>
      <c r="DE32" t="s">
        <v>3</v>
      </c>
      <c r="DF32">
        <f t="shared" si="0"/>
        <v>0</v>
      </c>
      <c r="DG32">
        <f>ROUND(ROUND(AF32*AJ32,2)*CX32,2)</f>
        <v>2352.79</v>
      </c>
      <c r="DH32">
        <f t="shared" si="2"/>
        <v>656.8</v>
      </c>
      <c r="DI32">
        <f t="shared" si="3"/>
        <v>0</v>
      </c>
      <c r="DJ32">
        <f>DG32+DH32</f>
        <v>3009.59</v>
      </c>
      <c r="DK32">
        <v>0</v>
      </c>
      <c r="DL32" t="s">
        <v>641</v>
      </c>
      <c r="DM32">
        <v>5</v>
      </c>
      <c r="DN32" t="s">
        <v>602</v>
      </c>
      <c r="DO32">
        <v>1</v>
      </c>
    </row>
    <row r="33" spans="1:119" x14ac:dyDescent="0.2">
      <c r="A33">
        <f>ROW(Source!A38)</f>
        <v>38</v>
      </c>
      <c r="B33">
        <v>48343908</v>
      </c>
      <c r="C33">
        <v>48342769</v>
      </c>
      <c r="D33">
        <v>47059850</v>
      </c>
      <c r="E33">
        <v>1</v>
      </c>
      <c r="F33">
        <v>1</v>
      </c>
      <c r="G33">
        <v>1</v>
      </c>
      <c r="H33">
        <v>2</v>
      </c>
      <c r="I33" t="s">
        <v>605</v>
      </c>
      <c r="J33" t="s">
        <v>606</v>
      </c>
      <c r="K33" t="s">
        <v>607</v>
      </c>
      <c r="L33">
        <v>1368</v>
      </c>
      <c r="N33">
        <v>1011</v>
      </c>
      <c r="O33" t="s">
        <v>608</v>
      </c>
      <c r="P33" t="s">
        <v>608</v>
      </c>
      <c r="Q33">
        <v>1</v>
      </c>
      <c r="W33">
        <v>0</v>
      </c>
      <c r="X33">
        <v>-950105757</v>
      </c>
      <c r="Y33">
        <f t="shared" si="12"/>
        <v>0.04</v>
      </c>
      <c r="AA33">
        <v>0</v>
      </c>
      <c r="AB33">
        <v>649.04999999999995</v>
      </c>
      <c r="AC33">
        <v>649.42999999999995</v>
      </c>
      <c r="AD33">
        <v>0</v>
      </c>
      <c r="AE33">
        <v>0</v>
      </c>
      <c r="AF33">
        <v>649.04999999999995</v>
      </c>
      <c r="AG33">
        <v>649.42999999999995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0.04</v>
      </c>
      <c r="AU33" t="s">
        <v>3</v>
      </c>
      <c r="AV33">
        <v>1</v>
      </c>
      <c r="AW33">
        <v>2</v>
      </c>
      <c r="AX33">
        <v>48343983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25.962</v>
      </c>
      <c r="BL33">
        <v>25.9772</v>
      </c>
      <c r="BM33">
        <v>0</v>
      </c>
      <c r="BN33">
        <v>0</v>
      </c>
      <c r="BO33">
        <v>0.04</v>
      </c>
      <c r="BP33">
        <v>1</v>
      </c>
      <c r="BQ33">
        <v>0</v>
      </c>
      <c r="BR33">
        <v>25.962</v>
      </c>
      <c r="BS33">
        <v>25.9772</v>
      </c>
      <c r="BT33">
        <v>0</v>
      </c>
      <c r="BU33">
        <v>0</v>
      </c>
      <c r="BV33">
        <v>0.04</v>
      </c>
      <c r="BW33">
        <v>1</v>
      </c>
      <c r="CV33">
        <v>0</v>
      </c>
      <c r="CW33">
        <f>ROUND(Y33*Source!I38*DO33,7)</f>
        <v>0.08</v>
      </c>
      <c r="CX33">
        <f>ROUND(Y33*Source!I38,7)</f>
        <v>0.08</v>
      </c>
      <c r="CY33">
        <f>AB33</f>
        <v>649.04999999999995</v>
      </c>
      <c r="CZ33">
        <f>AF33</f>
        <v>649.04999999999995</v>
      </c>
      <c r="DA33">
        <f>AJ33</f>
        <v>1</v>
      </c>
      <c r="DB33">
        <f t="shared" si="13"/>
        <v>25.96</v>
      </c>
      <c r="DC33">
        <f t="shared" si="14"/>
        <v>25.98</v>
      </c>
      <c r="DD33" t="s">
        <v>3</v>
      </c>
      <c r="DE33" t="s">
        <v>3</v>
      </c>
      <c r="DF33">
        <f t="shared" ref="DF33:DF58" si="15">ROUND(ROUND(AE33,2)*CX33,2)</f>
        <v>0</v>
      </c>
      <c r="DG33">
        <f>ROUND(ROUND(AF33,2)*CX33,2)</f>
        <v>51.92</v>
      </c>
      <c r="DH33">
        <f t="shared" si="2"/>
        <v>51.95</v>
      </c>
      <c r="DI33">
        <f t="shared" si="3"/>
        <v>0</v>
      </c>
      <c r="DJ33">
        <f>DG33+DH33</f>
        <v>103.87</v>
      </c>
      <c r="DK33">
        <v>1</v>
      </c>
      <c r="DL33" t="s">
        <v>609</v>
      </c>
      <c r="DM33">
        <v>4</v>
      </c>
      <c r="DN33" t="s">
        <v>602</v>
      </c>
      <c r="DO33">
        <v>1</v>
      </c>
    </row>
    <row r="34" spans="1:119" x14ac:dyDescent="0.2">
      <c r="A34">
        <f>ROW(Source!A39)</f>
        <v>39</v>
      </c>
      <c r="B34">
        <v>48343908</v>
      </c>
      <c r="C34">
        <v>48342778</v>
      </c>
      <c r="D34">
        <v>46937783</v>
      </c>
      <c r="E34">
        <v>116</v>
      </c>
      <c r="F34">
        <v>1</v>
      </c>
      <c r="G34">
        <v>1</v>
      </c>
      <c r="H34">
        <v>1</v>
      </c>
      <c r="I34" t="s">
        <v>636</v>
      </c>
      <c r="J34" t="s">
        <v>3</v>
      </c>
      <c r="K34" t="s">
        <v>637</v>
      </c>
      <c r="L34">
        <v>1191</v>
      </c>
      <c r="N34">
        <v>1013</v>
      </c>
      <c r="O34" t="s">
        <v>602</v>
      </c>
      <c r="P34" t="s">
        <v>602</v>
      </c>
      <c r="Q34">
        <v>1</v>
      </c>
      <c r="W34">
        <v>0</v>
      </c>
      <c r="X34">
        <v>-715079457</v>
      </c>
      <c r="Y34">
        <f t="shared" si="12"/>
        <v>1.75</v>
      </c>
      <c r="AA34">
        <v>0</v>
      </c>
      <c r="AB34">
        <v>0</v>
      </c>
      <c r="AC34">
        <v>0</v>
      </c>
      <c r="AD34">
        <v>613.08000000000004</v>
      </c>
      <c r="AE34">
        <v>0</v>
      </c>
      <c r="AF34">
        <v>0</v>
      </c>
      <c r="AG34">
        <v>0</v>
      </c>
      <c r="AH34">
        <v>613.08000000000004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1.75</v>
      </c>
      <c r="AU34" t="s">
        <v>3</v>
      </c>
      <c r="AV34">
        <v>1</v>
      </c>
      <c r="AW34">
        <v>2</v>
      </c>
      <c r="AX34">
        <v>48343984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1072.8900000000001</v>
      </c>
      <c r="BN34">
        <v>1.75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1072.8900000000001</v>
      </c>
      <c r="BU34">
        <v>1.75</v>
      </c>
      <c r="BV34">
        <v>0</v>
      </c>
      <c r="BW34">
        <v>1</v>
      </c>
      <c r="CU34">
        <f>ROUND(AT34*Source!I39*AH34*AL34,2)</f>
        <v>0</v>
      </c>
      <c r="CV34">
        <f>ROUND(Y34*Source!I39,7)</f>
        <v>0</v>
      </c>
      <c r="CW34">
        <v>0</v>
      </c>
      <c r="CX34">
        <f>ROUND(Y34*Source!I39,7)</f>
        <v>0</v>
      </c>
      <c r="CY34">
        <f>AD34</f>
        <v>613.08000000000004</v>
      </c>
      <c r="CZ34">
        <f>AH34</f>
        <v>613.08000000000004</v>
      </c>
      <c r="DA34">
        <f>AL34</f>
        <v>1</v>
      </c>
      <c r="DB34">
        <f t="shared" si="13"/>
        <v>1072.8900000000001</v>
      </c>
      <c r="DC34">
        <f t="shared" si="14"/>
        <v>0</v>
      </c>
      <c r="DD34" t="s">
        <v>3</v>
      </c>
      <c r="DE34" t="s">
        <v>3</v>
      </c>
      <c r="DF34">
        <f t="shared" si="15"/>
        <v>0</v>
      </c>
      <c r="DG34">
        <f>ROUND(ROUND(AF34,2)*CX34,2)</f>
        <v>0</v>
      </c>
      <c r="DH34">
        <f t="shared" si="2"/>
        <v>0</v>
      </c>
      <c r="DI34">
        <f t="shared" si="3"/>
        <v>0</v>
      </c>
      <c r="DJ34">
        <f>DI34</f>
        <v>0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48343908</v>
      </c>
      <c r="C35">
        <v>48342778</v>
      </c>
      <c r="D35">
        <v>46937968</v>
      </c>
      <c r="E35">
        <v>116</v>
      </c>
      <c r="F35">
        <v>1</v>
      </c>
      <c r="G35">
        <v>1</v>
      </c>
      <c r="H35">
        <v>1</v>
      </c>
      <c r="I35" t="s">
        <v>603</v>
      </c>
      <c r="J35" t="s">
        <v>3</v>
      </c>
      <c r="K35" t="s">
        <v>604</v>
      </c>
      <c r="L35">
        <v>1191</v>
      </c>
      <c r="N35">
        <v>1013</v>
      </c>
      <c r="O35" t="s">
        <v>602</v>
      </c>
      <c r="P35" t="s">
        <v>602</v>
      </c>
      <c r="Q35">
        <v>1</v>
      </c>
      <c r="W35">
        <v>0</v>
      </c>
      <c r="X35">
        <v>-1417349443</v>
      </c>
      <c r="Y35">
        <f t="shared" si="12"/>
        <v>1.89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1.89</v>
      </c>
      <c r="AU35" t="s">
        <v>3</v>
      </c>
      <c r="AV35">
        <v>2</v>
      </c>
      <c r="AW35">
        <v>2</v>
      </c>
      <c r="AX35">
        <v>48343985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0</v>
      </c>
      <c r="CY35">
        <f>AD35</f>
        <v>0</v>
      </c>
      <c r="CZ35">
        <f>AH35</f>
        <v>0</v>
      </c>
      <c r="DA35">
        <f>AL35</f>
        <v>1</v>
      </c>
      <c r="DB35">
        <f t="shared" si="13"/>
        <v>0</v>
      </c>
      <c r="DC35">
        <f t="shared" si="14"/>
        <v>0</v>
      </c>
      <c r="DD35" t="s">
        <v>3</v>
      </c>
      <c r="DE35" t="s">
        <v>3</v>
      </c>
      <c r="DF35">
        <f t="shared" si="15"/>
        <v>0</v>
      </c>
      <c r="DG35">
        <f>ROUND(ROUND(AF35,2)*CX35,2)</f>
        <v>0</v>
      </c>
      <c r="DH35">
        <f t="shared" si="2"/>
        <v>0</v>
      </c>
      <c r="DI35">
        <f t="shared" si="3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48343908</v>
      </c>
      <c r="C36">
        <v>48342778</v>
      </c>
      <c r="D36">
        <v>47058845</v>
      </c>
      <c r="E36">
        <v>1</v>
      </c>
      <c r="F36">
        <v>1</v>
      </c>
      <c r="G36">
        <v>1</v>
      </c>
      <c r="H36">
        <v>2</v>
      </c>
      <c r="I36" t="s">
        <v>638</v>
      </c>
      <c r="J36" t="s">
        <v>639</v>
      </c>
      <c r="K36" t="s">
        <v>640</v>
      </c>
      <c r="L36">
        <v>1368</v>
      </c>
      <c r="N36">
        <v>1011</v>
      </c>
      <c r="O36" t="s">
        <v>608</v>
      </c>
      <c r="P36" t="s">
        <v>608</v>
      </c>
      <c r="Q36">
        <v>1</v>
      </c>
      <c r="W36">
        <v>0</v>
      </c>
      <c r="X36">
        <v>944335294</v>
      </c>
      <c r="Y36">
        <f t="shared" si="12"/>
        <v>0.96</v>
      </c>
      <c r="AA36">
        <v>0</v>
      </c>
      <c r="AB36">
        <v>2673.63</v>
      </c>
      <c r="AC36">
        <v>746.36</v>
      </c>
      <c r="AD36">
        <v>0</v>
      </c>
      <c r="AE36">
        <v>0</v>
      </c>
      <c r="AF36">
        <v>2088.77</v>
      </c>
      <c r="AG36">
        <v>746.36</v>
      </c>
      <c r="AH36">
        <v>0</v>
      </c>
      <c r="AI36">
        <v>1</v>
      </c>
      <c r="AJ36">
        <v>1.28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0.96</v>
      </c>
      <c r="AU36" t="s">
        <v>3</v>
      </c>
      <c r="AV36">
        <v>1</v>
      </c>
      <c r="AW36">
        <v>2</v>
      </c>
      <c r="AX36">
        <v>48343986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2005.2192</v>
      </c>
      <c r="BL36">
        <v>716.50559999999996</v>
      </c>
      <c r="BM36">
        <v>0</v>
      </c>
      <c r="BN36">
        <v>0</v>
      </c>
      <c r="BO36">
        <v>0.96</v>
      </c>
      <c r="BP36">
        <v>1</v>
      </c>
      <c r="BQ36">
        <v>0</v>
      </c>
      <c r="BR36">
        <v>2005.2192</v>
      </c>
      <c r="BS36">
        <v>716.50559999999996</v>
      </c>
      <c r="BT36">
        <v>0</v>
      </c>
      <c r="BU36">
        <v>0</v>
      </c>
      <c r="BV36">
        <v>0.96</v>
      </c>
      <c r="BW36">
        <v>1</v>
      </c>
      <c r="CV36">
        <v>0</v>
      </c>
      <c r="CW36">
        <f>ROUND(Y36*Source!I39*DO36,7)</f>
        <v>0</v>
      </c>
      <c r="CX36">
        <f>ROUND(Y36*Source!I39,7)</f>
        <v>0</v>
      </c>
      <c r="CY36">
        <f>AB36</f>
        <v>2673.63</v>
      </c>
      <c r="CZ36">
        <f>AF36</f>
        <v>2088.77</v>
      </c>
      <c r="DA36">
        <f>AJ36</f>
        <v>1.28</v>
      </c>
      <c r="DB36">
        <f t="shared" si="13"/>
        <v>2005.22</v>
      </c>
      <c r="DC36">
        <f t="shared" si="14"/>
        <v>716.51</v>
      </c>
      <c r="DD36" t="s">
        <v>3</v>
      </c>
      <c r="DE36" t="s">
        <v>3</v>
      </c>
      <c r="DF36">
        <f t="shared" si="15"/>
        <v>0</v>
      </c>
      <c r="DG36">
        <f>ROUND(ROUND(AF36*AJ36,2)*CX36,2)</f>
        <v>0</v>
      </c>
      <c r="DH36">
        <f t="shared" si="2"/>
        <v>0</v>
      </c>
      <c r="DI36">
        <f t="shared" si="3"/>
        <v>0</v>
      </c>
      <c r="DJ36">
        <f>DG36+DH36</f>
        <v>0</v>
      </c>
      <c r="DK36">
        <v>0</v>
      </c>
      <c r="DL36" t="s">
        <v>641</v>
      </c>
      <c r="DM36">
        <v>5</v>
      </c>
      <c r="DN36" t="s">
        <v>602</v>
      </c>
      <c r="DO36">
        <v>1</v>
      </c>
    </row>
    <row r="37" spans="1:119" x14ac:dyDescent="0.2">
      <c r="A37">
        <f>ROW(Source!A39)</f>
        <v>39</v>
      </c>
      <c r="B37">
        <v>48343908</v>
      </c>
      <c r="C37">
        <v>48342778</v>
      </c>
      <c r="D37">
        <v>47059132</v>
      </c>
      <c r="E37">
        <v>1</v>
      </c>
      <c r="F37">
        <v>1</v>
      </c>
      <c r="G37">
        <v>1</v>
      </c>
      <c r="H37">
        <v>2</v>
      </c>
      <c r="I37" t="s">
        <v>612</v>
      </c>
      <c r="J37" t="s">
        <v>613</v>
      </c>
      <c r="K37" t="s">
        <v>614</v>
      </c>
      <c r="L37">
        <v>1368</v>
      </c>
      <c r="N37">
        <v>1011</v>
      </c>
      <c r="O37" t="s">
        <v>608</v>
      </c>
      <c r="P37" t="s">
        <v>608</v>
      </c>
      <c r="Q37">
        <v>1</v>
      </c>
      <c r="W37">
        <v>0</v>
      </c>
      <c r="X37">
        <v>1933698176</v>
      </c>
      <c r="Y37">
        <f t="shared" si="12"/>
        <v>0.84</v>
      </c>
      <c r="AA37">
        <v>0</v>
      </c>
      <c r="AB37">
        <v>502.76</v>
      </c>
      <c r="AC37">
        <v>649.42999999999995</v>
      </c>
      <c r="AD37">
        <v>0</v>
      </c>
      <c r="AE37">
        <v>0</v>
      </c>
      <c r="AF37">
        <v>346.73</v>
      </c>
      <c r="AG37">
        <v>649.42999999999995</v>
      </c>
      <c r="AH37">
        <v>0</v>
      </c>
      <c r="AI37">
        <v>1</v>
      </c>
      <c r="AJ37">
        <v>1.45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0.84</v>
      </c>
      <c r="AU37" t="s">
        <v>3</v>
      </c>
      <c r="AV37">
        <v>1</v>
      </c>
      <c r="AW37">
        <v>2</v>
      </c>
      <c r="AX37">
        <v>48343987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291.25319999999999</v>
      </c>
      <c r="BL37">
        <v>545.52119999999991</v>
      </c>
      <c r="BM37">
        <v>0</v>
      </c>
      <c r="BN37">
        <v>0</v>
      </c>
      <c r="BO37">
        <v>0.84</v>
      </c>
      <c r="BP37">
        <v>1</v>
      </c>
      <c r="BQ37">
        <v>0</v>
      </c>
      <c r="BR37">
        <v>291.25319999999999</v>
      </c>
      <c r="BS37">
        <v>545.52119999999991</v>
      </c>
      <c r="BT37">
        <v>0</v>
      </c>
      <c r="BU37">
        <v>0</v>
      </c>
      <c r="BV37">
        <v>0.84</v>
      </c>
      <c r="BW37">
        <v>1</v>
      </c>
      <c r="CV37">
        <v>0</v>
      </c>
      <c r="CW37">
        <f>ROUND(Y37*Source!I39*DO37,7)</f>
        <v>0</v>
      </c>
      <c r="CX37">
        <f>ROUND(Y37*Source!I39,7)</f>
        <v>0</v>
      </c>
      <c r="CY37">
        <f>AB37</f>
        <v>502.76</v>
      </c>
      <c r="CZ37">
        <f>AF37</f>
        <v>346.73</v>
      </c>
      <c r="DA37">
        <f>AJ37</f>
        <v>1.45</v>
      </c>
      <c r="DB37">
        <f t="shared" si="13"/>
        <v>291.25</v>
      </c>
      <c r="DC37">
        <f t="shared" si="14"/>
        <v>545.52</v>
      </c>
      <c r="DD37" t="s">
        <v>3</v>
      </c>
      <c r="DE37" t="s">
        <v>3</v>
      </c>
      <c r="DF37">
        <f t="shared" si="15"/>
        <v>0</v>
      </c>
      <c r="DG37">
        <f>ROUND(ROUND(AF37*AJ37,2)*CX37,2)</f>
        <v>0</v>
      </c>
      <c r="DH37">
        <f t="shared" si="2"/>
        <v>0</v>
      </c>
      <c r="DI37">
        <f t="shared" si="3"/>
        <v>0</v>
      </c>
      <c r="DJ37">
        <f>DG37+DH37</f>
        <v>0</v>
      </c>
      <c r="DK37">
        <v>0</v>
      </c>
      <c r="DL37" t="s">
        <v>609</v>
      </c>
      <c r="DM37">
        <v>4</v>
      </c>
      <c r="DN37" t="s">
        <v>602</v>
      </c>
      <c r="DO37">
        <v>1</v>
      </c>
    </row>
    <row r="38" spans="1:119" x14ac:dyDescent="0.2">
      <c r="A38">
        <f>ROW(Source!A39)</f>
        <v>39</v>
      </c>
      <c r="B38">
        <v>48343908</v>
      </c>
      <c r="C38">
        <v>48342778</v>
      </c>
      <c r="D38">
        <v>47059850</v>
      </c>
      <c r="E38">
        <v>1</v>
      </c>
      <c r="F38">
        <v>1</v>
      </c>
      <c r="G38">
        <v>1</v>
      </c>
      <c r="H38">
        <v>2</v>
      </c>
      <c r="I38" t="s">
        <v>605</v>
      </c>
      <c r="J38" t="s">
        <v>606</v>
      </c>
      <c r="K38" t="s">
        <v>607</v>
      </c>
      <c r="L38">
        <v>1368</v>
      </c>
      <c r="N38">
        <v>1011</v>
      </c>
      <c r="O38" t="s">
        <v>608</v>
      </c>
      <c r="P38" t="s">
        <v>608</v>
      </c>
      <c r="Q38">
        <v>1</v>
      </c>
      <c r="W38">
        <v>0</v>
      </c>
      <c r="X38">
        <v>-950105757</v>
      </c>
      <c r="Y38">
        <f t="shared" si="12"/>
        <v>0.09</v>
      </c>
      <c r="AA38">
        <v>0</v>
      </c>
      <c r="AB38">
        <v>649.04999999999995</v>
      </c>
      <c r="AC38">
        <v>649.42999999999995</v>
      </c>
      <c r="AD38">
        <v>0</v>
      </c>
      <c r="AE38">
        <v>0</v>
      </c>
      <c r="AF38">
        <v>649.04999999999995</v>
      </c>
      <c r="AG38">
        <v>649.42999999999995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0.09</v>
      </c>
      <c r="AU38" t="s">
        <v>3</v>
      </c>
      <c r="AV38">
        <v>1</v>
      </c>
      <c r="AW38">
        <v>2</v>
      </c>
      <c r="AX38">
        <v>48343988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58.414499999999997</v>
      </c>
      <c r="BL38">
        <v>58.448699999999995</v>
      </c>
      <c r="BM38">
        <v>0</v>
      </c>
      <c r="BN38">
        <v>0</v>
      </c>
      <c r="BO38">
        <v>0.09</v>
      </c>
      <c r="BP38">
        <v>1</v>
      </c>
      <c r="BQ38">
        <v>0</v>
      </c>
      <c r="BR38">
        <v>58.414499999999997</v>
      </c>
      <c r="BS38">
        <v>58.448699999999995</v>
      </c>
      <c r="BT38">
        <v>0</v>
      </c>
      <c r="BU38">
        <v>0</v>
      </c>
      <c r="BV38">
        <v>0.09</v>
      </c>
      <c r="BW38">
        <v>1</v>
      </c>
      <c r="CV38">
        <v>0</v>
      </c>
      <c r="CW38">
        <f>ROUND(Y38*Source!I39*DO38,7)</f>
        <v>0</v>
      </c>
      <c r="CX38">
        <f>ROUND(Y38*Source!I39,7)</f>
        <v>0</v>
      </c>
      <c r="CY38">
        <f>AB38</f>
        <v>649.04999999999995</v>
      </c>
      <c r="CZ38">
        <f>AF38</f>
        <v>649.04999999999995</v>
      </c>
      <c r="DA38">
        <f>AJ38</f>
        <v>1</v>
      </c>
      <c r="DB38">
        <f t="shared" si="13"/>
        <v>58.41</v>
      </c>
      <c r="DC38">
        <f t="shared" si="14"/>
        <v>58.45</v>
      </c>
      <c r="DD38" t="s">
        <v>3</v>
      </c>
      <c r="DE38" t="s">
        <v>3</v>
      </c>
      <c r="DF38">
        <f t="shared" si="15"/>
        <v>0</v>
      </c>
      <c r="DG38">
        <f>ROUND(ROUND(AF38,2)*CX38,2)</f>
        <v>0</v>
      </c>
      <c r="DH38">
        <f t="shared" si="2"/>
        <v>0</v>
      </c>
      <c r="DI38">
        <f t="shared" si="3"/>
        <v>0</v>
      </c>
      <c r="DJ38">
        <f>DG38+DH38</f>
        <v>0</v>
      </c>
      <c r="DK38">
        <v>1</v>
      </c>
      <c r="DL38" t="s">
        <v>609</v>
      </c>
      <c r="DM38">
        <v>4</v>
      </c>
      <c r="DN38" t="s">
        <v>602</v>
      </c>
      <c r="DO38">
        <v>1</v>
      </c>
    </row>
    <row r="39" spans="1:119" x14ac:dyDescent="0.2">
      <c r="A39">
        <f>ROW(Source!A40)</f>
        <v>40</v>
      </c>
      <c r="B39">
        <v>48343908</v>
      </c>
      <c r="C39">
        <v>48342789</v>
      </c>
      <c r="D39">
        <v>46937755</v>
      </c>
      <c r="E39">
        <v>116</v>
      </c>
      <c r="F39">
        <v>1</v>
      </c>
      <c r="G39">
        <v>1</v>
      </c>
      <c r="H39">
        <v>1</v>
      </c>
      <c r="I39" t="s">
        <v>642</v>
      </c>
      <c r="J39" t="s">
        <v>3</v>
      </c>
      <c r="K39" t="s">
        <v>643</v>
      </c>
      <c r="L39">
        <v>1191</v>
      </c>
      <c r="N39">
        <v>1013</v>
      </c>
      <c r="O39" t="s">
        <v>602</v>
      </c>
      <c r="P39" t="s">
        <v>602</v>
      </c>
      <c r="Q39">
        <v>1</v>
      </c>
      <c r="W39">
        <v>0</v>
      </c>
      <c r="X39">
        <v>-1991603921</v>
      </c>
      <c r="Y39">
        <f t="shared" si="12"/>
        <v>0.44</v>
      </c>
      <c r="AA39">
        <v>0</v>
      </c>
      <c r="AB39">
        <v>0</v>
      </c>
      <c r="AC39">
        <v>0</v>
      </c>
      <c r="AD39">
        <v>552.5</v>
      </c>
      <c r="AE39">
        <v>0</v>
      </c>
      <c r="AF39">
        <v>0</v>
      </c>
      <c r="AG39">
        <v>0</v>
      </c>
      <c r="AH39">
        <v>552.5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0.44</v>
      </c>
      <c r="AU39" t="s">
        <v>3</v>
      </c>
      <c r="AV39">
        <v>1</v>
      </c>
      <c r="AW39">
        <v>2</v>
      </c>
      <c r="AX39">
        <v>48343989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243.1</v>
      </c>
      <c r="BN39">
        <v>0.44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243.1</v>
      </c>
      <c r="BU39">
        <v>0.44</v>
      </c>
      <c r="BV39">
        <v>0</v>
      </c>
      <c r="BW39">
        <v>1</v>
      </c>
      <c r="CU39">
        <f>ROUND(AT39*Source!I40*AH39*AL39,2)</f>
        <v>486.2</v>
      </c>
      <c r="CV39">
        <f>ROUND(Y39*Source!I40,7)</f>
        <v>0.88</v>
      </c>
      <c r="CW39">
        <v>0</v>
      </c>
      <c r="CX39">
        <f>ROUND(Y39*Source!I40,7)</f>
        <v>0.88</v>
      </c>
      <c r="CY39">
        <f>AD39</f>
        <v>552.5</v>
      </c>
      <c r="CZ39">
        <f>AH39</f>
        <v>552.5</v>
      </c>
      <c r="DA39">
        <f>AL39</f>
        <v>1</v>
      </c>
      <c r="DB39">
        <f t="shared" si="13"/>
        <v>243.1</v>
      </c>
      <c r="DC39">
        <f t="shared" si="14"/>
        <v>0</v>
      </c>
      <c r="DD39" t="s">
        <v>3</v>
      </c>
      <c r="DE39" t="s">
        <v>3</v>
      </c>
      <c r="DF39">
        <f t="shared" si="15"/>
        <v>0</v>
      </c>
      <c r="DG39">
        <f>ROUND(ROUND(AF39,2)*CX39,2)</f>
        <v>0</v>
      </c>
      <c r="DH39">
        <f t="shared" si="2"/>
        <v>0</v>
      </c>
      <c r="DI39">
        <f t="shared" si="3"/>
        <v>486.2</v>
      </c>
      <c r="DJ39">
        <f>DI39</f>
        <v>486.2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ROW(Source!A40)</f>
        <v>40</v>
      </c>
      <c r="B40">
        <v>48343908</v>
      </c>
      <c r="C40">
        <v>48342789</v>
      </c>
      <c r="D40">
        <v>46937968</v>
      </c>
      <c r="E40">
        <v>116</v>
      </c>
      <c r="F40">
        <v>1</v>
      </c>
      <c r="G40">
        <v>1</v>
      </c>
      <c r="H40">
        <v>1</v>
      </c>
      <c r="I40" t="s">
        <v>603</v>
      </c>
      <c r="J40" t="s">
        <v>3</v>
      </c>
      <c r="K40" t="s">
        <v>604</v>
      </c>
      <c r="L40">
        <v>1191</v>
      </c>
      <c r="N40">
        <v>1013</v>
      </c>
      <c r="O40" t="s">
        <v>602</v>
      </c>
      <c r="P40" t="s">
        <v>602</v>
      </c>
      <c r="Q40">
        <v>1</v>
      </c>
      <c r="W40">
        <v>0</v>
      </c>
      <c r="X40">
        <v>-1417349443</v>
      </c>
      <c r="Y40">
        <f t="shared" si="12"/>
        <v>0.48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</v>
      </c>
      <c r="AV40">
        <v>2</v>
      </c>
      <c r="AW40">
        <v>2</v>
      </c>
      <c r="AX40">
        <v>48343990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ROUND(Y40*Source!I40,7)</f>
        <v>0.96</v>
      </c>
      <c r="CY40">
        <f>AD40</f>
        <v>0</v>
      </c>
      <c r="CZ40">
        <f>AH40</f>
        <v>0</v>
      </c>
      <c r="DA40">
        <f>AL40</f>
        <v>1</v>
      </c>
      <c r="DB40">
        <f t="shared" si="13"/>
        <v>0</v>
      </c>
      <c r="DC40">
        <f t="shared" si="14"/>
        <v>0</v>
      </c>
      <c r="DD40" t="s">
        <v>3</v>
      </c>
      <c r="DE40" t="s">
        <v>3</v>
      </c>
      <c r="DF40">
        <f t="shared" si="15"/>
        <v>0</v>
      </c>
      <c r="DG40">
        <f>ROUND(ROUND(AF40,2)*CX40,2)</f>
        <v>0</v>
      </c>
      <c r="DH40">
        <f t="shared" si="2"/>
        <v>0</v>
      </c>
      <c r="DI40">
        <f t="shared" si="3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ROW(Source!A40)</f>
        <v>40</v>
      </c>
      <c r="B41">
        <v>48343908</v>
      </c>
      <c r="C41">
        <v>48342789</v>
      </c>
      <c r="D41">
        <v>47058958</v>
      </c>
      <c r="E41">
        <v>1</v>
      </c>
      <c r="F41">
        <v>1</v>
      </c>
      <c r="G41">
        <v>1</v>
      </c>
      <c r="H41">
        <v>2</v>
      </c>
      <c r="I41" t="s">
        <v>626</v>
      </c>
      <c r="J41" t="s">
        <v>627</v>
      </c>
      <c r="K41" t="s">
        <v>628</v>
      </c>
      <c r="L41">
        <v>1368</v>
      </c>
      <c r="N41">
        <v>1011</v>
      </c>
      <c r="O41" t="s">
        <v>608</v>
      </c>
      <c r="P41" t="s">
        <v>608</v>
      </c>
      <c r="Q41">
        <v>1</v>
      </c>
      <c r="W41">
        <v>0</v>
      </c>
      <c r="X41">
        <v>850633116</v>
      </c>
      <c r="Y41">
        <f t="shared" si="12"/>
        <v>0.24</v>
      </c>
      <c r="AA41">
        <v>0</v>
      </c>
      <c r="AB41">
        <v>1611.94</v>
      </c>
      <c r="AC41">
        <v>872.37</v>
      </c>
      <c r="AD41">
        <v>0</v>
      </c>
      <c r="AE41">
        <v>0</v>
      </c>
      <c r="AF41">
        <v>1611.94</v>
      </c>
      <c r="AG41">
        <v>872.37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0.24</v>
      </c>
      <c r="AU41" t="s">
        <v>3</v>
      </c>
      <c r="AV41">
        <v>1</v>
      </c>
      <c r="AW41">
        <v>2</v>
      </c>
      <c r="AX41">
        <v>48343991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386.86559999999997</v>
      </c>
      <c r="BL41">
        <v>209.36879999999999</v>
      </c>
      <c r="BM41">
        <v>0</v>
      </c>
      <c r="BN41">
        <v>0</v>
      </c>
      <c r="BO41">
        <v>0.24</v>
      </c>
      <c r="BP41">
        <v>1</v>
      </c>
      <c r="BQ41">
        <v>0</v>
      </c>
      <c r="BR41">
        <v>386.86559999999997</v>
      </c>
      <c r="BS41">
        <v>209.36879999999999</v>
      </c>
      <c r="BT41">
        <v>0</v>
      </c>
      <c r="BU41">
        <v>0</v>
      </c>
      <c r="BV41">
        <v>0.24</v>
      </c>
      <c r="BW41">
        <v>1</v>
      </c>
      <c r="CV41">
        <v>0</v>
      </c>
      <c r="CW41">
        <f>ROUND(Y41*Source!I40*DO41,7)</f>
        <v>0.48</v>
      </c>
      <c r="CX41">
        <f>ROUND(Y41*Source!I40,7)</f>
        <v>0.48</v>
      </c>
      <c r="CY41">
        <f>AB41</f>
        <v>1611.94</v>
      </c>
      <c r="CZ41">
        <f>AF41</f>
        <v>1611.94</v>
      </c>
      <c r="DA41">
        <f>AJ41</f>
        <v>1</v>
      </c>
      <c r="DB41">
        <f t="shared" si="13"/>
        <v>386.87</v>
      </c>
      <c r="DC41">
        <f t="shared" si="14"/>
        <v>209.37</v>
      </c>
      <c r="DD41" t="s">
        <v>3</v>
      </c>
      <c r="DE41" t="s">
        <v>3</v>
      </c>
      <c r="DF41">
        <f t="shared" si="15"/>
        <v>0</v>
      </c>
      <c r="DG41">
        <f>ROUND(ROUND(AF41,2)*CX41,2)</f>
        <v>773.73</v>
      </c>
      <c r="DH41">
        <f t="shared" si="2"/>
        <v>418.74</v>
      </c>
      <c r="DI41">
        <f t="shared" si="3"/>
        <v>0</v>
      </c>
      <c r="DJ41">
        <f>DG41+DH41</f>
        <v>1192.47</v>
      </c>
      <c r="DK41">
        <v>1</v>
      </c>
      <c r="DL41" t="s">
        <v>629</v>
      </c>
      <c r="DM41">
        <v>6</v>
      </c>
      <c r="DN41" t="s">
        <v>602</v>
      </c>
      <c r="DO41">
        <v>1</v>
      </c>
    </row>
    <row r="42" spans="1:119" x14ac:dyDescent="0.2">
      <c r="A42">
        <f>ROW(Source!A40)</f>
        <v>40</v>
      </c>
      <c r="B42">
        <v>48343908</v>
      </c>
      <c r="C42">
        <v>48342789</v>
      </c>
      <c r="D42">
        <v>47059915</v>
      </c>
      <c r="E42">
        <v>1</v>
      </c>
      <c r="F42">
        <v>1</v>
      </c>
      <c r="G42">
        <v>1</v>
      </c>
      <c r="H42">
        <v>2</v>
      </c>
      <c r="I42" t="s">
        <v>644</v>
      </c>
      <c r="J42" t="s">
        <v>645</v>
      </c>
      <c r="K42" t="s">
        <v>646</v>
      </c>
      <c r="L42">
        <v>1368</v>
      </c>
      <c r="N42">
        <v>1011</v>
      </c>
      <c r="O42" t="s">
        <v>608</v>
      </c>
      <c r="P42" t="s">
        <v>608</v>
      </c>
      <c r="Q42">
        <v>1</v>
      </c>
      <c r="W42">
        <v>0</v>
      </c>
      <c r="X42">
        <v>-1323307150</v>
      </c>
      <c r="Y42">
        <f t="shared" si="12"/>
        <v>0.24</v>
      </c>
      <c r="AA42">
        <v>0</v>
      </c>
      <c r="AB42">
        <v>14.91</v>
      </c>
      <c r="AC42">
        <v>0</v>
      </c>
      <c r="AD42">
        <v>0</v>
      </c>
      <c r="AE42">
        <v>0</v>
      </c>
      <c r="AF42">
        <v>14.91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0.24</v>
      </c>
      <c r="AU42" t="s">
        <v>3</v>
      </c>
      <c r="AV42">
        <v>1</v>
      </c>
      <c r="AW42">
        <v>2</v>
      </c>
      <c r="AX42">
        <v>48343992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3.5783999999999998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3.5783999999999998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ROUND(Y42*Source!I40*DO42,7)</f>
        <v>0</v>
      </c>
      <c r="CX42">
        <f>ROUND(Y42*Source!I40,7)</f>
        <v>0.48</v>
      </c>
      <c r="CY42">
        <f>AB42</f>
        <v>14.91</v>
      </c>
      <c r="CZ42">
        <f>AF42</f>
        <v>14.91</v>
      </c>
      <c r="DA42">
        <f>AJ42</f>
        <v>1</v>
      </c>
      <c r="DB42">
        <f t="shared" si="13"/>
        <v>3.58</v>
      </c>
      <c r="DC42">
        <f t="shared" si="14"/>
        <v>0</v>
      </c>
      <c r="DD42" t="s">
        <v>3</v>
      </c>
      <c r="DE42" t="s">
        <v>3</v>
      </c>
      <c r="DF42">
        <f t="shared" si="15"/>
        <v>0</v>
      </c>
      <c r="DG42">
        <f>ROUND(ROUND(AF42,2)*CX42,2)</f>
        <v>7.16</v>
      </c>
      <c r="DH42">
        <f t="shared" si="2"/>
        <v>0</v>
      </c>
      <c r="DI42">
        <f t="shared" si="3"/>
        <v>0</v>
      </c>
      <c r="DJ42">
        <f>DG42+DH42</f>
        <v>7.16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ROW(Source!A40)</f>
        <v>40</v>
      </c>
      <c r="B43">
        <v>48343908</v>
      </c>
      <c r="C43">
        <v>48342789</v>
      </c>
      <c r="D43">
        <v>47059933</v>
      </c>
      <c r="E43">
        <v>1</v>
      </c>
      <c r="F43">
        <v>1</v>
      </c>
      <c r="G43">
        <v>1</v>
      </c>
      <c r="H43">
        <v>2</v>
      </c>
      <c r="I43" t="s">
        <v>647</v>
      </c>
      <c r="J43" t="s">
        <v>648</v>
      </c>
      <c r="K43" t="s">
        <v>649</v>
      </c>
      <c r="L43">
        <v>1368</v>
      </c>
      <c r="N43">
        <v>1011</v>
      </c>
      <c r="O43" t="s">
        <v>608</v>
      </c>
      <c r="P43" t="s">
        <v>608</v>
      </c>
      <c r="Q43">
        <v>1</v>
      </c>
      <c r="W43">
        <v>0</v>
      </c>
      <c r="X43">
        <v>670530050</v>
      </c>
      <c r="Y43">
        <f t="shared" si="12"/>
        <v>0.24</v>
      </c>
      <c r="AA43">
        <v>0</v>
      </c>
      <c r="AB43">
        <v>614.79999999999995</v>
      </c>
      <c r="AC43">
        <v>649.42999999999995</v>
      </c>
      <c r="AD43">
        <v>0</v>
      </c>
      <c r="AE43">
        <v>0</v>
      </c>
      <c r="AF43">
        <v>487.94</v>
      </c>
      <c r="AG43">
        <v>649.42999999999995</v>
      </c>
      <c r="AH43">
        <v>0</v>
      </c>
      <c r="AI43">
        <v>1</v>
      </c>
      <c r="AJ43">
        <v>1.26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0.24</v>
      </c>
      <c r="AU43" t="s">
        <v>3</v>
      </c>
      <c r="AV43">
        <v>1</v>
      </c>
      <c r="AW43">
        <v>2</v>
      </c>
      <c r="AX43">
        <v>48343993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117.1056</v>
      </c>
      <c r="BL43">
        <v>155.86319999999998</v>
      </c>
      <c r="BM43">
        <v>0</v>
      </c>
      <c r="BN43">
        <v>0</v>
      </c>
      <c r="BO43">
        <v>0.24</v>
      </c>
      <c r="BP43">
        <v>1</v>
      </c>
      <c r="BQ43">
        <v>0</v>
      </c>
      <c r="BR43">
        <v>117.1056</v>
      </c>
      <c r="BS43">
        <v>155.86319999999998</v>
      </c>
      <c r="BT43">
        <v>0</v>
      </c>
      <c r="BU43">
        <v>0</v>
      </c>
      <c r="BV43">
        <v>0.24</v>
      </c>
      <c r="BW43">
        <v>1</v>
      </c>
      <c r="CV43">
        <v>0</v>
      </c>
      <c r="CW43">
        <f>ROUND(Y43*Source!I40*DO43,7)</f>
        <v>0.48</v>
      </c>
      <c r="CX43">
        <f>ROUND(Y43*Source!I40,7)</f>
        <v>0.48</v>
      </c>
      <c r="CY43">
        <f>AB43</f>
        <v>614.79999999999995</v>
      </c>
      <c r="CZ43">
        <f>AF43</f>
        <v>487.94</v>
      </c>
      <c r="DA43">
        <f>AJ43</f>
        <v>1.26</v>
      </c>
      <c r="DB43">
        <f t="shared" si="13"/>
        <v>117.11</v>
      </c>
      <c r="DC43">
        <f t="shared" si="14"/>
        <v>155.86000000000001</v>
      </c>
      <c r="DD43" t="s">
        <v>3</v>
      </c>
      <c r="DE43" t="s">
        <v>3</v>
      </c>
      <c r="DF43">
        <f t="shared" si="15"/>
        <v>0</v>
      </c>
      <c r="DG43">
        <f>ROUND(ROUND(AF43*AJ43,2)*CX43,2)</f>
        <v>295.10000000000002</v>
      </c>
      <c r="DH43">
        <f t="shared" si="2"/>
        <v>311.73</v>
      </c>
      <c r="DI43">
        <f t="shared" si="3"/>
        <v>0</v>
      </c>
      <c r="DJ43">
        <f>DG43+DH43</f>
        <v>606.83000000000004</v>
      </c>
      <c r="DK43">
        <v>0</v>
      </c>
      <c r="DL43" t="s">
        <v>609</v>
      </c>
      <c r="DM43">
        <v>4</v>
      </c>
      <c r="DN43" t="s">
        <v>602</v>
      </c>
      <c r="DO43">
        <v>1</v>
      </c>
    </row>
    <row r="44" spans="1:119" x14ac:dyDescent="0.2">
      <c r="A44">
        <f>ROW(Source!A41)</f>
        <v>41</v>
      </c>
      <c r="B44">
        <v>48343908</v>
      </c>
      <c r="C44">
        <v>48342800</v>
      </c>
      <c r="D44">
        <v>46937755</v>
      </c>
      <c r="E44">
        <v>116</v>
      </c>
      <c r="F44">
        <v>1</v>
      </c>
      <c r="G44">
        <v>1</v>
      </c>
      <c r="H44">
        <v>1</v>
      </c>
      <c r="I44" t="s">
        <v>642</v>
      </c>
      <c r="J44" t="s">
        <v>3</v>
      </c>
      <c r="K44" t="s">
        <v>643</v>
      </c>
      <c r="L44">
        <v>1191</v>
      </c>
      <c r="N44">
        <v>1013</v>
      </c>
      <c r="O44" t="s">
        <v>602</v>
      </c>
      <c r="P44" t="s">
        <v>602</v>
      </c>
      <c r="Q44">
        <v>1</v>
      </c>
      <c r="W44">
        <v>0</v>
      </c>
      <c r="X44">
        <v>-1991603921</v>
      </c>
      <c r="Y44">
        <f t="shared" si="12"/>
        <v>0.25</v>
      </c>
      <c r="AA44">
        <v>0</v>
      </c>
      <c r="AB44">
        <v>0</v>
      </c>
      <c r="AC44">
        <v>0</v>
      </c>
      <c r="AD44">
        <v>552.5</v>
      </c>
      <c r="AE44">
        <v>0</v>
      </c>
      <c r="AF44">
        <v>0</v>
      </c>
      <c r="AG44">
        <v>0</v>
      </c>
      <c r="AH44">
        <v>552.5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0.25</v>
      </c>
      <c r="AU44" t="s">
        <v>3</v>
      </c>
      <c r="AV44">
        <v>1</v>
      </c>
      <c r="AW44">
        <v>2</v>
      </c>
      <c r="AX44">
        <v>48343994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138.125</v>
      </c>
      <c r="BN44">
        <v>0.25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138.125</v>
      </c>
      <c r="BU44">
        <v>0.25</v>
      </c>
      <c r="BV44">
        <v>0</v>
      </c>
      <c r="BW44">
        <v>1</v>
      </c>
      <c r="CU44">
        <f>ROUND(AT44*Source!I41*AH44*AL44,2)</f>
        <v>276.25</v>
      </c>
      <c r="CV44">
        <f>ROUND(Y44*Source!I41,7)</f>
        <v>0.5</v>
      </c>
      <c r="CW44">
        <v>0</v>
      </c>
      <c r="CX44">
        <f>ROUND(Y44*Source!I41,7)</f>
        <v>0.5</v>
      </c>
      <c r="CY44">
        <f>AD44</f>
        <v>552.5</v>
      </c>
      <c r="CZ44">
        <f>AH44</f>
        <v>552.5</v>
      </c>
      <c r="DA44">
        <f>AL44</f>
        <v>1</v>
      </c>
      <c r="DB44">
        <f t="shared" si="13"/>
        <v>138.13</v>
      </c>
      <c r="DC44">
        <f t="shared" si="14"/>
        <v>0</v>
      </c>
      <c r="DD44" t="s">
        <v>3</v>
      </c>
      <c r="DE44" t="s">
        <v>3</v>
      </c>
      <c r="DF44">
        <f t="shared" si="15"/>
        <v>0</v>
      </c>
      <c r="DG44">
        <f>ROUND(ROUND(AF44,2)*CX44,2)</f>
        <v>0</v>
      </c>
      <c r="DH44">
        <f t="shared" si="2"/>
        <v>0</v>
      </c>
      <c r="DI44">
        <f t="shared" si="3"/>
        <v>276.25</v>
      </c>
      <c r="DJ44">
        <f>DI44</f>
        <v>276.25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ROW(Source!A41)</f>
        <v>41</v>
      </c>
      <c r="B45">
        <v>48343908</v>
      </c>
      <c r="C45">
        <v>48342800</v>
      </c>
      <c r="D45">
        <v>46937968</v>
      </c>
      <c r="E45">
        <v>116</v>
      </c>
      <c r="F45">
        <v>1</v>
      </c>
      <c r="G45">
        <v>1</v>
      </c>
      <c r="H45">
        <v>1</v>
      </c>
      <c r="I45" t="s">
        <v>603</v>
      </c>
      <c r="J45" t="s">
        <v>3</v>
      </c>
      <c r="K45" t="s">
        <v>604</v>
      </c>
      <c r="L45">
        <v>1191</v>
      </c>
      <c r="N45">
        <v>1013</v>
      </c>
      <c r="O45" t="s">
        <v>602</v>
      </c>
      <c r="P45" t="s">
        <v>602</v>
      </c>
      <c r="Q45">
        <v>1</v>
      </c>
      <c r="W45">
        <v>0</v>
      </c>
      <c r="X45">
        <v>-1417349443</v>
      </c>
      <c r="Y45">
        <f t="shared" si="12"/>
        <v>0.14000000000000001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0.14000000000000001</v>
      </c>
      <c r="AU45" t="s">
        <v>3</v>
      </c>
      <c r="AV45">
        <v>2</v>
      </c>
      <c r="AW45">
        <v>2</v>
      </c>
      <c r="AX45">
        <v>48343995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ROUND(Y45*Source!I41,7)</f>
        <v>0.28000000000000003</v>
      </c>
      <c r="CY45">
        <f>AD45</f>
        <v>0</v>
      </c>
      <c r="CZ45">
        <f>AH45</f>
        <v>0</v>
      </c>
      <c r="DA45">
        <f>AL45</f>
        <v>1</v>
      </c>
      <c r="DB45">
        <f t="shared" si="13"/>
        <v>0</v>
      </c>
      <c r="DC45">
        <f t="shared" si="14"/>
        <v>0</v>
      </c>
      <c r="DD45" t="s">
        <v>3</v>
      </c>
      <c r="DE45" t="s">
        <v>3</v>
      </c>
      <c r="DF45">
        <f t="shared" si="15"/>
        <v>0</v>
      </c>
      <c r="DG45">
        <f>ROUND(ROUND(AF45,2)*CX45,2)</f>
        <v>0</v>
      </c>
      <c r="DH45">
        <f t="shared" si="2"/>
        <v>0</v>
      </c>
      <c r="DI45">
        <f t="shared" si="3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ROW(Source!A41)</f>
        <v>41</v>
      </c>
      <c r="B46">
        <v>48343908</v>
      </c>
      <c r="C46">
        <v>48342800</v>
      </c>
      <c r="D46">
        <v>47059915</v>
      </c>
      <c r="E46">
        <v>1</v>
      </c>
      <c r="F46">
        <v>1</v>
      </c>
      <c r="G46">
        <v>1</v>
      </c>
      <c r="H46">
        <v>2</v>
      </c>
      <c r="I46" t="s">
        <v>644</v>
      </c>
      <c r="J46" t="s">
        <v>645</v>
      </c>
      <c r="K46" t="s">
        <v>646</v>
      </c>
      <c r="L46">
        <v>1368</v>
      </c>
      <c r="N46">
        <v>1011</v>
      </c>
      <c r="O46" t="s">
        <v>608</v>
      </c>
      <c r="P46" t="s">
        <v>608</v>
      </c>
      <c r="Q46">
        <v>1</v>
      </c>
      <c r="W46">
        <v>0</v>
      </c>
      <c r="X46">
        <v>-1323307150</v>
      </c>
      <c r="Y46">
        <f t="shared" si="12"/>
        <v>0.14000000000000001</v>
      </c>
      <c r="AA46">
        <v>0</v>
      </c>
      <c r="AB46">
        <v>14.91</v>
      </c>
      <c r="AC46">
        <v>0</v>
      </c>
      <c r="AD46">
        <v>0</v>
      </c>
      <c r="AE46">
        <v>0</v>
      </c>
      <c r="AF46">
        <v>14.91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0.14000000000000001</v>
      </c>
      <c r="AU46" t="s">
        <v>3</v>
      </c>
      <c r="AV46">
        <v>1</v>
      </c>
      <c r="AW46">
        <v>2</v>
      </c>
      <c r="AX46">
        <v>48343996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2.0874000000000001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2.0874000000000001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f>ROUND(Y46*Source!I41*DO46,7)</f>
        <v>0</v>
      </c>
      <c r="CX46">
        <f>ROUND(Y46*Source!I41,7)</f>
        <v>0.28000000000000003</v>
      </c>
      <c r="CY46">
        <f>AB46</f>
        <v>14.91</v>
      </c>
      <c r="CZ46">
        <f>AF46</f>
        <v>14.91</v>
      </c>
      <c r="DA46">
        <f>AJ46</f>
        <v>1</v>
      </c>
      <c r="DB46">
        <f t="shared" si="13"/>
        <v>2.09</v>
      </c>
      <c r="DC46">
        <f t="shared" si="14"/>
        <v>0</v>
      </c>
      <c r="DD46" t="s">
        <v>3</v>
      </c>
      <c r="DE46" t="s">
        <v>3</v>
      </c>
      <c r="DF46">
        <f t="shared" si="15"/>
        <v>0</v>
      </c>
      <c r="DG46">
        <f>ROUND(ROUND(AF46,2)*CX46,2)</f>
        <v>4.17</v>
      </c>
      <c r="DH46">
        <f t="shared" si="2"/>
        <v>0</v>
      </c>
      <c r="DI46">
        <f t="shared" si="3"/>
        <v>0</v>
      </c>
      <c r="DJ46">
        <f>DG46+DH46</f>
        <v>4.17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ROW(Source!A41)</f>
        <v>41</v>
      </c>
      <c r="B47">
        <v>48343908</v>
      </c>
      <c r="C47">
        <v>48342800</v>
      </c>
      <c r="D47">
        <v>47059933</v>
      </c>
      <c r="E47">
        <v>1</v>
      </c>
      <c r="F47">
        <v>1</v>
      </c>
      <c r="G47">
        <v>1</v>
      </c>
      <c r="H47">
        <v>2</v>
      </c>
      <c r="I47" t="s">
        <v>647</v>
      </c>
      <c r="J47" t="s">
        <v>648</v>
      </c>
      <c r="K47" t="s">
        <v>649</v>
      </c>
      <c r="L47">
        <v>1368</v>
      </c>
      <c r="N47">
        <v>1011</v>
      </c>
      <c r="O47" t="s">
        <v>608</v>
      </c>
      <c r="P47" t="s">
        <v>608</v>
      </c>
      <c r="Q47">
        <v>1</v>
      </c>
      <c r="W47">
        <v>0</v>
      </c>
      <c r="X47">
        <v>670530050</v>
      </c>
      <c r="Y47">
        <f t="shared" si="12"/>
        <v>0.14000000000000001</v>
      </c>
      <c r="AA47">
        <v>0</v>
      </c>
      <c r="AB47">
        <v>614.79999999999995</v>
      </c>
      <c r="AC47">
        <v>649.42999999999995</v>
      </c>
      <c r="AD47">
        <v>0</v>
      </c>
      <c r="AE47">
        <v>0</v>
      </c>
      <c r="AF47">
        <v>487.94</v>
      </c>
      <c r="AG47">
        <v>649.42999999999995</v>
      </c>
      <c r="AH47">
        <v>0</v>
      </c>
      <c r="AI47">
        <v>1</v>
      </c>
      <c r="AJ47">
        <v>1.26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0.14000000000000001</v>
      </c>
      <c r="AU47" t="s">
        <v>3</v>
      </c>
      <c r="AV47">
        <v>1</v>
      </c>
      <c r="AW47">
        <v>2</v>
      </c>
      <c r="AX47">
        <v>48343997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68.311600000000013</v>
      </c>
      <c r="BL47">
        <v>90.920200000000008</v>
      </c>
      <c r="BM47">
        <v>0</v>
      </c>
      <c r="BN47">
        <v>0</v>
      </c>
      <c r="BO47">
        <v>0.14000000000000001</v>
      </c>
      <c r="BP47">
        <v>1</v>
      </c>
      <c r="BQ47">
        <v>0</v>
      </c>
      <c r="BR47">
        <v>68.311600000000013</v>
      </c>
      <c r="BS47">
        <v>90.920200000000008</v>
      </c>
      <c r="BT47">
        <v>0</v>
      </c>
      <c r="BU47">
        <v>0</v>
      </c>
      <c r="BV47">
        <v>0.14000000000000001</v>
      </c>
      <c r="BW47">
        <v>1</v>
      </c>
      <c r="CV47">
        <v>0</v>
      </c>
      <c r="CW47">
        <f>ROUND(Y47*Source!I41*DO47,7)</f>
        <v>0.28000000000000003</v>
      </c>
      <c r="CX47">
        <f>ROUND(Y47*Source!I41,7)</f>
        <v>0.28000000000000003</v>
      </c>
      <c r="CY47">
        <f>AB47</f>
        <v>614.79999999999995</v>
      </c>
      <c r="CZ47">
        <f>AF47</f>
        <v>487.94</v>
      </c>
      <c r="DA47">
        <f>AJ47</f>
        <v>1.26</v>
      </c>
      <c r="DB47">
        <f t="shared" si="13"/>
        <v>68.31</v>
      </c>
      <c r="DC47">
        <f t="shared" si="14"/>
        <v>90.92</v>
      </c>
      <c r="DD47" t="s">
        <v>3</v>
      </c>
      <c r="DE47" t="s">
        <v>3</v>
      </c>
      <c r="DF47">
        <f t="shared" si="15"/>
        <v>0</v>
      </c>
      <c r="DG47">
        <f>ROUND(ROUND(AF47*AJ47,2)*CX47,2)</f>
        <v>172.14</v>
      </c>
      <c r="DH47">
        <f t="shared" si="2"/>
        <v>181.84</v>
      </c>
      <c r="DI47">
        <f t="shared" si="3"/>
        <v>0</v>
      </c>
      <c r="DJ47">
        <f>DG47+DH47</f>
        <v>353.98</v>
      </c>
      <c r="DK47">
        <v>0</v>
      </c>
      <c r="DL47" t="s">
        <v>609</v>
      </c>
      <c r="DM47">
        <v>4</v>
      </c>
      <c r="DN47" t="s">
        <v>602</v>
      </c>
      <c r="DO47">
        <v>1</v>
      </c>
    </row>
    <row r="48" spans="1:119" x14ac:dyDescent="0.2">
      <c r="A48">
        <f>ROW(Source!A42)</f>
        <v>42</v>
      </c>
      <c r="B48">
        <v>48343908</v>
      </c>
      <c r="C48">
        <v>48342809</v>
      </c>
      <c r="D48">
        <v>46937755</v>
      </c>
      <c r="E48">
        <v>116</v>
      </c>
      <c r="F48">
        <v>1</v>
      </c>
      <c r="G48">
        <v>1</v>
      </c>
      <c r="H48">
        <v>1</v>
      </c>
      <c r="I48" t="s">
        <v>642</v>
      </c>
      <c r="J48" t="s">
        <v>3</v>
      </c>
      <c r="K48" t="s">
        <v>643</v>
      </c>
      <c r="L48">
        <v>1191</v>
      </c>
      <c r="N48">
        <v>1013</v>
      </c>
      <c r="O48" t="s">
        <v>602</v>
      </c>
      <c r="P48" t="s">
        <v>602</v>
      </c>
      <c r="Q48">
        <v>1</v>
      </c>
      <c r="W48">
        <v>0</v>
      </c>
      <c r="X48">
        <v>-1991603921</v>
      </c>
      <c r="Y48">
        <f t="shared" si="12"/>
        <v>0.3</v>
      </c>
      <c r="AA48">
        <v>0</v>
      </c>
      <c r="AB48">
        <v>0</v>
      </c>
      <c r="AC48">
        <v>0</v>
      </c>
      <c r="AD48">
        <v>552.5</v>
      </c>
      <c r="AE48">
        <v>0</v>
      </c>
      <c r="AF48">
        <v>0</v>
      </c>
      <c r="AG48">
        <v>0</v>
      </c>
      <c r="AH48">
        <v>552.5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0.3</v>
      </c>
      <c r="AU48" t="s">
        <v>3</v>
      </c>
      <c r="AV48">
        <v>1</v>
      </c>
      <c r="AW48">
        <v>2</v>
      </c>
      <c r="AX48">
        <v>48343998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165.75</v>
      </c>
      <c r="BN48">
        <v>0.3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165.75</v>
      </c>
      <c r="BU48">
        <v>0.3</v>
      </c>
      <c r="BV48">
        <v>0</v>
      </c>
      <c r="BW48">
        <v>1</v>
      </c>
      <c r="CU48">
        <f>ROUND(AT48*Source!I42*AH48*AL48,2)</f>
        <v>0</v>
      </c>
      <c r="CV48">
        <f>ROUND(Y48*Source!I42,7)</f>
        <v>0</v>
      </c>
      <c r="CW48">
        <v>0</v>
      </c>
      <c r="CX48">
        <f>ROUND(Y48*Source!I42,7)</f>
        <v>0</v>
      </c>
      <c r="CY48">
        <f>AD48</f>
        <v>552.5</v>
      </c>
      <c r="CZ48">
        <f>AH48</f>
        <v>552.5</v>
      </c>
      <c r="DA48">
        <f>AL48</f>
        <v>1</v>
      </c>
      <c r="DB48">
        <f t="shared" si="13"/>
        <v>165.75</v>
      </c>
      <c r="DC48">
        <f t="shared" si="14"/>
        <v>0</v>
      </c>
      <c r="DD48" t="s">
        <v>3</v>
      </c>
      <c r="DE48" t="s">
        <v>3</v>
      </c>
      <c r="DF48">
        <f t="shared" si="15"/>
        <v>0</v>
      </c>
      <c r="DG48">
        <f>ROUND(ROUND(AF48,2)*CX48,2)</f>
        <v>0</v>
      </c>
      <c r="DH48">
        <f t="shared" si="2"/>
        <v>0</v>
      </c>
      <c r="DI48">
        <f t="shared" si="3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ROW(Source!A42)</f>
        <v>42</v>
      </c>
      <c r="B49">
        <v>48343908</v>
      </c>
      <c r="C49">
        <v>48342809</v>
      </c>
      <c r="D49">
        <v>46937968</v>
      </c>
      <c r="E49">
        <v>116</v>
      </c>
      <c r="F49">
        <v>1</v>
      </c>
      <c r="G49">
        <v>1</v>
      </c>
      <c r="H49">
        <v>1</v>
      </c>
      <c r="I49" t="s">
        <v>603</v>
      </c>
      <c r="J49" t="s">
        <v>3</v>
      </c>
      <c r="K49" t="s">
        <v>604</v>
      </c>
      <c r="L49">
        <v>1191</v>
      </c>
      <c r="N49">
        <v>1013</v>
      </c>
      <c r="O49" t="s">
        <v>602</v>
      </c>
      <c r="P49" t="s">
        <v>602</v>
      </c>
      <c r="Q49">
        <v>1</v>
      </c>
      <c r="W49">
        <v>0</v>
      </c>
      <c r="X49">
        <v>-1417349443</v>
      </c>
      <c r="Y49">
        <f t="shared" si="12"/>
        <v>0.16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0.16</v>
      </c>
      <c r="AU49" t="s">
        <v>3</v>
      </c>
      <c r="AV49">
        <v>2</v>
      </c>
      <c r="AW49">
        <v>2</v>
      </c>
      <c r="AX49">
        <v>48343999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ROUND(Y49*Source!I42,7)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3"/>
        <v>0</v>
      </c>
      <c r="DC49">
        <f t="shared" si="14"/>
        <v>0</v>
      </c>
      <c r="DD49" t="s">
        <v>3</v>
      </c>
      <c r="DE49" t="s">
        <v>3</v>
      </c>
      <c r="DF49">
        <f t="shared" si="15"/>
        <v>0</v>
      </c>
      <c r="DG49">
        <f>ROUND(ROUND(AF49,2)*CX49,2)</f>
        <v>0</v>
      </c>
      <c r="DH49">
        <f t="shared" si="2"/>
        <v>0</v>
      </c>
      <c r="DI49">
        <f t="shared" si="3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ROW(Source!A42)</f>
        <v>42</v>
      </c>
      <c r="B50">
        <v>48343908</v>
      </c>
      <c r="C50">
        <v>48342809</v>
      </c>
      <c r="D50">
        <v>47059915</v>
      </c>
      <c r="E50">
        <v>1</v>
      </c>
      <c r="F50">
        <v>1</v>
      </c>
      <c r="G50">
        <v>1</v>
      </c>
      <c r="H50">
        <v>2</v>
      </c>
      <c r="I50" t="s">
        <v>644</v>
      </c>
      <c r="J50" t="s">
        <v>645</v>
      </c>
      <c r="K50" t="s">
        <v>646</v>
      </c>
      <c r="L50">
        <v>1368</v>
      </c>
      <c r="N50">
        <v>1011</v>
      </c>
      <c r="O50" t="s">
        <v>608</v>
      </c>
      <c r="P50" t="s">
        <v>608</v>
      </c>
      <c r="Q50">
        <v>1</v>
      </c>
      <c r="W50">
        <v>0</v>
      </c>
      <c r="X50">
        <v>-1323307150</v>
      </c>
      <c r="Y50">
        <f t="shared" si="12"/>
        <v>0.16</v>
      </c>
      <c r="AA50">
        <v>0</v>
      </c>
      <c r="AB50">
        <v>14.91</v>
      </c>
      <c r="AC50">
        <v>0</v>
      </c>
      <c r="AD50">
        <v>0</v>
      </c>
      <c r="AE50">
        <v>0</v>
      </c>
      <c r="AF50">
        <v>14.91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0.16</v>
      </c>
      <c r="AU50" t="s">
        <v>3</v>
      </c>
      <c r="AV50">
        <v>1</v>
      </c>
      <c r="AW50">
        <v>2</v>
      </c>
      <c r="AX50">
        <v>48344000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2.3856000000000002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2.3856000000000002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f>ROUND(Y50*Source!I42*DO50,7)</f>
        <v>0</v>
      </c>
      <c r="CX50">
        <f>ROUND(Y50*Source!I42,7)</f>
        <v>0</v>
      </c>
      <c r="CY50">
        <f>AB50</f>
        <v>14.91</v>
      </c>
      <c r="CZ50">
        <f>AF50</f>
        <v>14.91</v>
      </c>
      <c r="DA50">
        <f>AJ50</f>
        <v>1</v>
      </c>
      <c r="DB50">
        <f t="shared" si="13"/>
        <v>2.39</v>
      </c>
      <c r="DC50">
        <f t="shared" si="14"/>
        <v>0</v>
      </c>
      <c r="DD50" t="s">
        <v>3</v>
      </c>
      <c r="DE50" t="s">
        <v>3</v>
      </c>
      <c r="DF50">
        <f t="shared" si="15"/>
        <v>0</v>
      </c>
      <c r="DG50">
        <f>ROUND(ROUND(AF50,2)*CX50,2)</f>
        <v>0</v>
      </c>
      <c r="DH50">
        <f t="shared" si="2"/>
        <v>0</v>
      </c>
      <c r="DI50">
        <f t="shared" si="3"/>
        <v>0</v>
      </c>
      <c r="DJ50">
        <f>DG50+DH50</f>
        <v>0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ROW(Source!A42)</f>
        <v>42</v>
      </c>
      <c r="B51">
        <v>48343908</v>
      </c>
      <c r="C51">
        <v>48342809</v>
      </c>
      <c r="D51">
        <v>47059933</v>
      </c>
      <c r="E51">
        <v>1</v>
      </c>
      <c r="F51">
        <v>1</v>
      </c>
      <c r="G51">
        <v>1</v>
      </c>
      <c r="H51">
        <v>2</v>
      </c>
      <c r="I51" t="s">
        <v>647</v>
      </c>
      <c r="J51" t="s">
        <v>648</v>
      </c>
      <c r="K51" t="s">
        <v>649</v>
      </c>
      <c r="L51">
        <v>1368</v>
      </c>
      <c r="N51">
        <v>1011</v>
      </c>
      <c r="O51" t="s">
        <v>608</v>
      </c>
      <c r="P51" t="s">
        <v>608</v>
      </c>
      <c r="Q51">
        <v>1</v>
      </c>
      <c r="W51">
        <v>0</v>
      </c>
      <c r="X51">
        <v>670530050</v>
      </c>
      <c r="Y51">
        <f t="shared" si="12"/>
        <v>0.16</v>
      </c>
      <c r="AA51">
        <v>0</v>
      </c>
      <c r="AB51">
        <v>614.79999999999995</v>
      </c>
      <c r="AC51">
        <v>649.42999999999995</v>
      </c>
      <c r="AD51">
        <v>0</v>
      </c>
      <c r="AE51">
        <v>0</v>
      </c>
      <c r="AF51">
        <v>487.94</v>
      </c>
      <c r="AG51">
        <v>649.42999999999995</v>
      </c>
      <c r="AH51">
        <v>0</v>
      </c>
      <c r="AI51">
        <v>1</v>
      </c>
      <c r="AJ51">
        <v>1.26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0.16</v>
      </c>
      <c r="AU51" t="s">
        <v>3</v>
      </c>
      <c r="AV51">
        <v>1</v>
      </c>
      <c r="AW51">
        <v>2</v>
      </c>
      <c r="AX51">
        <v>48344001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78.070400000000006</v>
      </c>
      <c r="BL51">
        <v>103.9088</v>
      </c>
      <c r="BM51">
        <v>0</v>
      </c>
      <c r="BN51">
        <v>0</v>
      </c>
      <c r="BO51">
        <v>0.16</v>
      </c>
      <c r="BP51">
        <v>1</v>
      </c>
      <c r="BQ51">
        <v>0</v>
      </c>
      <c r="BR51">
        <v>78.070400000000006</v>
      </c>
      <c r="BS51">
        <v>103.9088</v>
      </c>
      <c r="BT51">
        <v>0</v>
      </c>
      <c r="BU51">
        <v>0</v>
      </c>
      <c r="BV51">
        <v>0.16</v>
      </c>
      <c r="BW51">
        <v>1</v>
      </c>
      <c r="CV51">
        <v>0</v>
      </c>
      <c r="CW51">
        <f>ROUND(Y51*Source!I42*DO51,7)</f>
        <v>0</v>
      </c>
      <c r="CX51">
        <f>ROUND(Y51*Source!I42,7)</f>
        <v>0</v>
      </c>
      <c r="CY51">
        <f>AB51</f>
        <v>614.79999999999995</v>
      </c>
      <c r="CZ51">
        <f>AF51</f>
        <v>487.94</v>
      </c>
      <c r="DA51">
        <f>AJ51</f>
        <v>1.26</v>
      </c>
      <c r="DB51">
        <f t="shared" si="13"/>
        <v>78.069999999999993</v>
      </c>
      <c r="DC51">
        <f t="shared" si="14"/>
        <v>103.91</v>
      </c>
      <c r="DD51" t="s">
        <v>3</v>
      </c>
      <c r="DE51" t="s">
        <v>3</v>
      </c>
      <c r="DF51">
        <f t="shared" si="15"/>
        <v>0</v>
      </c>
      <c r="DG51">
        <f>ROUND(ROUND(AF51*AJ51,2)*CX51,2)</f>
        <v>0</v>
      </c>
      <c r="DH51">
        <f t="shared" si="2"/>
        <v>0</v>
      </c>
      <c r="DI51">
        <f t="shared" si="3"/>
        <v>0</v>
      </c>
      <c r="DJ51">
        <f>DG51+DH51</f>
        <v>0</v>
      </c>
      <c r="DK51">
        <v>0</v>
      </c>
      <c r="DL51" t="s">
        <v>609</v>
      </c>
      <c r="DM51">
        <v>4</v>
      </c>
      <c r="DN51" t="s">
        <v>602</v>
      </c>
      <c r="DO51">
        <v>1</v>
      </c>
    </row>
    <row r="52" spans="1:119" x14ac:dyDescent="0.2">
      <c r="A52">
        <f>ROW(Source!A43)</f>
        <v>43</v>
      </c>
      <c r="B52">
        <v>48343908</v>
      </c>
      <c r="C52">
        <v>48342818</v>
      </c>
      <c r="D52">
        <v>46937803</v>
      </c>
      <c r="E52">
        <v>116</v>
      </c>
      <c r="F52">
        <v>1</v>
      </c>
      <c r="G52">
        <v>1</v>
      </c>
      <c r="H52">
        <v>1</v>
      </c>
      <c r="I52" t="s">
        <v>650</v>
      </c>
      <c r="J52" t="s">
        <v>3</v>
      </c>
      <c r="K52" t="s">
        <v>651</v>
      </c>
      <c r="L52">
        <v>1191</v>
      </c>
      <c r="N52">
        <v>1013</v>
      </c>
      <c r="O52" t="s">
        <v>602</v>
      </c>
      <c r="P52" t="s">
        <v>602</v>
      </c>
      <c r="Q52">
        <v>1</v>
      </c>
      <c r="W52">
        <v>0</v>
      </c>
      <c r="X52">
        <v>1522950421</v>
      </c>
      <c r="Y52">
        <f t="shared" ref="Y52:Y58" si="16">(AT52*ROUND(0.6,7))</f>
        <v>1.236</v>
      </c>
      <c r="AA52">
        <v>0</v>
      </c>
      <c r="AB52">
        <v>0</v>
      </c>
      <c r="AC52">
        <v>0</v>
      </c>
      <c r="AD52">
        <v>668.82</v>
      </c>
      <c r="AE52">
        <v>0</v>
      </c>
      <c r="AF52">
        <v>0</v>
      </c>
      <c r="AG52">
        <v>0</v>
      </c>
      <c r="AH52">
        <v>668.82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2.06</v>
      </c>
      <c r="AU52" t="s">
        <v>25</v>
      </c>
      <c r="AV52">
        <v>1</v>
      </c>
      <c r="AW52">
        <v>2</v>
      </c>
      <c r="AX52">
        <v>48344002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1377.7692000000002</v>
      </c>
      <c r="BN52">
        <v>2.06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826.66152000000011</v>
      </c>
      <c r="BU52">
        <v>1.236</v>
      </c>
      <c r="BV52">
        <v>0</v>
      </c>
      <c r="BW52">
        <v>1</v>
      </c>
      <c r="CU52">
        <f>ROUND(AT52*Source!I43*AH52*AL52,2)</f>
        <v>0</v>
      </c>
      <c r="CV52">
        <f>ROUND(Y52*Source!I43,7)</f>
        <v>0</v>
      </c>
      <c r="CW52">
        <v>0</v>
      </c>
      <c r="CX52">
        <f>ROUND(Y52*Source!I43,7)</f>
        <v>0</v>
      </c>
      <c r="CY52">
        <f>AD52</f>
        <v>668.82</v>
      </c>
      <c r="CZ52">
        <f>AH52</f>
        <v>668.82</v>
      </c>
      <c r="DA52">
        <f>AL52</f>
        <v>1</v>
      </c>
      <c r="DB52">
        <f t="shared" ref="DB52:DB58" si="17">ROUND((ROUND(AT52*CZ52,2)*ROUND(0.6,7)),6)</f>
        <v>826.66200000000003</v>
      </c>
      <c r="DC52">
        <f t="shared" ref="DC52:DC58" si="18">ROUND((ROUND(AT52*AG52,2)*ROUND(0.6,7)),6)</f>
        <v>0</v>
      </c>
      <c r="DD52" t="s">
        <v>3</v>
      </c>
      <c r="DE52" t="s">
        <v>3</v>
      </c>
      <c r="DF52">
        <f t="shared" si="15"/>
        <v>0</v>
      </c>
      <c r="DG52">
        <f>ROUND(ROUND(AF52,2)*CX52,2)</f>
        <v>0</v>
      </c>
      <c r="DH52">
        <f t="shared" si="2"/>
        <v>0</v>
      </c>
      <c r="DI52">
        <f t="shared" si="3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ROW(Source!A43)</f>
        <v>43</v>
      </c>
      <c r="B53">
        <v>48343908</v>
      </c>
      <c r="C53">
        <v>48342818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603</v>
      </c>
      <c r="J53" t="s">
        <v>3</v>
      </c>
      <c r="K53" t="s">
        <v>604</v>
      </c>
      <c r="L53">
        <v>1191</v>
      </c>
      <c r="N53">
        <v>1013</v>
      </c>
      <c r="O53" t="s">
        <v>602</v>
      </c>
      <c r="P53" t="s">
        <v>602</v>
      </c>
      <c r="Q53">
        <v>1</v>
      </c>
      <c r="W53">
        <v>0</v>
      </c>
      <c r="X53">
        <v>-1417349443</v>
      </c>
      <c r="Y53">
        <f t="shared" si="16"/>
        <v>0.186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0.31</v>
      </c>
      <c r="AU53" t="s">
        <v>25</v>
      </c>
      <c r="AV53">
        <v>2</v>
      </c>
      <c r="AW53">
        <v>2</v>
      </c>
      <c r="AX53">
        <v>48344003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ROUND(Y53*Source!I43,7)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17"/>
        <v>0</v>
      </c>
      <c r="DC53">
        <f t="shared" si="18"/>
        <v>0</v>
      </c>
      <c r="DD53" t="s">
        <v>3</v>
      </c>
      <c r="DE53" t="s">
        <v>3</v>
      </c>
      <c r="DF53">
        <f t="shared" si="15"/>
        <v>0</v>
      </c>
      <c r="DG53">
        <f>ROUND(ROUND(AF53,2)*CX53,2)</f>
        <v>0</v>
      </c>
      <c r="DH53">
        <f t="shared" si="2"/>
        <v>0</v>
      </c>
      <c r="DI53">
        <f t="shared" si="3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ROW(Source!A43)</f>
        <v>43</v>
      </c>
      <c r="B54">
        <v>48343908</v>
      </c>
      <c r="C54">
        <v>48342818</v>
      </c>
      <c r="D54">
        <v>47058851</v>
      </c>
      <c r="E54">
        <v>1</v>
      </c>
      <c r="F54">
        <v>1</v>
      </c>
      <c r="G54">
        <v>1</v>
      </c>
      <c r="H54">
        <v>2</v>
      </c>
      <c r="I54" t="s">
        <v>652</v>
      </c>
      <c r="J54" t="s">
        <v>653</v>
      </c>
      <c r="K54" t="s">
        <v>654</v>
      </c>
      <c r="L54">
        <v>1368</v>
      </c>
      <c r="N54">
        <v>1011</v>
      </c>
      <c r="O54" t="s">
        <v>608</v>
      </c>
      <c r="P54" t="s">
        <v>608</v>
      </c>
      <c r="Q54">
        <v>1</v>
      </c>
      <c r="W54">
        <v>0</v>
      </c>
      <c r="X54">
        <v>1013104673</v>
      </c>
      <c r="Y54">
        <f t="shared" si="16"/>
        <v>0.11399999999999999</v>
      </c>
      <c r="AA54">
        <v>0</v>
      </c>
      <c r="AB54">
        <v>14.02</v>
      </c>
      <c r="AC54">
        <v>0</v>
      </c>
      <c r="AD54">
        <v>0</v>
      </c>
      <c r="AE54">
        <v>0</v>
      </c>
      <c r="AF54">
        <v>10.23</v>
      </c>
      <c r="AG54">
        <v>0</v>
      </c>
      <c r="AH54">
        <v>0</v>
      </c>
      <c r="AI54">
        <v>1</v>
      </c>
      <c r="AJ54">
        <v>1.37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0.19</v>
      </c>
      <c r="AU54" t="s">
        <v>25</v>
      </c>
      <c r="AV54">
        <v>1</v>
      </c>
      <c r="AW54">
        <v>2</v>
      </c>
      <c r="AX54">
        <v>48344004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1.9437000000000002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1.16622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ROUND(Y54*Source!I43*DO54,7)</f>
        <v>0</v>
      </c>
      <c r="CX54">
        <f>ROUND(Y54*Source!I43,7)</f>
        <v>0</v>
      </c>
      <c r="CY54">
        <f>AB54</f>
        <v>14.02</v>
      </c>
      <c r="CZ54">
        <f>AF54</f>
        <v>10.23</v>
      </c>
      <c r="DA54">
        <f>AJ54</f>
        <v>1.37</v>
      </c>
      <c r="DB54">
        <f t="shared" si="17"/>
        <v>1.1639999999999999</v>
      </c>
      <c r="DC54">
        <f t="shared" si="18"/>
        <v>0</v>
      </c>
      <c r="DD54" t="s">
        <v>3</v>
      </c>
      <c r="DE54" t="s">
        <v>3</v>
      </c>
      <c r="DF54">
        <f t="shared" si="15"/>
        <v>0</v>
      </c>
      <c r="DG54">
        <f>ROUND(ROUND(AF54*AJ54,2)*CX54,2)</f>
        <v>0</v>
      </c>
      <c r="DH54">
        <f t="shared" si="2"/>
        <v>0</v>
      </c>
      <c r="DI54">
        <f t="shared" si="3"/>
        <v>0</v>
      </c>
      <c r="DJ54">
        <f>DG54+DH54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ROW(Source!A43)</f>
        <v>43</v>
      </c>
      <c r="B55">
        <v>48343908</v>
      </c>
      <c r="C55">
        <v>48342818</v>
      </c>
      <c r="D55">
        <v>47058958</v>
      </c>
      <c r="E55">
        <v>1</v>
      </c>
      <c r="F55">
        <v>1</v>
      </c>
      <c r="G55">
        <v>1</v>
      </c>
      <c r="H55">
        <v>2</v>
      </c>
      <c r="I55" t="s">
        <v>626</v>
      </c>
      <c r="J55" t="s">
        <v>627</v>
      </c>
      <c r="K55" t="s">
        <v>628</v>
      </c>
      <c r="L55">
        <v>1368</v>
      </c>
      <c r="N55">
        <v>1011</v>
      </c>
      <c r="O55" t="s">
        <v>608</v>
      </c>
      <c r="P55" t="s">
        <v>608</v>
      </c>
      <c r="Q55">
        <v>1</v>
      </c>
      <c r="W55">
        <v>0</v>
      </c>
      <c r="X55">
        <v>850633116</v>
      </c>
      <c r="Y55">
        <f t="shared" si="16"/>
        <v>3.5999999999999997E-2</v>
      </c>
      <c r="AA55">
        <v>0</v>
      </c>
      <c r="AB55">
        <v>1611.94</v>
      </c>
      <c r="AC55">
        <v>872.37</v>
      </c>
      <c r="AD55">
        <v>0</v>
      </c>
      <c r="AE55">
        <v>0</v>
      </c>
      <c r="AF55">
        <v>1611.94</v>
      </c>
      <c r="AG55">
        <v>872.37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0.06</v>
      </c>
      <c r="AU55" t="s">
        <v>25</v>
      </c>
      <c r="AV55">
        <v>1</v>
      </c>
      <c r="AW55">
        <v>2</v>
      </c>
      <c r="AX55">
        <v>48344005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96.716399999999993</v>
      </c>
      <c r="BL55">
        <v>52.342199999999998</v>
      </c>
      <c r="BM55">
        <v>0</v>
      </c>
      <c r="BN55">
        <v>0</v>
      </c>
      <c r="BO55">
        <v>0.06</v>
      </c>
      <c r="BP55">
        <v>1</v>
      </c>
      <c r="BQ55">
        <v>0</v>
      </c>
      <c r="BR55">
        <v>58.02984</v>
      </c>
      <c r="BS55">
        <v>31.405319999999996</v>
      </c>
      <c r="BT55">
        <v>0</v>
      </c>
      <c r="BU55">
        <v>0</v>
      </c>
      <c r="BV55">
        <v>3.5999999999999997E-2</v>
      </c>
      <c r="BW55">
        <v>1</v>
      </c>
      <c r="CV55">
        <v>0</v>
      </c>
      <c r="CW55">
        <f>ROUND(Y55*Source!I43*DO55,7)</f>
        <v>0</v>
      </c>
      <c r="CX55">
        <f>ROUND(Y55*Source!I43,7)</f>
        <v>0</v>
      </c>
      <c r="CY55">
        <f>AB55</f>
        <v>1611.94</v>
      </c>
      <c r="CZ55">
        <f>AF55</f>
        <v>1611.94</v>
      </c>
      <c r="DA55">
        <f>AJ55</f>
        <v>1</v>
      </c>
      <c r="DB55">
        <f t="shared" si="17"/>
        <v>58.031999999999996</v>
      </c>
      <c r="DC55">
        <f t="shared" si="18"/>
        <v>31.404</v>
      </c>
      <c r="DD55" t="s">
        <v>3</v>
      </c>
      <c r="DE55" t="s">
        <v>3</v>
      </c>
      <c r="DF55">
        <f t="shared" si="15"/>
        <v>0</v>
      </c>
      <c r="DG55">
        <f t="shared" ref="DG55:DG71" si="19">ROUND(ROUND(AF55,2)*CX55,2)</f>
        <v>0</v>
      </c>
      <c r="DH55">
        <f t="shared" si="2"/>
        <v>0</v>
      </c>
      <c r="DI55">
        <f t="shared" si="3"/>
        <v>0</v>
      </c>
      <c r="DJ55">
        <f>DG55+DH55</f>
        <v>0</v>
      </c>
      <c r="DK55">
        <v>1</v>
      </c>
      <c r="DL55" t="s">
        <v>629</v>
      </c>
      <c r="DM55">
        <v>6</v>
      </c>
      <c r="DN55" t="s">
        <v>602</v>
      </c>
      <c r="DO55">
        <v>1</v>
      </c>
    </row>
    <row r="56" spans="1:119" x14ac:dyDescent="0.2">
      <c r="A56">
        <f>ROW(Source!A43)</f>
        <v>43</v>
      </c>
      <c r="B56">
        <v>48343908</v>
      </c>
      <c r="C56">
        <v>48342818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605</v>
      </c>
      <c r="J56" t="s">
        <v>606</v>
      </c>
      <c r="K56" t="s">
        <v>607</v>
      </c>
      <c r="L56">
        <v>1368</v>
      </c>
      <c r="N56">
        <v>1011</v>
      </c>
      <c r="O56" t="s">
        <v>608</v>
      </c>
      <c r="P56" t="s">
        <v>608</v>
      </c>
      <c r="Q56">
        <v>1</v>
      </c>
      <c r="W56">
        <v>0</v>
      </c>
      <c r="X56">
        <v>-950105757</v>
      </c>
      <c r="Y56">
        <f t="shared" si="16"/>
        <v>3.5999999999999997E-2</v>
      </c>
      <c r="AA56">
        <v>0</v>
      </c>
      <c r="AB56">
        <v>649.04999999999995</v>
      </c>
      <c r="AC56">
        <v>649.42999999999995</v>
      </c>
      <c r="AD56">
        <v>0</v>
      </c>
      <c r="AE56">
        <v>0</v>
      </c>
      <c r="AF56">
        <v>649.04999999999995</v>
      </c>
      <c r="AG56">
        <v>649.42999999999995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0.06</v>
      </c>
      <c r="AU56" t="s">
        <v>25</v>
      </c>
      <c r="AV56">
        <v>1</v>
      </c>
      <c r="AW56">
        <v>2</v>
      </c>
      <c r="AX56">
        <v>48344006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38.942999999999998</v>
      </c>
      <c r="BL56">
        <v>38.965799999999994</v>
      </c>
      <c r="BM56">
        <v>0</v>
      </c>
      <c r="BN56">
        <v>0</v>
      </c>
      <c r="BO56">
        <v>0.06</v>
      </c>
      <c r="BP56">
        <v>1</v>
      </c>
      <c r="BQ56">
        <v>0</v>
      </c>
      <c r="BR56">
        <v>23.365799999999997</v>
      </c>
      <c r="BS56">
        <v>23.379479999999997</v>
      </c>
      <c r="BT56">
        <v>0</v>
      </c>
      <c r="BU56">
        <v>0</v>
      </c>
      <c r="BV56">
        <v>3.5999999999999997E-2</v>
      </c>
      <c r="BW56">
        <v>1</v>
      </c>
      <c r="CV56">
        <v>0</v>
      </c>
      <c r="CW56">
        <f>ROUND(Y56*Source!I43*DO56,7)</f>
        <v>0</v>
      </c>
      <c r="CX56">
        <f>ROUND(Y56*Source!I43,7)</f>
        <v>0</v>
      </c>
      <c r="CY56">
        <f>AB56</f>
        <v>649.04999999999995</v>
      </c>
      <c r="CZ56">
        <f>AF56</f>
        <v>649.04999999999995</v>
      </c>
      <c r="DA56">
        <f>AJ56</f>
        <v>1</v>
      </c>
      <c r="DB56">
        <f t="shared" si="17"/>
        <v>23.364000000000001</v>
      </c>
      <c r="DC56">
        <f t="shared" si="18"/>
        <v>23.382000000000001</v>
      </c>
      <c r="DD56" t="s">
        <v>3</v>
      </c>
      <c r="DE56" t="s">
        <v>3</v>
      </c>
      <c r="DF56">
        <f t="shared" si="15"/>
        <v>0</v>
      </c>
      <c r="DG56">
        <f t="shared" si="19"/>
        <v>0</v>
      </c>
      <c r="DH56">
        <f t="shared" si="2"/>
        <v>0</v>
      </c>
      <c r="DI56">
        <f t="shared" si="3"/>
        <v>0</v>
      </c>
      <c r="DJ56">
        <f>DG56+DH56</f>
        <v>0</v>
      </c>
      <c r="DK56">
        <v>1</v>
      </c>
      <c r="DL56" t="s">
        <v>609</v>
      </c>
      <c r="DM56">
        <v>4</v>
      </c>
      <c r="DN56" t="s">
        <v>602</v>
      </c>
      <c r="DO56">
        <v>1</v>
      </c>
    </row>
    <row r="57" spans="1:119" x14ac:dyDescent="0.2">
      <c r="A57">
        <f>ROW(Source!A43)</f>
        <v>43</v>
      </c>
      <c r="B57">
        <v>48343908</v>
      </c>
      <c r="C57">
        <v>48342818</v>
      </c>
      <c r="D57">
        <v>47060045</v>
      </c>
      <c r="E57">
        <v>1</v>
      </c>
      <c r="F57">
        <v>1</v>
      </c>
      <c r="G57">
        <v>1</v>
      </c>
      <c r="H57">
        <v>2</v>
      </c>
      <c r="I57" t="s">
        <v>655</v>
      </c>
      <c r="J57" t="s">
        <v>656</v>
      </c>
      <c r="K57" t="s">
        <v>657</v>
      </c>
      <c r="L57">
        <v>1368</v>
      </c>
      <c r="N57">
        <v>1011</v>
      </c>
      <c r="O57" t="s">
        <v>608</v>
      </c>
      <c r="P57" t="s">
        <v>608</v>
      </c>
      <c r="Q57">
        <v>1</v>
      </c>
      <c r="W57">
        <v>0</v>
      </c>
      <c r="X57">
        <v>-2068435370</v>
      </c>
      <c r="Y57">
        <f t="shared" si="16"/>
        <v>0.36599999999999999</v>
      </c>
      <c r="AA57">
        <v>0</v>
      </c>
      <c r="AB57">
        <v>40.369999999999997</v>
      </c>
      <c r="AC57">
        <v>0</v>
      </c>
      <c r="AD57">
        <v>0</v>
      </c>
      <c r="AE57">
        <v>0</v>
      </c>
      <c r="AF57">
        <v>40.369999999999997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0.61</v>
      </c>
      <c r="AU57" t="s">
        <v>25</v>
      </c>
      <c r="AV57">
        <v>1</v>
      </c>
      <c r="AW57">
        <v>2</v>
      </c>
      <c r="AX57">
        <v>48344007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24.625699999999998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14.775419999999999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ROUND(Y57*Source!I43*DO57,7)</f>
        <v>0</v>
      </c>
      <c r="CX57">
        <f>ROUND(Y57*Source!I43,7)</f>
        <v>0</v>
      </c>
      <c r="CY57">
        <f>AB57</f>
        <v>40.369999999999997</v>
      </c>
      <c r="CZ57">
        <f>AF57</f>
        <v>40.369999999999997</v>
      </c>
      <c r="DA57">
        <f>AJ57</f>
        <v>1</v>
      </c>
      <c r="DB57">
        <f t="shared" si="17"/>
        <v>14.778</v>
      </c>
      <c r="DC57">
        <f t="shared" si="18"/>
        <v>0</v>
      </c>
      <c r="DD57" t="s">
        <v>3</v>
      </c>
      <c r="DE57" t="s">
        <v>3</v>
      </c>
      <c r="DF57">
        <f t="shared" si="15"/>
        <v>0</v>
      </c>
      <c r="DG57">
        <f t="shared" si="19"/>
        <v>0</v>
      </c>
      <c r="DH57">
        <f t="shared" si="2"/>
        <v>0</v>
      </c>
      <c r="DI57">
        <f t="shared" si="3"/>
        <v>0</v>
      </c>
      <c r="DJ57">
        <f>DG57+DH57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ROW(Source!A43)</f>
        <v>43</v>
      </c>
      <c r="B58">
        <v>48343908</v>
      </c>
      <c r="C58">
        <v>48342818</v>
      </c>
      <c r="D58">
        <v>47060057</v>
      </c>
      <c r="E58">
        <v>1</v>
      </c>
      <c r="F58">
        <v>1</v>
      </c>
      <c r="G58">
        <v>1</v>
      </c>
      <c r="H58">
        <v>2</v>
      </c>
      <c r="I58" t="s">
        <v>658</v>
      </c>
      <c r="J58" t="s">
        <v>659</v>
      </c>
      <c r="K58" t="s">
        <v>660</v>
      </c>
      <c r="L58">
        <v>1368</v>
      </c>
      <c r="N58">
        <v>1011</v>
      </c>
      <c r="O58" t="s">
        <v>608</v>
      </c>
      <c r="P58" t="s">
        <v>608</v>
      </c>
      <c r="Q58">
        <v>1</v>
      </c>
      <c r="W58">
        <v>0</v>
      </c>
      <c r="X58">
        <v>1181040417</v>
      </c>
      <c r="Y58">
        <f t="shared" si="16"/>
        <v>0.11399999999999999</v>
      </c>
      <c r="AA58">
        <v>0</v>
      </c>
      <c r="AB58">
        <v>390.62</v>
      </c>
      <c r="AC58">
        <v>649.42999999999995</v>
      </c>
      <c r="AD58">
        <v>0</v>
      </c>
      <c r="AE58">
        <v>0</v>
      </c>
      <c r="AF58">
        <v>390.62</v>
      </c>
      <c r="AG58">
        <v>649.42999999999995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0.19</v>
      </c>
      <c r="AU58" t="s">
        <v>25</v>
      </c>
      <c r="AV58">
        <v>1</v>
      </c>
      <c r="AW58">
        <v>2</v>
      </c>
      <c r="AX58">
        <v>48344008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74.217799999999997</v>
      </c>
      <c r="BL58">
        <v>123.39169999999999</v>
      </c>
      <c r="BM58">
        <v>0</v>
      </c>
      <c r="BN58">
        <v>0</v>
      </c>
      <c r="BO58">
        <v>0.19</v>
      </c>
      <c r="BP58">
        <v>1</v>
      </c>
      <c r="BQ58">
        <v>0</v>
      </c>
      <c r="BR58">
        <v>44.530679999999997</v>
      </c>
      <c r="BS58">
        <v>74.035019999999989</v>
      </c>
      <c r="BT58">
        <v>0</v>
      </c>
      <c r="BU58">
        <v>0</v>
      </c>
      <c r="BV58">
        <v>0.11399999999999999</v>
      </c>
      <c r="BW58">
        <v>1</v>
      </c>
      <c r="CV58">
        <v>0</v>
      </c>
      <c r="CW58">
        <f>ROUND(Y58*Source!I43*DO58,7)</f>
        <v>0</v>
      </c>
      <c r="CX58">
        <f>ROUND(Y58*Source!I43,7)</f>
        <v>0</v>
      </c>
      <c r="CY58">
        <f>AB58</f>
        <v>390.62</v>
      </c>
      <c r="CZ58">
        <f>AF58</f>
        <v>390.62</v>
      </c>
      <c r="DA58">
        <f>AJ58</f>
        <v>1</v>
      </c>
      <c r="DB58">
        <f t="shared" si="17"/>
        <v>44.531999999999996</v>
      </c>
      <c r="DC58">
        <f t="shared" si="18"/>
        <v>74.034000000000006</v>
      </c>
      <c r="DD58" t="s">
        <v>3</v>
      </c>
      <c r="DE58" t="s">
        <v>3</v>
      </c>
      <c r="DF58">
        <f t="shared" si="15"/>
        <v>0</v>
      </c>
      <c r="DG58">
        <f t="shared" si="19"/>
        <v>0</v>
      </c>
      <c r="DH58">
        <f t="shared" si="2"/>
        <v>0</v>
      </c>
      <c r="DI58">
        <f t="shared" si="3"/>
        <v>0</v>
      </c>
      <c r="DJ58">
        <f>DG58+DH58</f>
        <v>0</v>
      </c>
      <c r="DK58">
        <v>1</v>
      </c>
      <c r="DL58" t="s">
        <v>609</v>
      </c>
      <c r="DM58">
        <v>4</v>
      </c>
      <c r="DN58" t="s">
        <v>602</v>
      </c>
      <c r="DO58">
        <v>1</v>
      </c>
    </row>
    <row r="59" spans="1:119" x14ac:dyDescent="0.2">
      <c r="A59">
        <f>ROW(Source!A43)</f>
        <v>43</v>
      </c>
      <c r="B59">
        <v>48343908</v>
      </c>
      <c r="C59">
        <v>48342818</v>
      </c>
      <c r="D59">
        <v>47010480</v>
      </c>
      <c r="E59">
        <v>1</v>
      </c>
      <c r="F59">
        <v>1</v>
      </c>
      <c r="G59">
        <v>1</v>
      </c>
      <c r="H59">
        <v>3</v>
      </c>
      <c r="I59" t="s">
        <v>661</v>
      </c>
      <c r="J59" t="s">
        <v>662</v>
      </c>
      <c r="K59" t="s">
        <v>663</v>
      </c>
      <c r="L59">
        <v>1346</v>
      </c>
      <c r="N59">
        <v>1009</v>
      </c>
      <c r="O59" t="s">
        <v>127</v>
      </c>
      <c r="P59" t="s">
        <v>127</v>
      </c>
      <c r="Q59">
        <v>1</v>
      </c>
      <c r="W59">
        <v>0</v>
      </c>
      <c r="X59">
        <v>-1606616209</v>
      </c>
      <c r="Y59">
        <f>(AT59*ROUND(0,7))</f>
        <v>0</v>
      </c>
      <c r="AA59">
        <v>146.29</v>
      </c>
      <c r="AB59">
        <v>0</v>
      </c>
      <c r="AC59">
        <v>0</v>
      </c>
      <c r="AD59">
        <v>0</v>
      </c>
      <c r="AE59">
        <v>155.63</v>
      </c>
      <c r="AF59">
        <v>0</v>
      </c>
      <c r="AG59">
        <v>0</v>
      </c>
      <c r="AH59">
        <v>0</v>
      </c>
      <c r="AI59">
        <v>0.94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24</v>
      </c>
      <c r="AV59">
        <v>0</v>
      </c>
      <c r="AW59">
        <v>2</v>
      </c>
      <c r="AX59">
        <v>48344009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15.563000000000001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ROUND(Y59*Source!I43,7)</f>
        <v>0</v>
      </c>
      <c r="CY59">
        <f>AA59</f>
        <v>146.29</v>
      </c>
      <c r="CZ59">
        <f>AE59</f>
        <v>155.63</v>
      </c>
      <c r="DA59">
        <f>AI59</f>
        <v>0.94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>ROUND(ROUND(AE59*AI59,2)*CX59,2)</f>
        <v>0</v>
      </c>
      <c r="DG59">
        <f t="shared" si="19"/>
        <v>0</v>
      </c>
      <c r="DH59">
        <f t="shared" si="2"/>
        <v>0</v>
      </c>
      <c r="DI59">
        <f t="shared" si="3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ROW(Source!A43)</f>
        <v>43</v>
      </c>
      <c r="B60">
        <v>48343908</v>
      </c>
      <c r="C60">
        <v>48342818</v>
      </c>
      <c r="D60">
        <v>47011192</v>
      </c>
      <c r="E60">
        <v>1</v>
      </c>
      <c r="F60">
        <v>1</v>
      </c>
      <c r="G60">
        <v>1</v>
      </c>
      <c r="H60">
        <v>3</v>
      </c>
      <c r="I60" t="s">
        <v>125</v>
      </c>
      <c r="J60" t="s">
        <v>128</v>
      </c>
      <c r="K60" t="s">
        <v>126</v>
      </c>
      <c r="L60">
        <v>1346</v>
      </c>
      <c r="N60">
        <v>1009</v>
      </c>
      <c r="O60" t="s">
        <v>127</v>
      </c>
      <c r="P60" t="s">
        <v>127</v>
      </c>
      <c r="Q60">
        <v>1</v>
      </c>
      <c r="W60">
        <v>0</v>
      </c>
      <c r="X60">
        <v>-353874833</v>
      </c>
      <c r="Y60">
        <f>(AT60*ROUND(0,7))</f>
        <v>0</v>
      </c>
      <c r="AA60">
        <v>194.17</v>
      </c>
      <c r="AB60">
        <v>0</v>
      </c>
      <c r="AC60">
        <v>0</v>
      </c>
      <c r="AD60">
        <v>0</v>
      </c>
      <c r="AE60">
        <v>174.93</v>
      </c>
      <c r="AF60">
        <v>0</v>
      </c>
      <c r="AG60">
        <v>0</v>
      </c>
      <c r="AH60">
        <v>0</v>
      </c>
      <c r="AI60">
        <v>1.1100000000000001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</v>
      </c>
      <c r="AU60" t="s">
        <v>24</v>
      </c>
      <c r="AV60">
        <v>0</v>
      </c>
      <c r="AW60">
        <v>2</v>
      </c>
      <c r="AX60">
        <v>48344010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17.493000000000002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0</v>
      </c>
      <c r="CY60">
        <f>AA60</f>
        <v>194.17</v>
      </c>
      <c r="CZ60">
        <f>AE60</f>
        <v>174.93</v>
      </c>
      <c r="DA60">
        <f>AI60</f>
        <v>1.1100000000000001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>ROUND(ROUND(AE60*AI60,2)*CX60,2)</f>
        <v>0</v>
      </c>
      <c r="DG60">
        <f t="shared" si="19"/>
        <v>0</v>
      </c>
      <c r="DH60">
        <f t="shared" si="2"/>
        <v>0</v>
      </c>
      <c r="DI60">
        <f t="shared" si="3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ROW(Source!A43)</f>
        <v>43</v>
      </c>
      <c r="B61">
        <v>48343908</v>
      </c>
      <c r="C61">
        <v>48342818</v>
      </c>
      <c r="D61">
        <v>47028602</v>
      </c>
      <c r="E61">
        <v>1</v>
      </c>
      <c r="F61">
        <v>1</v>
      </c>
      <c r="G61">
        <v>1</v>
      </c>
      <c r="H61">
        <v>3</v>
      </c>
      <c r="I61" t="s">
        <v>664</v>
      </c>
      <c r="J61" t="s">
        <v>665</v>
      </c>
      <c r="K61" t="s">
        <v>666</v>
      </c>
      <c r="L61">
        <v>1346</v>
      </c>
      <c r="N61">
        <v>1009</v>
      </c>
      <c r="O61" t="s">
        <v>127</v>
      </c>
      <c r="P61" t="s">
        <v>127</v>
      </c>
      <c r="Q61">
        <v>1</v>
      </c>
      <c r="W61">
        <v>0</v>
      </c>
      <c r="X61">
        <v>1223394749</v>
      </c>
      <c r="Y61">
        <f>(AT61*ROUND(0,7))</f>
        <v>0</v>
      </c>
      <c r="AA61">
        <v>118.22</v>
      </c>
      <c r="AB61">
        <v>0</v>
      </c>
      <c r="AC61">
        <v>0</v>
      </c>
      <c r="AD61">
        <v>0</v>
      </c>
      <c r="AE61">
        <v>79.88</v>
      </c>
      <c r="AF61">
        <v>0</v>
      </c>
      <c r="AG61">
        <v>0</v>
      </c>
      <c r="AH61">
        <v>0</v>
      </c>
      <c r="AI61">
        <v>1.48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0.02</v>
      </c>
      <c r="AU61" t="s">
        <v>24</v>
      </c>
      <c r="AV61">
        <v>0</v>
      </c>
      <c r="AW61">
        <v>2</v>
      </c>
      <c r="AX61">
        <v>48344011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1.5975999999999999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ROUND(Y61*Source!I43,7)</f>
        <v>0</v>
      </c>
      <c r="CY61">
        <f>AA61</f>
        <v>118.22</v>
      </c>
      <c r="CZ61">
        <f>AE61</f>
        <v>79.88</v>
      </c>
      <c r="DA61">
        <f>AI61</f>
        <v>1.48</v>
      </c>
      <c r="DB61">
        <f>ROUND((ROUND(AT61*CZ61,2)*ROUND(0,7)),6)</f>
        <v>0</v>
      </c>
      <c r="DC61">
        <f>ROUND((ROUND(AT61*AG61,2)*ROUND(0,7)),6)</f>
        <v>0</v>
      </c>
      <c r="DD61" t="s">
        <v>3</v>
      </c>
      <c r="DE61" t="s">
        <v>3</v>
      </c>
      <c r="DF61">
        <f>ROUND(ROUND(AE61*AI61,2)*CX61,2)</f>
        <v>0</v>
      </c>
      <c r="DG61">
        <f t="shared" si="19"/>
        <v>0</v>
      </c>
      <c r="DH61">
        <f t="shared" si="2"/>
        <v>0</v>
      </c>
      <c r="DI61">
        <f t="shared" si="3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ROW(Source!A43)</f>
        <v>43</v>
      </c>
      <c r="B62">
        <v>48343908</v>
      </c>
      <c r="C62">
        <v>48342818</v>
      </c>
      <c r="D62">
        <v>46943760</v>
      </c>
      <c r="E62">
        <v>116</v>
      </c>
      <c r="F62">
        <v>1</v>
      </c>
      <c r="G62">
        <v>1</v>
      </c>
      <c r="H62">
        <v>3</v>
      </c>
      <c r="I62" t="s">
        <v>97</v>
      </c>
      <c r="J62" t="s">
        <v>3</v>
      </c>
      <c r="K62" t="s">
        <v>98</v>
      </c>
      <c r="L62">
        <v>3277935</v>
      </c>
      <c r="N62">
        <v>1013</v>
      </c>
      <c r="O62" t="s">
        <v>99</v>
      </c>
      <c r="P62" t="s">
        <v>99</v>
      </c>
      <c r="Q62">
        <v>1</v>
      </c>
      <c r="W62">
        <v>0</v>
      </c>
      <c r="X62">
        <v>274903907</v>
      </c>
      <c r="Y62">
        <f>AT62</f>
        <v>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2</v>
      </c>
      <c r="AU62" t="s">
        <v>3</v>
      </c>
      <c r="AV62">
        <v>0</v>
      </c>
      <c r="AW62">
        <v>2</v>
      </c>
      <c r="AX62">
        <v>48344012</v>
      </c>
      <c r="AY62">
        <v>1</v>
      </c>
      <c r="AZ62">
        <v>2048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0</v>
      </c>
      <c r="CY62">
        <f>AA62</f>
        <v>0</v>
      </c>
      <c r="CZ62">
        <f>AE62</f>
        <v>0</v>
      </c>
      <c r="DA62">
        <f>AI62</f>
        <v>1</v>
      </c>
      <c r="DB62">
        <f>ROUND(ROUND(AT62*CZ62,2),6)</f>
        <v>0</v>
      </c>
      <c r="DC62">
        <f>ROUND(ROUND(AT62*AG62,2),6)</f>
        <v>0</v>
      </c>
      <c r="DD62" t="s">
        <v>3</v>
      </c>
      <c r="DE62" t="s">
        <v>3</v>
      </c>
      <c r="DF62">
        <f t="shared" ref="DF62:DF72" si="20">ROUND(ROUND(AE62,2)*CX62,2)</f>
        <v>0</v>
      </c>
      <c r="DG62">
        <f t="shared" si="19"/>
        <v>0</v>
      </c>
      <c r="DH62">
        <f t="shared" si="2"/>
        <v>0</v>
      </c>
      <c r="DI62">
        <f t="shared" si="3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ROW(Source!A45)</f>
        <v>45</v>
      </c>
      <c r="B63">
        <v>48343908</v>
      </c>
      <c r="C63">
        <v>48342842</v>
      </c>
      <c r="D63">
        <v>46937755</v>
      </c>
      <c r="E63">
        <v>116</v>
      </c>
      <c r="F63">
        <v>1</v>
      </c>
      <c r="G63">
        <v>1</v>
      </c>
      <c r="H63">
        <v>1</v>
      </c>
      <c r="I63" t="s">
        <v>642</v>
      </c>
      <c r="J63" t="s">
        <v>3</v>
      </c>
      <c r="K63" t="s">
        <v>643</v>
      </c>
      <c r="L63">
        <v>1191</v>
      </c>
      <c r="N63">
        <v>1013</v>
      </c>
      <c r="O63" t="s">
        <v>602</v>
      </c>
      <c r="P63" t="s">
        <v>602</v>
      </c>
      <c r="Q63">
        <v>1</v>
      </c>
      <c r="W63">
        <v>0</v>
      </c>
      <c r="X63">
        <v>-1991603921</v>
      </c>
      <c r="Y63">
        <f>AT63</f>
        <v>0.66</v>
      </c>
      <c r="AA63">
        <v>0</v>
      </c>
      <c r="AB63">
        <v>0</v>
      </c>
      <c r="AC63">
        <v>0</v>
      </c>
      <c r="AD63">
        <v>552.5</v>
      </c>
      <c r="AE63">
        <v>0</v>
      </c>
      <c r="AF63">
        <v>0</v>
      </c>
      <c r="AG63">
        <v>0</v>
      </c>
      <c r="AH63">
        <v>552.5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0.66</v>
      </c>
      <c r="AU63" t="s">
        <v>3</v>
      </c>
      <c r="AV63">
        <v>1</v>
      </c>
      <c r="AW63">
        <v>2</v>
      </c>
      <c r="AX63">
        <v>48344014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364.65000000000003</v>
      </c>
      <c r="BN63">
        <v>0.66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364.65000000000003</v>
      </c>
      <c r="BU63">
        <v>0.66</v>
      </c>
      <c r="BV63">
        <v>0</v>
      </c>
      <c r="BW63">
        <v>1</v>
      </c>
      <c r="CU63">
        <f>ROUND(AT63*Source!I45*AH63*AL63,2)</f>
        <v>0</v>
      </c>
      <c r="CV63">
        <f>ROUND(Y63*Source!I45,7)</f>
        <v>0</v>
      </c>
      <c r="CW63">
        <v>0</v>
      </c>
      <c r="CX63">
        <f>ROUND(Y63*Source!I45,7)</f>
        <v>0</v>
      </c>
      <c r="CY63">
        <f>AD63</f>
        <v>552.5</v>
      </c>
      <c r="CZ63">
        <f>AH63</f>
        <v>552.5</v>
      </c>
      <c r="DA63">
        <f>AL63</f>
        <v>1</v>
      </c>
      <c r="DB63">
        <f>ROUND(ROUND(AT63*CZ63,2),6)</f>
        <v>364.65</v>
      </c>
      <c r="DC63">
        <f>ROUND(ROUND(AT63*AG63,2),6)</f>
        <v>0</v>
      </c>
      <c r="DD63" t="s">
        <v>3</v>
      </c>
      <c r="DE63" t="s">
        <v>3</v>
      </c>
      <c r="DF63">
        <f t="shared" si="20"/>
        <v>0</v>
      </c>
      <c r="DG63">
        <f t="shared" si="19"/>
        <v>0</v>
      </c>
      <c r="DH63">
        <f t="shared" si="2"/>
        <v>0</v>
      </c>
      <c r="DI63">
        <f t="shared" si="3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ROW(Source!A45)</f>
        <v>45</v>
      </c>
      <c r="B64">
        <v>48343908</v>
      </c>
      <c r="C64">
        <v>48342842</v>
      </c>
      <c r="D64">
        <v>46937968</v>
      </c>
      <c r="E64">
        <v>116</v>
      </c>
      <c r="F64">
        <v>1</v>
      </c>
      <c r="G64">
        <v>1</v>
      </c>
      <c r="H64">
        <v>1</v>
      </c>
      <c r="I64" t="s">
        <v>603</v>
      </c>
      <c r="J64" t="s">
        <v>3</v>
      </c>
      <c r="K64" t="s">
        <v>604</v>
      </c>
      <c r="L64">
        <v>1191</v>
      </c>
      <c r="N64">
        <v>1013</v>
      </c>
      <c r="O64" t="s">
        <v>602</v>
      </c>
      <c r="P64" t="s">
        <v>602</v>
      </c>
      <c r="Q64">
        <v>1</v>
      </c>
      <c r="W64">
        <v>0</v>
      </c>
      <c r="X64">
        <v>-1417349443</v>
      </c>
      <c r="Y64">
        <f>AT64</f>
        <v>0.03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0.03</v>
      </c>
      <c r="AU64" t="s">
        <v>3</v>
      </c>
      <c r="AV64">
        <v>2</v>
      </c>
      <c r="AW64">
        <v>2</v>
      </c>
      <c r="AX64">
        <v>48344015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ROUND(Y64*Source!I45,7)</f>
        <v>0</v>
      </c>
      <c r="CY64">
        <f>AD64</f>
        <v>0</v>
      </c>
      <c r="CZ64">
        <f>AH64</f>
        <v>0</v>
      </c>
      <c r="DA64">
        <f>AL64</f>
        <v>1</v>
      </c>
      <c r="DB64">
        <f>ROUND(ROUND(AT64*CZ64,2),6)</f>
        <v>0</v>
      </c>
      <c r="DC64">
        <f>ROUND(ROUND(AT64*AG64,2),6)</f>
        <v>0</v>
      </c>
      <c r="DD64" t="s">
        <v>3</v>
      </c>
      <c r="DE64" t="s">
        <v>3</v>
      </c>
      <c r="DF64">
        <f t="shared" si="20"/>
        <v>0</v>
      </c>
      <c r="DG64">
        <f t="shared" si="19"/>
        <v>0</v>
      </c>
      <c r="DH64">
        <f t="shared" si="2"/>
        <v>0</v>
      </c>
      <c r="DI64">
        <f t="shared" si="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ROW(Source!A45)</f>
        <v>45</v>
      </c>
      <c r="B65">
        <v>48343908</v>
      </c>
      <c r="C65">
        <v>48342842</v>
      </c>
      <c r="D65">
        <v>47059850</v>
      </c>
      <c r="E65">
        <v>1</v>
      </c>
      <c r="F65">
        <v>1</v>
      </c>
      <c r="G65">
        <v>1</v>
      </c>
      <c r="H65">
        <v>2</v>
      </c>
      <c r="I65" t="s">
        <v>605</v>
      </c>
      <c r="J65" t="s">
        <v>606</v>
      </c>
      <c r="K65" t="s">
        <v>607</v>
      </c>
      <c r="L65">
        <v>1368</v>
      </c>
      <c r="N65">
        <v>1011</v>
      </c>
      <c r="O65" t="s">
        <v>608</v>
      </c>
      <c r="P65" t="s">
        <v>608</v>
      </c>
      <c r="Q65">
        <v>1</v>
      </c>
      <c r="W65">
        <v>0</v>
      </c>
      <c r="X65">
        <v>-950105757</v>
      </c>
      <c r="Y65">
        <f>AT65</f>
        <v>0.03</v>
      </c>
      <c r="AA65">
        <v>0</v>
      </c>
      <c r="AB65">
        <v>649.04999999999995</v>
      </c>
      <c r="AC65">
        <v>649.42999999999995</v>
      </c>
      <c r="AD65">
        <v>0</v>
      </c>
      <c r="AE65">
        <v>0</v>
      </c>
      <c r="AF65">
        <v>649.04999999999995</v>
      </c>
      <c r="AG65">
        <v>649.42999999999995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0.03</v>
      </c>
      <c r="AU65" t="s">
        <v>3</v>
      </c>
      <c r="AV65">
        <v>1</v>
      </c>
      <c r="AW65">
        <v>2</v>
      </c>
      <c r="AX65">
        <v>48344016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19.471499999999999</v>
      </c>
      <c r="BL65">
        <v>19.482899999999997</v>
      </c>
      <c r="BM65">
        <v>0</v>
      </c>
      <c r="BN65">
        <v>0</v>
      </c>
      <c r="BO65">
        <v>0.03</v>
      </c>
      <c r="BP65">
        <v>1</v>
      </c>
      <c r="BQ65">
        <v>0</v>
      </c>
      <c r="BR65">
        <v>19.471499999999999</v>
      </c>
      <c r="BS65">
        <v>19.482899999999997</v>
      </c>
      <c r="BT65">
        <v>0</v>
      </c>
      <c r="BU65">
        <v>0</v>
      </c>
      <c r="BV65">
        <v>0.03</v>
      </c>
      <c r="BW65">
        <v>1</v>
      </c>
      <c r="CV65">
        <v>0</v>
      </c>
      <c r="CW65">
        <f>ROUND(Y65*Source!I45*DO65,7)</f>
        <v>0</v>
      </c>
      <c r="CX65">
        <f>ROUND(Y65*Source!I45,7)</f>
        <v>0</v>
      </c>
      <c r="CY65">
        <f>AB65</f>
        <v>649.04999999999995</v>
      </c>
      <c r="CZ65">
        <f>AF65</f>
        <v>649.04999999999995</v>
      </c>
      <c r="DA65">
        <f>AJ65</f>
        <v>1</v>
      </c>
      <c r="DB65">
        <f>ROUND(ROUND(AT65*CZ65,2),6)</f>
        <v>19.47</v>
      </c>
      <c r="DC65">
        <f>ROUND(ROUND(AT65*AG65,2),6)</f>
        <v>19.48</v>
      </c>
      <c r="DD65" t="s">
        <v>3</v>
      </c>
      <c r="DE65" t="s">
        <v>3</v>
      </c>
      <c r="DF65">
        <f t="shared" si="20"/>
        <v>0</v>
      </c>
      <c r="DG65">
        <f t="shared" si="19"/>
        <v>0</v>
      </c>
      <c r="DH65">
        <f t="shared" ref="DH65:DH128" si="21">ROUND(ROUND(AG65,2)*CX65,2)</f>
        <v>0</v>
      </c>
      <c r="DI65">
        <f t="shared" ref="DI65:DI128" si="22">ROUND(ROUND(AH65,2)*CX65,2)</f>
        <v>0</v>
      </c>
      <c r="DJ65">
        <f>DG65+DH65</f>
        <v>0</v>
      </c>
      <c r="DK65">
        <v>1</v>
      </c>
      <c r="DL65" t="s">
        <v>609</v>
      </c>
      <c r="DM65">
        <v>4</v>
      </c>
      <c r="DN65" t="s">
        <v>602</v>
      </c>
      <c r="DO65">
        <v>1</v>
      </c>
    </row>
    <row r="66" spans="1:119" x14ac:dyDescent="0.2">
      <c r="A66">
        <f>ROW(Source!A46)</f>
        <v>46</v>
      </c>
      <c r="B66">
        <v>48343908</v>
      </c>
      <c r="C66">
        <v>48342849</v>
      </c>
      <c r="D66">
        <v>46937785</v>
      </c>
      <c r="E66">
        <v>116</v>
      </c>
      <c r="F66">
        <v>1</v>
      </c>
      <c r="G66">
        <v>1</v>
      </c>
      <c r="H66">
        <v>1</v>
      </c>
      <c r="I66" t="s">
        <v>600</v>
      </c>
      <c r="J66" t="s">
        <v>3</v>
      </c>
      <c r="K66" t="s">
        <v>601</v>
      </c>
      <c r="L66">
        <v>1191</v>
      </c>
      <c r="N66">
        <v>1013</v>
      </c>
      <c r="O66" t="s">
        <v>602</v>
      </c>
      <c r="P66" t="s">
        <v>602</v>
      </c>
      <c r="Q66">
        <v>1</v>
      </c>
      <c r="W66">
        <v>0</v>
      </c>
      <c r="X66">
        <v>1733635447</v>
      </c>
      <c r="Y66">
        <f>(AT66*ROUND(0.6,7))</f>
        <v>0.63</v>
      </c>
      <c r="AA66">
        <v>0</v>
      </c>
      <c r="AB66">
        <v>0</v>
      </c>
      <c r="AC66">
        <v>0</v>
      </c>
      <c r="AD66">
        <v>620.35</v>
      </c>
      <c r="AE66">
        <v>0</v>
      </c>
      <c r="AF66">
        <v>0</v>
      </c>
      <c r="AG66">
        <v>0</v>
      </c>
      <c r="AH66">
        <v>620.35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1.05</v>
      </c>
      <c r="AU66" t="s">
        <v>25</v>
      </c>
      <c r="AV66">
        <v>1</v>
      </c>
      <c r="AW66">
        <v>2</v>
      </c>
      <c r="AX66">
        <v>48344017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651.36750000000006</v>
      </c>
      <c r="BN66">
        <v>1.05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390.82050000000004</v>
      </c>
      <c r="BU66">
        <v>0.63</v>
      </c>
      <c r="BV66">
        <v>0</v>
      </c>
      <c r="BW66">
        <v>1</v>
      </c>
      <c r="CU66">
        <f>ROUND(AT66*Source!I46*AH66*AL66,2)</f>
        <v>0</v>
      </c>
      <c r="CV66">
        <f>ROUND(Y66*Source!I46,7)</f>
        <v>0</v>
      </c>
      <c r="CW66">
        <v>0</v>
      </c>
      <c r="CX66">
        <f>ROUND(Y66*Source!I46,7)</f>
        <v>0</v>
      </c>
      <c r="CY66">
        <f>AD66</f>
        <v>620.35</v>
      </c>
      <c r="CZ66">
        <f>AH66</f>
        <v>620.35</v>
      </c>
      <c r="DA66">
        <f>AL66</f>
        <v>1</v>
      </c>
      <c r="DB66">
        <f>ROUND((ROUND(AT66*CZ66,2)*ROUND(0.6,7)),6)</f>
        <v>390.822</v>
      </c>
      <c r="DC66">
        <f>ROUND((ROUND(AT66*AG66,2)*ROUND(0.6,7)),6)</f>
        <v>0</v>
      </c>
      <c r="DD66" t="s">
        <v>3</v>
      </c>
      <c r="DE66" t="s">
        <v>3</v>
      </c>
      <c r="DF66">
        <f t="shared" si="20"/>
        <v>0</v>
      </c>
      <c r="DG66">
        <f t="shared" si="19"/>
        <v>0</v>
      </c>
      <c r="DH66">
        <f t="shared" si="21"/>
        <v>0</v>
      </c>
      <c r="DI66">
        <f t="shared" si="22"/>
        <v>0</v>
      </c>
      <c r="DJ66">
        <f>DI66</f>
        <v>0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ROW(Source!A46)</f>
        <v>46</v>
      </c>
      <c r="B67">
        <v>48343908</v>
      </c>
      <c r="C67">
        <v>48342849</v>
      </c>
      <c r="D67">
        <v>46937968</v>
      </c>
      <c r="E67">
        <v>116</v>
      </c>
      <c r="F67">
        <v>1</v>
      </c>
      <c r="G67">
        <v>1</v>
      </c>
      <c r="H67">
        <v>1</v>
      </c>
      <c r="I67" t="s">
        <v>603</v>
      </c>
      <c r="J67" t="s">
        <v>3</v>
      </c>
      <c r="K67" t="s">
        <v>604</v>
      </c>
      <c r="L67">
        <v>1191</v>
      </c>
      <c r="N67">
        <v>1013</v>
      </c>
      <c r="O67" t="s">
        <v>602</v>
      </c>
      <c r="P67" t="s">
        <v>602</v>
      </c>
      <c r="Q67">
        <v>1</v>
      </c>
      <c r="W67">
        <v>0</v>
      </c>
      <c r="X67">
        <v>-1417349443</v>
      </c>
      <c r="Y67">
        <f>(AT67*ROUND(0.6,7))</f>
        <v>0.27600000000000002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0.46</v>
      </c>
      <c r="AU67" t="s">
        <v>25</v>
      </c>
      <c r="AV67">
        <v>2</v>
      </c>
      <c r="AW67">
        <v>2</v>
      </c>
      <c r="AX67">
        <v>48344018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ROUND(Y67*Source!I46,7)</f>
        <v>0</v>
      </c>
      <c r="CY67">
        <f>AD67</f>
        <v>0</v>
      </c>
      <c r="CZ67">
        <f>AH67</f>
        <v>0</v>
      </c>
      <c r="DA67">
        <f>AL67</f>
        <v>1</v>
      </c>
      <c r="DB67">
        <f>ROUND((ROUND(AT67*CZ67,2)*ROUND(0.6,7)),6)</f>
        <v>0</v>
      </c>
      <c r="DC67">
        <f>ROUND((ROUND(AT67*AG67,2)*ROUND(0.6,7)),6)</f>
        <v>0</v>
      </c>
      <c r="DD67" t="s">
        <v>3</v>
      </c>
      <c r="DE67" t="s">
        <v>3</v>
      </c>
      <c r="DF67">
        <f t="shared" si="20"/>
        <v>0</v>
      </c>
      <c r="DG67">
        <f t="shared" si="19"/>
        <v>0</v>
      </c>
      <c r="DH67">
        <f t="shared" si="21"/>
        <v>0</v>
      </c>
      <c r="DI67">
        <f t="shared" si="22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ROW(Source!A46)</f>
        <v>46</v>
      </c>
      <c r="B68">
        <v>48343908</v>
      </c>
      <c r="C68">
        <v>48342849</v>
      </c>
      <c r="D68">
        <v>47058958</v>
      </c>
      <c r="E68">
        <v>1</v>
      </c>
      <c r="F68">
        <v>1</v>
      </c>
      <c r="G68">
        <v>1</v>
      </c>
      <c r="H68">
        <v>2</v>
      </c>
      <c r="I68" t="s">
        <v>626</v>
      </c>
      <c r="J68" t="s">
        <v>627</v>
      </c>
      <c r="K68" t="s">
        <v>628</v>
      </c>
      <c r="L68">
        <v>1368</v>
      </c>
      <c r="N68">
        <v>1011</v>
      </c>
      <c r="O68" t="s">
        <v>608</v>
      </c>
      <c r="P68" t="s">
        <v>608</v>
      </c>
      <c r="Q68">
        <v>1</v>
      </c>
      <c r="W68">
        <v>0</v>
      </c>
      <c r="X68">
        <v>850633116</v>
      </c>
      <c r="Y68">
        <f>(AT68*ROUND(0.6,7))</f>
        <v>0.27600000000000002</v>
      </c>
      <c r="AA68">
        <v>0</v>
      </c>
      <c r="AB68">
        <v>1611.94</v>
      </c>
      <c r="AC68">
        <v>872.37</v>
      </c>
      <c r="AD68">
        <v>0</v>
      </c>
      <c r="AE68">
        <v>0</v>
      </c>
      <c r="AF68">
        <v>1611.94</v>
      </c>
      <c r="AG68">
        <v>872.37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0.46</v>
      </c>
      <c r="AU68" t="s">
        <v>25</v>
      </c>
      <c r="AV68">
        <v>1</v>
      </c>
      <c r="AW68">
        <v>2</v>
      </c>
      <c r="AX68">
        <v>48344019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741.49240000000009</v>
      </c>
      <c r="BL68">
        <v>401.29020000000003</v>
      </c>
      <c r="BM68">
        <v>0</v>
      </c>
      <c r="BN68">
        <v>0</v>
      </c>
      <c r="BO68">
        <v>0.46</v>
      </c>
      <c r="BP68">
        <v>1</v>
      </c>
      <c r="BQ68">
        <v>0</v>
      </c>
      <c r="BR68">
        <v>444.89544000000006</v>
      </c>
      <c r="BS68">
        <v>240.77412000000001</v>
      </c>
      <c r="BT68">
        <v>0</v>
      </c>
      <c r="BU68">
        <v>0</v>
      </c>
      <c r="BV68">
        <v>0.27600000000000002</v>
      </c>
      <c r="BW68">
        <v>1</v>
      </c>
      <c r="CV68">
        <v>0</v>
      </c>
      <c r="CW68">
        <f>ROUND(Y68*Source!I46*DO68,7)</f>
        <v>0</v>
      </c>
      <c r="CX68">
        <f>ROUND(Y68*Source!I46,7)</f>
        <v>0</v>
      </c>
      <c r="CY68">
        <f>AB68</f>
        <v>1611.94</v>
      </c>
      <c r="CZ68">
        <f>AF68</f>
        <v>1611.94</v>
      </c>
      <c r="DA68">
        <f>AJ68</f>
        <v>1</v>
      </c>
      <c r="DB68">
        <f>ROUND((ROUND(AT68*CZ68,2)*ROUND(0.6,7)),6)</f>
        <v>444.89400000000001</v>
      </c>
      <c r="DC68">
        <f>ROUND((ROUND(AT68*AG68,2)*ROUND(0.6,7)),6)</f>
        <v>240.774</v>
      </c>
      <c r="DD68" t="s">
        <v>3</v>
      </c>
      <c r="DE68" t="s">
        <v>3</v>
      </c>
      <c r="DF68">
        <f t="shared" si="20"/>
        <v>0</v>
      </c>
      <c r="DG68">
        <f t="shared" si="19"/>
        <v>0</v>
      </c>
      <c r="DH68">
        <f t="shared" si="21"/>
        <v>0</v>
      </c>
      <c r="DI68">
        <f t="shared" si="22"/>
        <v>0</v>
      </c>
      <c r="DJ68">
        <f>DG68+DH68</f>
        <v>0</v>
      </c>
      <c r="DK68">
        <v>1</v>
      </c>
      <c r="DL68" t="s">
        <v>629</v>
      </c>
      <c r="DM68">
        <v>6</v>
      </c>
      <c r="DN68" t="s">
        <v>602</v>
      </c>
      <c r="DO68">
        <v>1</v>
      </c>
    </row>
    <row r="69" spans="1:119" x14ac:dyDescent="0.2">
      <c r="A69">
        <f>ROW(Source!A46)</f>
        <v>46</v>
      </c>
      <c r="B69">
        <v>48343908</v>
      </c>
      <c r="C69">
        <v>48342849</v>
      </c>
      <c r="D69">
        <v>46943760</v>
      </c>
      <c r="E69">
        <v>116</v>
      </c>
      <c r="F69">
        <v>1</v>
      </c>
      <c r="G69">
        <v>1</v>
      </c>
      <c r="H69">
        <v>3</v>
      </c>
      <c r="I69" t="s">
        <v>97</v>
      </c>
      <c r="J69" t="s">
        <v>3</v>
      </c>
      <c r="K69" t="s">
        <v>98</v>
      </c>
      <c r="L69">
        <v>3277935</v>
      </c>
      <c r="N69">
        <v>1013</v>
      </c>
      <c r="O69" t="s">
        <v>99</v>
      </c>
      <c r="P69" t="s">
        <v>99</v>
      </c>
      <c r="Q69">
        <v>1</v>
      </c>
      <c r="W69">
        <v>0</v>
      </c>
      <c r="X69">
        <v>274903907</v>
      </c>
      <c r="Y69">
        <f>AT69</f>
        <v>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2</v>
      </c>
      <c r="AU69" t="s">
        <v>3</v>
      </c>
      <c r="AV69">
        <v>0</v>
      </c>
      <c r="AW69">
        <v>2</v>
      </c>
      <c r="AX69">
        <v>48344020</v>
      </c>
      <c r="AY69">
        <v>1</v>
      </c>
      <c r="AZ69">
        <v>2048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ROUND(Y69*Source!I46,7)</f>
        <v>0</v>
      </c>
      <c r="CY69">
        <f>AA69</f>
        <v>0</v>
      </c>
      <c r="CZ69">
        <f>AE69</f>
        <v>0</v>
      </c>
      <c r="DA69">
        <f>AI69</f>
        <v>1</v>
      </c>
      <c r="DB69">
        <f>ROUND(ROUND(AT69*CZ69,2),6)</f>
        <v>0</v>
      </c>
      <c r="DC69">
        <f>ROUND(ROUND(AT69*AG69,2),6)</f>
        <v>0</v>
      </c>
      <c r="DD69" t="s">
        <v>3</v>
      </c>
      <c r="DE69" t="s">
        <v>3</v>
      </c>
      <c r="DF69">
        <f t="shared" si="20"/>
        <v>0</v>
      </c>
      <c r="DG69">
        <f t="shared" si="19"/>
        <v>0</v>
      </c>
      <c r="DH69">
        <f t="shared" si="21"/>
        <v>0</v>
      </c>
      <c r="DI69">
        <f t="shared" si="22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ROW(Source!A48)</f>
        <v>48</v>
      </c>
      <c r="B70">
        <v>48343908</v>
      </c>
      <c r="C70">
        <v>48342859</v>
      </c>
      <c r="D70">
        <v>46937779</v>
      </c>
      <c r="E70">
        <v>116</v>
      </c>
      <c r="F70">
        <v>1</v>
      </c>
      <c r="G70">
        <v>1</v>
      </c>
      <c r="H70">
        <v>1</v>
      </c>
      <c r="I70" t="s">
        <v>667</v>
      </c>
      <c r="J70" t="s">
        <v>3</v>
      </c>
      <c r="K70" t="s">
        <v>668</v>
      </c>
      <c r="L70">
        <v>1191</v>
      </c>
      <c r="N70">
        <v>1013</v>
      </c>
      <c r="O70" t="s">
        <v>602</v>
      </c>
      <c r="P70" t="s">
        <v>602</v>
      </c>
      <c r="Q70">
        <v>1</v>
      </c>
      <c r="W70">
        <v>0</v>
      </c>
      <c r="X70">
        <v>32079103</v>
      </c>
      <c r="Y70">
        <f>(AT70*ROUND(0.6,7))</f>
        <v>9</v>
      </c>
      <c r="AA70">
        <v>0</v>
      </c>
      <c r="AB70">
        <v>0</v>
      </c>
      <c r="AC70">
        <v>0</v>
      </c>
      <c r="AD70">
        <v>598.54</v>
      </c>
      <c r="AE70">
        <v>0</v>
      </c>
      <c r="AF70">
        <v>0</v>
      </c>
      <c r="AG70">
        <v>0</v>
      </c>
      <c r="AH70">
        <v>598.54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15</v>
      </c>
      <c r="AU70" t="s">
        <v>25</v>
      </c>
      <c r="AV70">
        <v>1</v>
      </c>
      <c r="AW70">
        <v>2</v>
      </c>
      <c r="AX70">
        <v>48344022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8978.0999999999985</v>
      </c>
      <c r="BN70">
        <v>15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5386.86</v>
      </c>
      <c r="BU70">
        <v>9</v>
      </c>
      <c r="BV70">
        <v>0</v>
      </c>
      <c r="BW70">
        <v>1</v>
      </c>
      <c r="CU70">
        <f>ROUND(AT70*Source!I48*AH70*AL70,2)</f>
        <v>0</v>
      </c>
      <c r="CV70">
        <f>ROUND(Y70*Source!I48,7)</f>
        <v>0</v>
      </c>
      <c r="CW70">
        <v>0</v>
      </c>
      <c r="CX70">
        <f>ROUND(Y70*Source!I48,7)</f>
        <v>0</v>
      </c>
      <c r="CY70">
        <f>AD70</f>
        <v>598.54</v>
      </c>
      <c r="CZ70">
        <f>AH70</f>
        <v>598.54</v>
      </c>
      <c r="DA70">
        <f>AL70</f>
        <v>1</v>
      </c>
      <c r="DB70">
        <f>ROUND((ROUND(AT70*CZ70,2)*ROUND(0.6,7)),6)</f>
        <v>5386.86</v>
      </c>
      <c r="DC70">
        <f>ROUND((ROUND(AT70*AG70,2)*ROUND(0.6,7)),6)</f>
        <v>0</v>
      </c>
      <c r="DD70" t="s">
        <v>3</v>
      </c>
      <c r="DE70" t="s">
        <v>3</v>
      </c>
      <c r="DF70">
        <f t="shared" si="20"/>
        <v>0</v>
      </c>
      <c r="DG70">
        <f t="shared" si="19"/>
        <v>0</v>
      </c>
      <c r="DH70">
        <f t="shared" si="21"/>
        <v>0</v>
      </c>
      <c r="DI70">
        <f t="shared" si="22"/>
        <v>0</v>
      </c>
      <c r="DJ70">
        <f>DI70</f>
        <v>0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ROW(Source!A48)</f>
        <v>48</v>
      </c>
      <c r="B71">
        <v>48343908</v>
      </c>
      <c r="C71">
        <v>48342859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603</v>
      </c>
      <c r="J71" t="s">
        <v>3</v>
      </c>
      <c r="K71" t="s">
        <v>604</v>
      </c>
      <c r="L71">
        <v>1191</v>
      </c>
      <c r="N71">
        <v>1013</v>
      </c>
      <c r="O71" t="s">
        <v>602</v>
      </c>
      <c r="P71" t="s">
        <v>602</v>
      </c>
      <c r="Q71">
        <v>1</v>
      </c>
      <c r="W71">
        <v>0</v>
      </c>
      <c r="X71">
        <v>-1417349443</v>
      </c>
      <c r="Y71">
        <f>(AT71*ROUND(0.6,7))</f>
        <v>1.1160000000000001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1.86</v>
      </c>
      <c r="AU71" t="s">
        <v>25</v>
      </c>
      <c r="AV71">
        <v>2</v>
      </c>
      <c r="AW71">
        <v>2</v>
      </c>
      <c r="AX71">
        <v>48344023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ROUND(Y71*Source!I48,7)</f>
        <v>0</v>
      </c>
      <c r="CY71">
        <f>AD71</f>
        <v>0</v>
      </c>
      <c r="CZ71">
        <f>AH71</f>
        <v>0</v>
      </c>
      <c r="DA71">
        <f>AL71</f>
        <v>1</v>
      </c>
      <c r="DB71">
        <f>ROUND((ROUND(AT71*CZ71,2)*ROUND(0.6,7)),6)</f>
        <v>0</v>
      </c>
      <c r="DC71">
        <f>ROUND((ROUND(AT71*AG71,2)*ROUND(0.6,7)),6)</f>
        <v>0</v>
      </c>
      <c r="DD71" t="s">
        <v>3</v>
      </c>
      <c r="DE71" t="s">
        <v>3</v>
      </c>
      <c r="DF71">
        <f t="shared" si="20"/>
        <v>0</v>
      </c>
      <c r="DG71">
        <f t="shared" si="19"/>
        <v>0</v>
      </c>
      <c r="DH71">
        <f t="shared" si="21"/>
        <v>0</v>
      </c>
      <c r="DI71">
        <f t="shared" si="22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ROW(Source!A48)</f>
        <v>48</v>
      </c>
      <c r="B72">
        <v>48343908</v>
      </c>
      <c r="C72">
        <v>48342859</v>
      </c>
      <c r="D72">
        <v>47059699</v>
      </c>
      <c r="E72">
        <v>1</v>
      </c>
      <c r="F72">
        <v>1</v>
      </c>
      <c r="G72">
        <v>1</v>
      </c>
      <c r="H72">
        <v>2</v>
      </c>
      <c r="I72" t="s">
        <v>669</v>
      </c>
      <c r="J72" t="s">
        <v>670</v>
      </c>
      <c r="K72" t="s">
        <v>671</v>
      </c>
      <c r="L72">
        <v>1368</v>
      </c>
      <c r="N72">
        <v>1011</v>
      </c>
      <c r="O72" t="s">
        <v>608</v>
      </c>
      <c r="P72" t="s">
        <v>608</v>
      </c>
      <c r="Q72">
        <v>1</v>
      </c>
      <c r="W72">
        <v>0</v>
      </c>
      <c r="X72">
        <v>-372792620</v>
      </c>
      <c r="Y72">
        <f>(AT72*ROUND(0.6,7))</f>
        <v>1.1160000000000001</v>
      </c>
      <c r="AA72">
        <v>0</v>
      </c>
      <c r="AB72">
        <v>1234.43</v>
      </c>
      <c r="AC72">
        <v>746.36</v>
      </c>
      <c r="AD72">
        <v>0</v>
      </c>
      <c r="AE72">
        <v>0</v>
      </c>
      <c r="AF72">
        <v>995.51</v>
      </c>
      <c r="AG72">
        <v>746.36</v>
      </c>
      <c r="AH72">
        <v>0</v>
      </c>
      <c r="AI72">
        <v>1</v>
      </c>
      <c r="AJ72">
        <v>1.24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1.86</v>
      </c>
      <c r="AU72" t="s">
        <v>25</v>
      </c>
      <c r="AV72">
        <v>1</v>
      </c>
      <c r="AW72">
        <v>2</v>
      </c>
      <c r="AX72">
        <v>48344024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1851.6486</v>
      </c>
      <c r="BL72">
        <v>1388.2296000000001</v>
      </c>
      <c r="BM72">
        <v>0</v>
      </c>
      <c r="BN72">
        <v>0</v>
      </c>
      <c r="BO72">
        <v>1.86</v>
      </c>
      <c r="BP72">
        <v>1</v>
      </c>
      <c r="BQ72">
        <v>0</v>
      </c>
      <c r="BR72">
        <v>1110.9891600000001</v>
      </c>
      <c r="BS72">
        <v>832.93776000000014</v>
      </c>
      <c r="BT72">
        <v>0</v>
      </c>
      <c r="BU72">
        <v>0</v>
      </c>
      <c r="BV72">
        <v>1.1160000000000001</v>
      </c>
      <c r="BW72">
        <v>1</v>
      </c>
      <c r="CV72">
        <v>0</v>
      </c>
      <c r="CW72">
        <f>ROUND(Y72*Source!I48*DO72,7)</f>
        <v>0</v>
      </c>
      <c r="CX72">
        <f>ROUND(Y72*Source!I48,7)</f>
        <v>0</v>
      </c>
      <c r="CY72">
        <f>AB72</f>
        <v>1234.43</v>
      </c>
      <c r="CZ72">
        <f>AF72</f>
        <v>995.51</v>
      </c>
      <c r="DA72">
        <f>AJ72</f>
        <v>1.24</v>
      </c>
      <c r="DB72">
        <f>ROUND((ROUND(AT72*CZ72,2)*ROUND(0.6,7)),6)</f>
        <v>1110.99</v>
      </c>
      <c r="DC72">
        <f>ROUND((ROUND(AT72*AG72,2)*ROUND(0.6,7)),6)</f>
        <v>832.93799999999999</v>
      </c>
      <c r="DD72" t="s">
        <v>3</v>
      </c>
      <c r="DE72" t="s">
        <v>3</v>
      </c>
      <c r="DF72">
        <f t="shared" si="20"/>
        <v>0</v>
      </c>
      <c r="DG72">
        <f>ROUND(ROUND(AF72*AJ72,2)*CX72,2)</f>
        <v>0</v>
      </c>
      <c r="DH72">
        <f t="shared" si="21"/>
        <v>0</v>
      </c>
      <c r="DI72">
        <f t="shared" si="22"/>
        <v>0</v>
      </c>
      <c r="DJ72">
        <f>DG72+DH72</f>
        <v>0</v>
      </c>
      <c r="DK72">
        <v>0</v>
      </c>
      <c r="DL72" t="s">
        <v>641</v>
      </c>
      <c r="DM72">
        <v>5</v>
      </c>
      <c r="DN72" t="s">
        <v>602</v>
      </c>
      <c r="DO72">
        <v>1</v>
      </c>
    </row>
    <row r="73" spans="1:119" x14ac:dyDescent="0.2">
      <c r="A73">
        <f>ROW(Source!A48)</f>
        <v>48</v>
      </c>
      <c r="B73">
        <v>48343908</v>
      </c>
      <c r="C73">
        <v>48342859</v>
      </c>
      <c r="D73">
        <v>47009970</v>
      </c>
      <c r="E73">
        <v>1</v>
      </c>
      <c r="F73">
        <v>1</v>
      </c>
      <c r="G73">
        <v>1</v>
      </c>
      <c r="H73">
        <v>3</v>
      </c>
      <c r="I73" t="s">
        <v>672</v>
      </c>
      <c r="J73" t="s">
        <v>673</v>
      </c>
      <c r="K73" t="s">
        <v>674</v>
      </c>
      <c r="L73">
        <v>1301</v>
      </c>
      <c r="N73">
        <v>1003</v>
      </c>
      <c r="O73" t="s">
        <v>379</v>
      </c>
      <c r="P73" t="s">
        <v>379</v>
      </c>
      <c r="Q73">
        <v>1</v>
      </c>
      <c r="W73">
        <v>0</v>
      </c>
      <c r="X73">
        <v>2099697938</v>
      </c>
      <c r="Y73">
        <f t="shared" ref="Y73:Y81" si="23">(AT73*ROUND(0,7))</f>
        <v>0</v>
      </c>
      <c r="AA73">
        <v>22.08</v>
      </c>
      <c r="AB73">
        <v>0</v>
      </c>
      <c r="AC73">
        <v>0</v>
      </c>
      <c r="AD73">
        <v>0</v>
      </c>
      <c r="AE73">
        <v>14.43</v>
      </c>
      <c r="AF73">
        <v>0</v>
      </c>
      <c r="AG73">
        <v>0</v>
      </c>
      <c r="AH73">
        <v>0</v>
      </c>
      <c r="AI73">
        <v>1.53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0.03</v>
      </c>
      <c r="AU73" t="s">
        <v>24</v>
      </c>
      <c r="AV73">
        <v>0</v>
      </c>
      <c r="AW73">
        <v>2</v>
      </c>
      <c r="AX73">
        <v>48344025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0.43289999999999995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ROUND(Y73*Source!I48,7)</f>
        <v>0</v>
      </c>
      <c r="CY73">
        <f t="shared" ref="CY73:CY82" si="24">AA73</f>
        <v>22.08</v>
      </c>
      <c r="CZ73">
        <f t="shared" ref="CZ73:CZ82" si="25">AE73</f>
        <v>14.43</v>
      </c>
      <c r="DA73">
        <f t="shared" ref="DA73:DA82" si="26">AI73</f>
        <v>1.53</v>
      </c>
      <c r="DB73">
        <f t="shared" ref="DB73:DB81" si="27">ROUND((ROUND(AT73*CZ73,2)*ROUND(0,7)),6)</f>
        <v>0</v>
      </c>
      <c r="DC73">
        <f t="shared" ref="DC73:DC81" si="28">ROUND((ROUND(AT73*AG73,2)*ROUND(0,7)),6)</f>
        <v>0</v>
      </c>
      <c r="DD73" t="s">
        <v>3</v>
      </c>
      <c r="DE73" t="s">
        <v>3</v>
      </c>
      <c r="DF73">
        <f t="shared" ref="DF73:DF81" si="29">ROUND(ROUND(AE73*AI73,2)*CX73,2)</f>
        <v>0</v>
      </c>
      <c r="DG73">
        <f t="shared" ref="DG73:DG96" si="30">ROUND(ROUND(AF73,2)*CX73,2)</f>
        <v>0</v>
      </c>
      <c r="DH73">
        <f t="shared" si="21"/>
        <v>0</v>
      </c>
      <c r="DI73">
        <f t="shared" si="22"/>
        <v>0</v>
      </c>
      <c r="DJ73">
        <f t="shared" ref="DJ73:DJ82" si="31"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ROW(Source!A48)</f>
        <v>48</v>
      </c>
      <c r="B74">
        <v>48343908</v>
      </c>
      <c r="C74">
        <v>48342859</v>
      </c>
      <c r="D74">
        <v>47010207</v>
      </c>
      <c r="E74">
        <v>1</v>
      </c>
      <c r="F74">
        <v>1</v>
      </c>
      <c r="G74">
        <v>1</v>
      </c>
      <c r="H74">
        <v>3</v>
      </c>
      <c r="I74" t="s">
        <v>446</v>
      </c>
      <c r="J74" t="s">
        <v>448</v>
      </c>
      <c r="K74" t="s">
        <v>447</v>
      </c>
      <c r="L74">
        <v>1455</v>
      </c>
      <c r="N74">
        <v>1013</v>
      </c>
      <c r="O74" t="s">
        <v>365</v>
      </c>
      <c r="P74" t="s">
        <v>365</v>
      </c>
      <c r="Q74">
        <v>1</v>
      </c>
      <c r="W74">
        <v>0</v>
      </c>
      <c r="X74">
        <v>1669892644</v>
      </c>
      <c r="Y74">
        <f t="shared" si="23"/>
        <v>0</v>
      </c>
      <c r="AA74">
        <v>90.03</v>
      </c>
      <c r="AB74">
        <v>0</v>
      </c>
      <c r="AC74">
        <v>0</v>
      </c>
      <c r="AD74">
        <v>0</v>
      </c>
      <c r="AE74">
        <v>78.97</v>
      </c>
      <c r="AF74">
        <v>0</v>
      </c>
      <c r="AG74">
        <v>0</v>
      </c>
      <c r="AH74">
        <v>0</v>
      </c>
      <c r="AI74">
        <v>1.1399999999999999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2E-3</v>
      </c>
      <c r="AU74" t="s">
        <v>24</v>
      </c>
      <c r="AV74">
        <v>0</v>
      </c>
      <c r="AW74">
        <v>2</v>
      </c>
      <c r="AX74">
        <v>48344026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0.15794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ROUND(Y74*Source!I48,7)</f>
        <v>0</v>
      </c>
      <c r="CY74">
        <f t="shared" si="24"/>
        <v>90.03</v>
      </c>
      <c r="CZ74">
        <f t="shared" si="25"/>
        <v>78.97</v>
      </c>
      <c r="DA74">
        <f t="shared" si="26"/>
        <v>1.1399999999999999</v>
      </c>
      <c r="DB74">
        <f t="shared" si="27"/>
        <v>0</v>
      </c>
      <c r="DC74">
        <f t="shared" si="28"/>
        <v>0</v>
      </c>
      <c r="DD74" t="s">
        <v>3</v>
      </c>
      <c r="DE74" t="s">
        <v>3</v>
      </c>
      <c r="DF74">
        <f t="shared" si="29"/>
        <v>0</v>
      </c>
      <c r="DG74">
        <f t="shared" si="30"/>
        <v>0</v>
      </c>
      <c r="DH74">
        <f t="shared" si="21"/>
        <v>0</v>
      </c>
      <c r="DI74">
        <f t="shared" si="22"/>
        <v>0</v>
      </c>
      <c r="DJ74">
        <f t="shared" si="31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ROW(Source!A48)</f>
        <v>48</v>
      </c>
      <c r="B75">
        <v>48343908</v>
      </c>
      <c r="C75">
        <v>48342859</v>
      </c>
      <c r="D75">
        <v>47011192</v>
      </c>
      <c r="E75">
        <v>1</v>
      </c>
      <c r="F75">
        <v>1</v>
      </c>
      <c r="G75">
        <v>1</v>
      </c>
      <c r="H75">
        <v>3</v>
      </c>
      <c r="I75" t="s">
        <v>125</v>
      </c>
      <c r="J75" t="s">
        <v>128</v>
      </c>
      <c r="K75" t="s">
        <v>126</v>
      </c>
      <c r="L75">
        <v>1346</v>
      </c>
      <c r="N75">
        <v>1009</v>
      </c>
      <c r="O75" t="s">
        <v>127</v>
      </c>
      <c r="P75" t="s">
        <v>127</v>
      </c>
      <c r="Q75">
        <v>1</v>
      </c>
      <c r="W75">
        <v>0</v>
      </c>
      <c r="X75">
        <v>-353874833</v>
      </c>
      <c r="Y75">
        <f t="shared" si="23"/>
        <v>0</v>
      </c>
      <c r="AA75">
        <v>194.17</v>
      </c>
      <c r="AB75">
        <v>0</v>
      </c>
      <c r="AC75">
        <v>0</v>
      </c>
      <c r="AD75">
        <v>0</v>
      </c>
      <c r="AE75">
        <v>174.93</v>
      </c>
      <c r="AF75">
        <v>0</v>
      </c>
      <c r="AG75">
        <v>0</v>
      </c>
      <c r="AH75">
        <v>0</v>
      </c>
      <c r="AI75">
        <v>1.1100000000000001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0.17</v>
      </c>
      <c r="AU75" t="s">
        <v>24</v>
      </c>
      <c r="AV75">
        <v>0</v>
      </c>
      <c r="AW75">
        <v>2</v>
      </c>
      <c r="AX75">
        <v>48344027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29.738100000000003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ROUND(Y75*Source!I48,7)</f>
        <v>0</v>
      </c>
      <c r="CY75">
        <f t="shared" si="24"/>
        <v>194.17</v>
      </c>
      <c r="CZ75">
        <f t="shared" si="25"/>
        <v>174.93</v>
      </c>
      <c r="DA75">
        <f t="shared" si="26"/>
        <v>1.1100000000000001</v>
      </c>
      <c r="DB75">
        <f t="shared" si="27"/>
        <v>0</v>
      </c>
      <c r="DC75">
        <f t="shared" si="28"/>
        <v>0</v>
      </c>
      <c r="DD75" t="s">
        <v>3</v>
      </c>
      <c r="DE75" t="s">
        <v>3</v>
      </c>
      <c r="DF75">
        <f t="shared" si="29"/>
        <v>0</v>
      </c>
      <c r="DG75">
        <f t="shared" si="30"/>
        <v>0</v>
      </c>
      <c r="DH75">
        <f t="shared" si="21"/>
        <v>0</v>
      </c>
      <c r="DI75">
        <f t="shared" si="22"/>
        <v>0</v>
      </c>
      <c r="DJ75">
        <f t="shared" si="31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ROW(Source!A48)</f>
        <v>48</v>
      </c>
      <c r="B76">
        <v>48343908</v>
      </c>
      <c r="C76">
        <v>48342859</v>
      </c>
      <c r="D76">
        <v>47016501</v>
      </c>
      <c r="E76">
        <v>1</v>
      </c>
      <c r="F76">
        <v>1</v>
      </c>
      <c r="G76">
        <v>1</v>
      </c>
      <c r="H76">
        <v>3</v>
      </c>
      <c r="I76" t="s">
        <v>675</v>
      </c>
      <c r="J76" t="s">
        <v>676</v>
      </c>
      <c r="K76" t="s">
        <v>677</v>
      </c>
      <c r="L76">
        <v>1371</v>
      </c>
      <c r="N76">
        <v>1013</v>
      </c>
      <c r="O76" t="s">
        <v>44</v>
      </c>
      <c r="P76" t="s">
        <v>44</v>
      </c>
      <c r="Q76">
        <v>1</v>
      </c>
      <c r="W76">
        <v>0</v>
      </c>
      <c r="X76">
        <v>-2094646867</v>
      </c>
      <c r="Y76">
        <f t="shared" si="23"/>
        <v>0</v>
      </c>
      <c r="AA76">
        <v>988.14</v>
      </c>
      <c r="AB76">
        <v>0</v>
      </c>
      <c r="AC76">
        <v>0</v>
      </c>
      <c r="AD76">
        <v>0</v>
      </c>
      <c r="AE76">
        <v>654.4</v>
      </c>
      <c r="AF76">
        <v>0</v>
      </c>
      <c r="AG76">
        <v>0</v>
      </c>
      <c r="AH76">
        <v>0</v>
      </c>
      <c r="AI76">
        <v>1.51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0.2</v>
      </c>
      <c r="AU76" t="s">
        <v>24</v>
      </c>
      <c r="AV76">
        <v>0</v>
      </c>
      <c r="AW76">
        <v>2</v>
      </c>
      <c r="AX76">
        <v>48344028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130.88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ROUND(Y76*Source!I48,7)</f>
        <v>0</v>
      </c>
      <c r="CY76">
        <f t="shared" si="24"/>
        <v>988.14</v>
      </c>
      <c r="CZ76">
        <f t="shared" si="25"/>
        <v>654.4</v>
      </c>
      <c r="DA76">
        <f t="shared" si="26"/>
        <v>1.51</v>
      </c>
      <c r="DB76">
        <f t="shared" si="27"/>
        <v>0</v>
      </c>
      <c r="DC76">
        <f t="shared" si="28"/>
        <v>0</v>
      </c>
      <c r="DD76" t="s">
        <v>3</v>
      </c>
      <c r="DE76" t="s">
        <v>3</v>
      </c>
      <c r="DF76">
        <f t="shared" si="29"/>
        <v>0</v>
      </c>
      <c r="DG76">
        <f t="shared" si="30"/>
        <v>0</v>
      </c>
      <c r="DH76">
        <f t="shared" si="21"/>
        <v>0</v>
      </c>
      <c r="DI76">
        <f t="shared" si="22"/>
        <v>0</v>
      </c>
      <c r="DJ76">
        <f t="shared" si="31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ROW(Source!A48)</f>
        <v>48</v>
      </c>
      <c r="B77">
        <v>48343908</v>
      </c>
      <c r="C77">
        <v>48342859</v>
      </c>
      <c r="D77">
        <v>47018194</v>
      </c>
      <c r="E77">
        <v>1</v>
      </c>
      <c r="F77">
        <v>1</v>
      </c>
      <c r="G77">
        <v>1</v>
      </c>
      <c r="H77">
        <v>3</v>
      </c>
      <c r="I77" t="s">
        <v>678</v>
      </c>
      <c r="J77" t="s">
        <v>679</v>
      </c>
      <c r="K77" t="s">
        <v>680</v>
      </c>
      <c r="L77">
        <v>1302</v>
      </c>
      <c r="N77">
        <v>1003</v>
      </c>
      <c r="O77" t="s">
        <v>355</v>
      </c>
      <c r="P77" t="s">
        <v>355</v>
      </c>
      <c r="Q77">
        <v>10</v>
      </c>
      <c r="W77">
        <v>0</v>
      </c>
      <c r="X77">
        <v>1930951242</v>
      </c>
      <c r="Y77">
        <f t="shared" si="23"/>
        <v>0</v>
      </c>
      <c r="AA77">
        <v>535.24</v>
      </c>
      <c r="AB77">
        <v>0</v>
      </c>
      <c r="AC77">
        <v>0</v>
      </c>
      <c r="AD77">
        <v>0</v>
      </c>
      <c r="AE77">
        <v>695.12</v>
      </c>
      <c r="AF77">
        <v>0</v>
      </c>
      <c r="AG77">
        <v>0</v>
      </c>
      <c r="AH77">
        <v>0</v>
      </c>
      <c r="AI77">
        <v>0.77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10.5</v>
      </c>
      <c r="AU77" t="s">
        <v>24</v>
      </c>
      <c r="AV77">
        <v>0</v>
      </c>
      <c r="AW77">
        <v>2</v>
      </c>
      <c r="AX77">
        <v>48344029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7298.76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ROUND(Y77*Source!I48,7)</f>
        <v>0</v>
      </c>
      <c r="CY77">
        <f t="shared" si="24"/>
        <v>535.24</v>
      </c>
      <c r="CZ77">
        <f t="shared" si="25"/>
        <v>695.12</v>
      </c>
      <c r="DA77">
        <f t="shared" si="26"/>
        <v>0.77</v>
      </c>
      <c r="DB77">
        <f t="shared" si="27"/>
        <v>0</v>
      </c>
      <c r="DC77">
        <f t="shared" si="28"/>
        <v>0</v>
      </c>
      <c r="DD77" t="s">
        <v>3</v>
      </c>
      <c r="DE77" t="s">
        <v>3</v>
      </c>
      <c r="DF77">
        <f t="shared" si="29"/>
        <v>0</v>
      </c>
      <c r="DG77">
        <f t="shared" si="30"/>
        <v>0</v>
      </c>
      <c r="DH77">
        <f t="shared" si="21"/>
        <v>0</v>
      </c>
      <c r="DI77">
        <f t="shared" si="22"/>
        <v>0</v>
      </c>
      <c r="DJ77">
        <f t="shared" si="31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ROW(Source!A48)</f>
        <v>48</v>
      </c>
      <c r="B78">
        <v>48343908</v>
      </c>
      <c r="C78">
        <v>48342859</v>
      </c>
      <c r="D78">
        <v>47035875</v>
      </c>
      <c r="E78">
        <v>1</v>
      </c>
      <c r="F78">
        <v>1</v>
      </c>
      <c r="G78">
        <v>1</v>
      </c>
      <c r="H78">
        <v>3</v>
      </c>
      <c r="I78" t="s">
        <v>681</v>
      </c>
      <c r="J78" t="s">
        <v>682</v>
      </c>
      <c r="K78" t="s">
        <v>683</v>
      </c>
      <c r="L78">
        <v>1348</v>
      </c>
      <c r="N78">
        <v>1009</v>
      </c>
      <c r="O78" t="s">
        <v>35</v>
      </c>
      <c r="P78" t="s">
        <v>35</v>
      </c>
      <c r="Q78">
        <v>1000</v>
      </c>
      <c r="W78">
        <v>0</v>
      </c>
      <c r="X78">
        <v>2136374749</v>
      </c>
      <c r="Y78">
        <f t="shared" si="23"/>
        <v>0</v>
      </c>
      <c r="AA78">
        <v>538608.19999999995</v>
      </c>
      <c r="AB78">
        <v>0</v>
      </c>
      <c r="AC78">
        <v>0</v>
      </c>
      <c r="AD78">
        <v>0</v>
      </c>
      <c r="AE78">
        <v>390295.8</v>
      </c>
      <c r="AF78">
        <v>0</v>
      </c>
      <c r="AG78">
        <v>0</v>
      </c>
      <c r="AH78">
        <v>0</v>
      </c>
      <c r="AI78">
        <v>1.38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6.6E-3</v>
      </c>
      <c r="AU78" t="s">
        <v>24</v>
      </c>
      <c r="AV78">
        <v>0</v>
      </c>
      <c r="AW78">
        <v>2</v>
      </c>
      <c r="AX78">
        <v>48344030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2575.95228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ROUND(Y78*Source!I48,7)</f>
        <v>0</v>
      </c>
      <c r="CY78">
        <f t="shared" si="24"/>
        <v>538608.19999999995</v>
      </c>
      <c r="CZ78">
        <f t="shared" si="25"/>
        <v>390295.8</v>
      </c>
      <c r="DA78">
        <f t="shared" si="26"/>
        <v>1.38</v>
      </c>
      <c r="DB78">
        <f t="shared" si="27"/>
        <v>0</v>
      </c>
      <c r="DC78">
        <f t="shared" si="28"/>
        <v>0</v>
      </c>
      <c r="DD78" t="s">
        <v>3</v>
      </c>
      <c r="DE78" t="s">
        <v>3</v>
      </c>
      <c r="DF78">
        <f t="shared" si="29"/>
        <v>0</v>
      </c>
      <c r="DG78">
        <f t="shared" si="30"/>
        <v>0</v>
      </c>
      <c r="DH78">
        <f t="shared" si="21"/>
        <v>0</v>
      </c>
      <c r="DI78">
        <f t="shared" si="22"/>
        <v>0</v>
      </c>
      <c r="DJ78">
        <f t="shared" si="31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ROW(Source!A48)</f>
        <v>48</v>
      </c>
      <c r="B79">
        <v>48343908</v>
      </c>
      <c r="C79">
        <v>48342859</v>
      </c>
      <c r="D79">
        <v>47036057</v>
      </c>
      <c r="E79">
        <v>1</v>
      </c>
      <c r="F79">
        <v>1</v>
      </c>
      <c r="G79">
        <v>1</v>
      </c>
      <c r="H79">
        <v>3</v>
      </c>
      <c r="I79" t="s">
        <v>684</v>
      </c>
      <c r="J79" t="s">
        <v>685</v>
      </c>
      <c r="K79" t="s">
        <v>686</v>
      </c>
      <c r="L79">
        <v>1371</v>
      </c>
      <c r="N79">
        <v>1013</v>
      </c>
      <c r="O79" t="s">
        <v>44</v>
      </c>
      <c r="P79" t="s">
        <v>44</v>
      </c>
      <c r="Q79">
        <v>1</v>
      </c>
      <c r="W79">
        <v>0</v>
      </c>
      <c r="X79">
        <v>-1914775497</v>
      </c>
      <c r="Y79">
        <f t="shared" si="23"/>
        <v>0</v>
      </c>
      <c r="AA79">
        <v>318.08</v>
      </c>
      <c r="AB79">
        <v>0</v>
      </c>
      <c r="AC79">
        <v>0</v>
      </c>
      <c r="AD79">
        <v>0</v>
      </c>
      <c r="AE79">
        <v>230.49</v>
      </c>
      <c r="AF79">
        <v>0</v>
      </c>
      <c r="AG79">
        <v>0</v>
      </c>
      <c r="AH79">
        <v>0</v>
      </c>
      <c r="AI79">
        <v>1.38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2.5830000000000002</v>
      </c>
      <c r="AU79" t="s">
        <v>24</v>
      </c>
      <c r="AV79">
        <v>0</v>
      </c>
      <c r="AW79">
        <v>2</v>
      </c>
      <c r="AX79">
        <v>48344031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595.35567000000003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ROUND(Y79*Source!I48,7)</f>
        <v>0</v>
      </c>
      <c r="CY79">
        <f t="shared" si="24"/>
        <v>318.08</v>
      </c>
      <c r="CZ79">
        <f t="shared" si="25"/>
        <v>230.49</v>
      </c>
      <c r="DA79">
        <f t="shared" si="26"/>
        <v>1.38</v>
      </c>
      <c r="DB79">
        <f t="shared" si="27"/>
        <v>0</v>
      </c>
      <c r="DC79">
        <f t="shared" si="28"/>
        <v>0</v>
      </c>
      <c r="DD79" t="s">
        <v>3</v>
      </c>
      <c r="DE79" t="s">
        <v>3</v>
      </c>
      <c r="DF79">
        <f t="shared" si="29"/>
        <v>0</v>
      </c>
      <c r="DG79">
        <f t="shared" si="30"/>
        <v>0</v>
      </c>
      <c r="DH79">
        <f t="shared" si="21"/>
        <v>0</v>
      </c>
      <c r="DI79">
        <f t="shared" si="22"/>
        <v>0</v>
      </c>
      <c r="DJ79">
        <f t="shared" si="31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ROW(Source!A48)</f>
        <v>48</v>
      </c>
      <c r="B80">
        <v>48343908</v>
      </c>
      <c r="C80">
        <v>48342859</v>
      </c>
      <c r="D80">
        <v>47044805</v>
      </c>
      <c r="E80">
        <v>1</v>
      </c>
      <c r="F80">
        <v>1</v>
      </c>
      <c r="G80">
        <v>1</v>
      </c>
      <c r="H80">
        <v>3</v>
      </c>
      <c r="I80" t="s">
        <v>687</v>
      </c>
      <c r="J80" t="s">
        <v>688</v>
      </c>
      <c r="K80" t="s">
        <v>689</v>
      </c>
      <c r="L80">
        <v>1425</v>
      </c>
      <c r="N80">
        <v>1013</v>
      </c>
      <c r="O80" t="s">
        <v>333</v>
      </c>
      <c r="P80" t="s">
        <v>333</v>
      </c>
      <c r="Q80">
        <v>1</v>
      </c>
      <c r="W80">
        <v>0</v>
      </c>
      <c r="X80">
        <v>-1475806766</v>
      </c>
      <c r="Y80">
        <f t="shared" si="23"/>
        <v>0</v>
      </c>
      <c r="AA80">
        <v>32113.37</v>
      </c>
      <c r="AB80">
        <v>0</v>
      </c>
      <c r="AC80">
        <v>0</v>
      </c>
      <c r="AD80">
        <v>0</v>
      </c>
      <c r="AE80">
        <v>23270.560000000001</v>
      </c>
      <c r="AF80">
        <v>0</v>
      </c>
      <c r="AG80">
        <v>0</v>
      </c>
      <c r="AH80">
        <v>0</v>
      </c>
      <c r="AI80">
        <v>1.38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1.7999999999999999E-2</v>
      </c>
      <c r="AU80" t="s">
        <v>24</v>
      </c>
      <c r="AV80">
        <v>0</v>
      </c>
      <c r="AW80">
        <v>2</v>
      </c>
      <c r="AX80">
        <v>48344032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418.87007999999997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ROUND(Y80*Source!I48,7)</f>
        <v>0</v>
      </c>
      <c r="CY80">
        <f t="shared" si="24"/>
        <v>32113.37</v>
      </c>
      <c r="CZ80">
        <f t="shared" si="25"/>
        <v>23270.560000000001</v>
      </c>
      <c r="DA80">
        <f t="shared" si="26"/>
        <v>1.38</v>
      </c>
      <c r="DB80">
        <f t="shared" si="27"/>
        <v>0</v>
      </c>
      <c r="DC80">
        <f t="shared" si="28"/>
        <v>0</v>
      </c>
      <c r="DD80" t="s">
        <v>3</v>
      </c>
      <c r="DE80" t="s">
        <v>3</v>
      </c>
      <c r="DF80">
        <f t="shared" si="29"/>
        <v>0</v>
      </c>
      <c r="DG80">
        <f t="shared" si="30"/>
        <v>0</v>
      </c>
      <c r="DH80">
        <f t="shared" si="21"/>
        <v>0</v>
      </c>
      <c r="DI80">
        <f t="shared" si="22"/>
        <v>0</v>
      </c>
      <c r="DJ80">
        <f t="shared" si="31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ROW(Source!A48)</f>
        <v>48</v>
      </c>
      <c r="B81">
        <v>48343908</v>
      </c>
      <c r="C81">
        <v>48342859</v>
      </c>
      <c r="D81">
        <v>47044899</v>
      </c>
      <c r="E81">
        <v>1</v>
      </c>
      <c r="F81">
        <v>1</v>
      </c>
      <c r="G81">
        <v>1</v>
      </c>
      <c r="H81">
        <v>3</v>
      </c>
      <c r="I81" t="s">
        <v>690</v>
      </c>
      <c r="J81" t="s">
        <v>691</v>
      </c>
      <c r="K81" t="s">
        <v>692</v>
      </c>
      <c r="L81">
        <v>1425</v>
      </c>
      <c r="N81">
        <v>1013</v>
      </c>
      <c r="O81" t="s">
        <v>333</v>
      </c>
      <c r="P81" t="s">
        <v>333</v>
      </c>
      <c r="Q81">
        <v>1</v>
      </c>
      <c r="W81">
        <v>0</v>
      </c>
      <c r="X81">
        <v>-161531648</v>
      </c>
      <c r="Y81">
        <f t="shared" si="23"/>
        <v>0</v>
      </c>
      <c r="AA81">
        <v>358.84</v>
      </c>
      <c r="AB81">
        <v>0</v>
      </c>
      <c r="AC81">
        <v>0</v>
      </c>
      <c r="AD81">
        <v>0</v>
      </c>
      <c r="AE81">
        <v>260.02999999999997</v>
      </c>
      <c r="AF81">
        <v>0</v>
      </c>
      <c r="AG81">
        <v>0</v>
      </c>
      <c r="AH81">
        <v>0</v>
      </c>
      <c r="AI81">
        <v>1.38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2.53E-2</v>
      </c>
      <c r="AU81" t="s">
        <v>24</v>
      </c>
      <c r="AV81">
        <v>0</v>
      </c>
      <c r="AW81">
        <v>2</v>
      </c>
      <c r="AX81">
        <v>48344033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6.5787589999999989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ROUND(Y81*Source!I48,7)</f>
        <v>0</v>
      </c>
      <c r="CY81">
        <f t="shared" si="24"/>
        <v>358.84</v>
      </c>
      <c r="CZ81">
        <f t="shared" si="25"/>
        <v>260.02999999999997</v>
      </c>
      <c r="DA81">
        <f t="shared" si="26"/>
        <v>1.38</v>
      </c>
      <c r="DB81">
        <f t="shared" si="27"/>
        <v>0</v>
      </c>
      <c r="DC81">
        <f t="shared" si="28"/>
        <v>0</v>
      </c>
      <c r="DD81" t="s">
        <v>3</v>
      </c>
      <c r="DE81" t="s">
        <v>3</v>
      </c>
      <c r="DF81">
        <f t="shared" si="29"/>
        <v>0</v>
      </c>
      <c r="DG81">
        <f t="shared" si="30"/>
        <v>0</v>
      </c>
      <c r="DH81">
        <f t="shared" si="21"/>
        <v>0</v>
      </c>
      <c r="DI81">
        <f t="shared" si="22"/>
        <v>0</v>
      </c>
      <c r="DJ81">
        <f t="shared" si="31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ROW(Source!A48)</f>
        <v>48</v>
      </c>
      <c r="B82">
        <v>48343908</v>
      </c>
      <c r="C82">
        <v>48342859</v>
      </c>
      <c r="D82">
        <v>46943760</v>
      </c>
      <c r="E82">
        <v>116</v>
      </c>
      <c r="F82">
        <v>1</v>
      </c>
      <c r="G82">
        <v>1</v>
      </c>
      <c r="H82">
        <v>3</v>
      </c>
      <c r="I82" t="s">
        <v>97</v>
      </c>
      <c r="J82" t="s">
        <v>3</v>
      </c>
      <c r="K82" t="s">
        <v>98</v>
      </c>
      <c r="L82">
        <v>3277935</v>
      </c>
      <c r="N82">
        <v>1013</v>
      </c>
      <c r="O82" t="s">
        <v>99</v>
      </c>
      <c r="P82" t="s">
        <v>99</v>
      </c>
      <c r="Q82">
        <v>1</v>
      </c>
      <c r="W82">
        <v>0</v>
      </c>
      <c r="X82">
        <v>274903907</v>
      </c>
      <c r="Y82">
        <f>AT82</f>
        <v>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2</v>
      </c>
      <c r="AU82" t="s">
        <v>3</v>
      </c>
      <c r="AV82">
        <v>0</v>
      </c>
      <c r="AW82">
        <v>2</v>
      </c>
      <c r="AX82">
        <v>48344034</v>
      </c>
      <c r="AY82">
        <v>1</v>
      </c>
      <c r="AZ82">
        <v>2048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ROUND(Y82*Source!I48,7)</f>
        <v>0</v>
      </c>
      <c r="CY82">
        <f t="shared" si="24"/>
        <v>0</v>
      </c>
      <c r="CZ82">
        <f t="shared" si="25"/>
        <v>0</v>
      </c>
      <c r="DA82">
        <f t="shared" si="26"/>
        <v>1</v>
      </c>
      <c r="DB82">
        <f>ROUND(ROUND(AT82*CZ82,2),6)</f>
        <v>0</v>
      </c>
      <c r="DC82">
        <f>ROUND(ROUND(AT82*AG82,2),6)</f>
        <v>0</v>
      </c>
      <c r="DD82" t="s">
        <v>3</v>
      </c>
      <c r="DE82" t="s">
        <v>3</v>
      </c>
      <c r="DF82">
        <f>ROUND(ROUND(AE82,2)*CX82,2)</f>
        <v>0</v>
      </c>
      <c r="DG82">
        <f t="shared" si="30"/>
        <v>0</v>
      </c>
      <c r="DH82">
        <f t="shared" si="21"/>
        <v>0</v>
      </c>
      <c r="DI82">
        <f t="shared" si="22"/>
        <v>0</v>
      </c>
      <c r="DJ82">
        <f t="shared" si="31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ROW(Source!A50)</f>
        <v>50</v>
      </c>
      <c r="B83">
        <v>48343908</v>
      </c>
      <c r="C83">
        <v>48342887</v>
      </c>
      <c r="D83">
        <v>46937797</v>
      </c>
      <c r="E83">
        <v>116</v>
      </c>
      <c r="F83">
        <v>1</v>
      </c>
      <c r="G83">
        <v>1</v>
      </c>
      <c r="H83">
        <v>1</v>
      </c>
      <c r="I83" t="s">
        <v>693</v>
      </c>
      <c r="J83" t="s">
        <v>3</v>
      </c>
      <c r="K83" t="s">
        <v>694</v>
      </c>
      <c r="L83">
        <v>1191</v>
      </c>
      <c r="N83">
        <v>1013</v>
      </c>
      <c r="O83" t="s">
        <v>602</v>
      </c>
      <c r="P83" t="s">
        <v>602</v>
      </c>
      <c r="Q83">
        <v>1</v>
      </c>
      <c r="W83">
        <v>0</v>
      </c>
      <c r="X83">
        <v>888410196</v>
      </c>
      <c r="Y83">
        <f>(AT83*ROUND(0.6,7))</f>
        <v>0.77400000000000002</v>
      </c>
      <c r="AA83">
        <v>0</v>
      </c>
      <c r="AB83">
        <v>0</v>
      </c>
      <c r="AC83">
        <v>0</v>
      </c>
      <c r="AD83">
        <v>649.42999999999995</v>
      </c>
      <c r="AE83">
        <v>0</v>
      </c>
      <c r="AF83">
        <v>0</v>
      </c>
      <c r="AG83">
        <v>0</v>
      </c>
      <c r="AH83">
        <v>649.42999999999995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1.29</v>
      </c>
      <c r="AU83" t="s">
        <v>25</v>
      </c>
      <c r="AV83">
        <v>1</v>
      </c>
      <c r="AW83">
        <v>2</v>
      </c>
      <c r="AX83">
        <v>48344036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837.76469999999995</v>
      </c>
      <c r="BN83">
        <v>1.29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502.65881999999999</v>
      </c>
      <c r="BU83">
        <v>0.77400000000000002</v>
      </c>
      <c r="BV83">
        <v>0</v>
      </c>
      <c r="BW83">
        <v>1</v>
      </c>
      <c r="CU83">
        <f>ROUND(AT83*Source!I50*AH83*AL83,2)</f>
        <v>0</v>
      </c>
      <c r="CV83">
        <f>ROUND(Y83*Source!I50,7)</f>
        <v>0</v>
      </c>
      <c r="CW83">
        <v>0</v>
      </c>
      <c r="CX83">
        <f>ROUND(Y83*Source!I50,7)</f>
        <v>0</v>
      </c>
      <c r="CY83">
        <f>AD83</f>
        <v>649.42999999999995</v>
      </c>
      <c r="CZ83">
        <f>AH83</f>
        <v>649.42999999999995</v>
      </c>
      <c r="DA83">
        <f>AL83</f>
        <v>1</v>
      </c>
      <c r="DB83">
        <f>ROUND((ROUND(AT83*CZ83,2)*ROUND(0.6,7)),6)</f>
        <v>502.65600000000001</v>
      </c>
      <c r="DC83">
        <f>ROUND((ROUND(AT83*AG83,2)*ROUND(0.6,7)),6)</f>
        <v>0</v>
      </c>
      <c r="DD83" t="s">
        <v>3</v>
      </c>
      <c r="DE83" t="s">
        <v>3</v>
      </c>
      <c r="DF83">
        <f>ROUND(ROUND(AE83,2)*CX83,2)</f>
        <v>0</v>
      </c>
      <c r="DG83">
        <f t="shared" si="30"/>
        <v>0</v>
      </c>
      <c r="DH83">
        <f t="shared" si="21"/>
        <v>0</v>
      </c>
      <c r="DI83">
        <f t="shared" si="22"/>
        <v>0</v>
      </c>
      <c r="DJ83">
        <f>DI83</f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ROW(Source!A50)</f>
        <v>50</v>
      </c>
      <c r="B84">
        <v>48343908</v>
      </c>
      <c r="C84">
        <v>48342887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603</v>
      </c>
      <c r="J84" t="s">
        <v>3</v>
      </c>
      <c r="K84" t="s">
        <v>604</v>
      </c>
      <c r="L84">
        <v>1191</v>
      </c>
      <c r="N84">
        <v>1013</v>
      </c>
      <c r="O84" t="s">
        <v>602</v>
      </c>
      <c r="P84" t="s">
        <v>602</v>
      </c>
      <c r="Q84">
        <v>1</v>
      </c>
      <c r="W84">
        <v>0</v>
      </c>
      <c r="X84">
        <v>-1417349443</v>
      </c>
      <c r="Y84">
        <f>(AT84*ROUND(0.6,7))</f>
        <v>3.5999999999999997E-2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0.06</v>
      </c>
      <c r="AU84" t="s">
        <v>25</v>
      </c>
      <c r="AV84">
        <v>2</v>
      </c>
      <c r="AW84">
        <v>2</v>
      </c>
      <c r="AX84">
        <v>48344037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ROUND(Y84*Source!I50,7)</f>
        <v>0</v>
      </c>
      <c r="CY84">
        <f>AD84</f>
        <v>0</v>
      </c>
      <c r="CZ84">
        <f>AH84</f>
        <v>0</v>
      </c>
      <c r="DA84">
        <f>AL84</f>
        <v>1</v>
      </c>
      <c r="DB84">
        <f>ROUND((ROUND(AT84*CZ84,2)*ROUND(0.6,7)),6)</f>
        <v>0</v>
      </c>
      <c r="DC84">
        <f>ROUND((ROUND(AT84*AG84,2)*ROUND(0.6,7)),6)</f>
        <v>0</v>
      </c>
      <c r="DD84" t="s">
        <v>3</v>
      </c>
      <c r="DE84" t="s">
        <v>3</v>
      </c>
      <c r="DF84">
        <f>ROUND(ROUND(AE84,2)*CX84,2)</f>
        <v>0</v>
      </c>
      <c r="DG84">
        <f t="shared" si="30"/>
        <v>0</v>
      </c>
      <c r="DH84">
        <f t="shared" si="21"/>
        <v>0</v>
      </c>
      <c r="DI84">
        <f t="shared" si="22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ROW(Source!A50)</f>
        <v>50</v>
      </c>
      <c r="B85">
        <v>48343908</v>
      </c>
      <c r="C85">
        <v>48342887</v>
      </c>
      <c r="D85">
        <v>47059850</v>
      </c>
      <c r="E85">
        <v>1</v>
      </c>
      <c r="F85">
        <v>1</v>
      </c>
      <c r="G85">
        <v>1</v>
      </c>
      <c r="H85">
        <v>2</v>
      </c>
      <c r="I85" t="s">
        <v>605</v>
      </c>
      <c r="J85" t="s">
        <v>606</v>
      </c>
      <c r="K85" t="s">
        <v>607</v>
      </c>
      <c r="L85">
        <v>1368</v>
      </c>
      <c r="N85">
        <v>1011</v>
      </c>
      <c r="O85" t="s">
        <v>608</v>
      </c>
      <c r="P85" t="s">
        <v>608</v>
      </c>
      <c r="Q85">
        <v>1</v>
      </c>
      <c r="W85">
        <v>0</v>
      </c>
      <c r="X85">
        <v>-950105757</v>
      </c>
      <c r="Y85">
        <f>(AT85*ROUND(0.6,7))</f>
        <v>3.5999999999999997E-2</v>
      </c>
      <c r="AA85">
        <v>0</v>
      </c>
      <c r="AB85">
        <v>649.04999999999995</v>
      </c>
      <c r="AC85">
        <v>649.42999999999995</v>
      </c>
      <c r="AD85">
        <v>0</v>
      </c>
      <c r="AE85">
        <v>0</v>
      </c>
      <c r="AF85">
        <v>649.04999999999995</v>
      </c>
      <c r="AG85">
        <v>649.42999999999995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0.06</v>
      </c>
      <c r="AU85" t="s">
        <v>25</v>
      </c>
      <c r="AV85">
        <v>1</v>
      </c>
      <c r="AW85">
        <v>2</v>
      </c>
      <c r="AX85">
        <v>48344038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38.942999999999998</v>
      </c>
      <c r="BL85">
        <v>38.965799999999994</v>
      </c>
      <c r="BM85">
        <v>0</v>
      </c>
      <c r="BN85">
        <v>0</v>
      </c>
      <c r="BO85">
        <v>0.06</v>
      </c>
      <c r="BP85">
        <v>1</v>
      </c>
      <c r="BQ85">
        <v>0</v>
      </c>
      <c r="BR85">
        <v>23.365799999999997</v>
      </c>
      <c r="BS85">
        <v>23.379479999999997</v>
      </c>
      <c r="BT85">
        <v>0</v>
      </c>
      <c r="BU85">
        <v>0</v>
      </c>
      <c r="BV85">
        <v>3.5999999999999997E-2</v>
      </c>
      <c r="BW85">
        <v>1</v>
      </c>
      <c r="CV85">
        <v>0</v>
      </c>
      <c r="CW85">
        <f>ROUND(Y85*Source!I50*DO85,7)</f>
        <v>0</v>
      </c>
      <c r="CX85">
        <f>ROUND(Y85*Source!I50,7)</f>
        <v>0</v>
      </c>
      <c r="CY85">
        <f>AB85</f>
        <v>649.04999999999995</v>
      </c>
      <c r="CZ85">
        <f>AF85</f>
        <v>649.04999999999995</v>
      </c>
      <c r="DA85">
        <f>AJ85</f>
        <v>1</v>
      </c>
      <c r="DB85">
        <f>ROUND((ROUND(AT85*CZ85,2)*ROUND(0.6,7)),6)</f>
        <v>23.364000000000001</v>
      </c>
      <c r="DC85">
        <f>ROUND((ROUND(AT85*AG85,2)*ROUND(0.6,7)),6)</f>
        <v>23.382000000000001</v>
      </c>
      <c r="DD85" t="s">
        <v>3</v>
      </c>
      <c r="DE85" t="s">
        <v>3</v>
      </c>
      <c r="DF85">
        <f>ROUND(ROUND(AE85,2)*CX85,2)</f>
        <v>0</v>
      </c>
      <c r="DG85">
        <f t="shared" si="30"/>
        <v>0</v>
      </c>
      <c r="DH85">
        <f t="shared" si="21"/>
        <v>0</v>
      </c>
      <c r="DI85">
        <f t="shared" si="22"/>
        <v>0</v>
      </c>
      <c r="DJ85">
        <f>DG85+DH85</f>
        <v>0</v>
      </c>
      <c r="DK85">
        <v>1</v>
      </c>
      <c r="DL85" t="s">
        <v>609</v>
      </c>
      <c r="DM85">
        <v>4</v>
      </c>
      <c r="DN85" t="s">
        <v>602</v>
      </c>
      <c r="DO85">
        <v>1</v>
      </c>
    </row>
    <row r="86" spans="1:119" x14ac:dyDescent="0.2">
      <c r="A86">
        <f>ROW(Source!A50)</f>
        <v>50</v>
      </c>
      <c r="B86">
        <v>48343908</v>
      </c>
      <c r="C86">
        <v>48342887</v>
      </c>
      <c r="D86">
        <v>47007652</v>
      </c>
      <c r="E86">
        <v>1</v>
      </c>
      <c r="F86">
        <v>1</v>
      </c>
      <c r="G86">
        <v>1</v>
      </c>
      <c r="H86">
        <v>3</v>
      </c>
      <c r="I86" t="s">
        <v>695</v>
      </c>
      <c r="J86" t="s">
        <v>696</v>
      </c>
      <c r="K86" t="s">
        <v>697</v>
      </c>
      <c r="L86">
        <v>1346</v>
      </c>
      <c r="N86">
        <v>1009</v>
      </c>
      <c r="O86" t="s">
        <v>127</v>
      </c>
      <c r="P86" t="s">
        <v>127</v>
      </c>
      <c r="Q86">
        <v>1</v>
      </c>
      <c r="W86">
        <v>0</v>
      </c>
      <c r="X86">
        <v>-1715737409</v>
      </c>
      <c r="Y86">
        <f t="shared" ref="Y86:Y92" si="32">(AT86*ROUND(0,7))</f>
        <v>0</v>
      </c>
      <c r="AA86">
        <v>230.79</v>
      </c>
      <c r="AB86">
        <v>0</v>
      </c>
      <c r="AC86">
        <v>0</v>
      </c>
      <c r="AD86">
        <v>0</v>
      </c>
      <c r="AE86">
        <v>160.27000000000001</v>
      </c>
      <c r="AF86">
        <v>0</v>
      </c>
      <c r="AG86">
        <v>0</v>
      </c>
      <c r="AH86">
        <v>0</v>
      </c>
      <c r="AI86">
        <v>1.44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0.06</v>
      </c>
      <c r="AU86" t="s">
        <v>24</v>
      </c>
      <c r="AV86">
        <v>0</v>
      </c>
      <c r="AW86">
        <v>2</v>
      </c>
      <c r="AX86">
        <v>48344039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9.616200000000001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ROUND(Y86*Source!I50,7)</f>
        <v>0</v>
      </c>
      <c r="CY86">
        <f t="shared" ref="CY86:CY92" si="33">AA86</f>
        <v>230.79</v>
      </c>
      <c r="CZ86">
        <f t="shared" ref="CZ86:CZ92" si="34">AE86</f>
        <v>160.27000000000001</v>
      </c>
      <c r="DA86">
        <f t="shared" ref="DA86:DA92" si="35">AI86</f>
        <v>1.44</v>
      </c>
      <c r="DB86">
        <f t="shared" ref="DB86:DB92" si="36">ROUND((ROUND(AT86*CZ86,2)*ROUND(0,7)),6)</f>
        <v>0</v>
      </c>
      <c r="DC86">
        <f t="shared" ref="DC86:DC92" si="37">ROUND((ROUND(AT86*AG86,2)*ROUND(0,7)),6)</f>
        <v>0</v>
      </c>
      <c r="DD86" t="s">
        <v>3</v>
      </c>
      <c r="DE86" t="s">
        <v>3</v>
      </c>
      <c r="DF86">
        <f>ROUND(ROUND(AE86*AI86,2)*CX86,2)</f>
        <v>0</v>
      </c>
      <c r="DG86">
        <f t="shared" si="30"/>
        <v>0</v>
      </c>
      <c r="DH86">
        <f t="shared" si="21"/>
        <v>0</v>
      </c>
      <c r="DI86">
        <f t="shared" si="22"/>
        <v>0</v>
      </c>
      <c r="DJ86">
        <f t="shared" ref="DJ86:DJ92" si="38"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ROW(Source!A50)</f>
        <v>50</v>
      </c>
      <c r="B87">
        <v>48343908</v>
      </c>
      <c r="C87">
        <v>48342887</v>
      </c>
      <c r="D87">
        <v>47007675</v>
      </c>
      <c r="E87">
        <v>1</v>
      </c>
      <c r="F87">
        <v>1</v>
      </c>
      <c r="G87">
        <v>1</v>
      </c>
      <c r="H87">
        <v>3</v>
      </c>
      <c r="I87" t="s">
        <v>698</v>
      </c>
      <c r="J87" t="s">
        <v>699</v>
      </c>
      <c r="K87" t="s">
        <v>700</v>
      </c>
      <c r="L87">
        <v>1346</v>
      </c>
      <c r="N87">
        <v>1009</v>
      </c>
      <c r="O87" t="s">
        <v>127</v>
      </c>
      <c r="P87" t="s">
        <v>127</v>
      </c>
      <c r="Q87">
        <v>1</v>
      </c>
      <c r="W87">
        <v>0</v>
      </c>
      <c r="X87">
        <v>-1189743638</v>
      </c>
      <c r="Y87">
        <f t="shared" si="32"/>
        <v>0</v>
      </c>
      <c r="AA87">
        <v>388.41</v>
      </c>
      <c r="AB87">
        <v>0</v>
      </c>
      <c r="AC87">
        <v>0</v>
      </c>
      <c r="AD87">
        <v>0</v>
      </c>
      <c r="AE87">
        <v>238.29</v>
      </c>
      <c r="AF87">
        <v>0</v>
      </c>
      <c r="AG87">
        <v>0</v>
      </c>
      <c r="AH87">
        <v>0</v>
      </c>
      <c r="AI87">
        <v>1.63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0.01</v>
      </c>
      <c r="AU87" t="s">
        <v>24</v>
      </c>
      <c r="AV87">
        <v>0</v>
      </c>
      <c r="AW87">
        <v>2</v>
      </c>
      <c r="AX87">
        <v>48344040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2.3828999999999998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ROUND(Y87*Source!I50,7)</f>
        <v>0</v>
      </c>
      <c r="CY87">
        <f t="shared" si="33"/>
        <v>388.41</v>
      </c>
      <c r="CZ87">
        <f t="shared" si="34"/>
        <v>238.29</v>
      </c>
      <c r="DA87">
        <f t="shared" si="35"/>
        <v>1.63</v>
      </c>
      <c r="DB87">
        <f t="shared" si="36"/>
        <v>0</v>
      </c>
      <c r="DC87">
        <f t="shared" si="37"/>
        <v>0</v>
      </c>
      <c r="DD87" t="s">
        <v>3</v>
      </c>
      <c r="DE87" t="s">
        <v>3</v>
      </c>
      <c r="DF87">
        <f>ROUND(ROUND(AE87*AI87,2)*CX87,2)</f>
        <v>0</v>
      </c>
      <c r="DG87">
        <f t="shared" si="30"/>
        <v>0</v>
      </c>
      <c r="DH87">
        <f t="shared" si="21"/>
        <v>0</v>
      </c>
      <c r="DI87">
        <f t="shared" si="22"/>
        <v>0</v>
      </c>
      <c r="DJ87">
        <f t="shared" si="38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ROW(Source!A50)</f>
        <v>50</v>
      </c>
      <c r="B88">
        <v>48343908</v>
      </c>
      <c r="C88">
        <v>48342887</v>
      </c>
      <c r="D88">
        <v>47011192</v>
      </c>
      <c r="E88">
        <v>1</v>
      </c>
      <c r="F88">
        <v>1</v>
      </c>
      <c r="G88">
        <v>1</v>
      </c>
      <c r="H88">
        <v>3</v>
      </c>
      <c r="I88" t="s">
        <v>125</v>
      </c>
      <c r="J88" t="s">
        <v>128</v>
      </c>
      <c r="K88" t="s">
        <v>126</v>
      </c>
      <c r="L88">
        <v>1346</v>
      </c>
      <c r="N88">
        <v>1009</v>
      </c>
      <c r="O88" t="s">
        <v>127</v>
      </c>
      <c r="P88" t="s">
        <v>127</v>
      </c>
      <c r="Q88">
        <v>1</v>
      </c>
      <c r="W88">
        <v>0</v>
      </c>
      <c r="X88">
        <v>-353874833</v>
      </c>
      <c r="Y88">
        <f t="shared" si="32"/>
        <v>0</v>
      </c>
      <c r="AA88">
        <v>194.17</v>
      </c>
      <c r="AB88">
        <v>0</v>
      </c>
      <c r="AC88">
        <v>0</v>
      </c>
      <c r="AD88">
        <v>0</v>
      </c>
      <c r="AE88">
        <v>174.93</v>
      </c>
      <c r="AF88">
        <v>0</v>
      </c>
      <c r="AG88">
        <v>0</v>
      </c>
      <c r="AH88">
        <v>0</v>
      </c>
      <c r="AI88">
        <v>1.1100000000000001</v>
      </c>
      <c r="AJ88">
        <v>1</v>
      </c>
      <c r="AK88">
        <v>1</v>
      </c>
      <c r="AL88">
        <v>1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24</v>
      </c>
      <c r="AV88">
        <v>0</v>
      </c>
      <c r="AW88">
        <v>2</v>
      </c>
      <c r="AX88">
        <v>48344041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ROUND(Y88*Source!I50,7)</f>
        <v>0</v>
      </c>
      <c r="CY88">
        <f t="shared" si="33"/>
        <v>194.17</v>
      </c>
      <c r="CZ88">
        <f t="shared" si="34"/>
        <v>174.93</v>
      </c>
      <c r="DA88">
        <f t="shared" si="35"/>
        <v>1.1100000000000001</v>
      </c>
      <c r="DB88">
        <f t="shared" si="36"/>
        <v>0</v>
      </c>
      <c r="DC88">
        <f t="shared" si="37"/>
        <v>0</v>
      </c>
      <c r="DD88" t="s">
        <v>3</v>
      </c>
      <c r="DE88" t="s">
        <v>3</v>
      </c>
      <c r="DF88">
        <f>ROUND(ROUND(AE88*AI88,2)*CX88,2)</f>
        <v>0</v>
      </c>
      <c r="DG88">
        <f t="shared" si="30"/>
        <v>0</v>
      </c>
      <c r="DH88">
        <f t="shared" si="21"/>
        <v>0</v>
      </c>
      <c r="DI88">
        <f t="shared" si="22"/>
        <v>0</v>
      </c>
      <c r="DJ88">
        <f t="shared" si="38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ROW(Source!A50)</f>
        <v>50</v>
      </c>
      <c r="B89">
        <v>48343908</v>
      </c>
      <c r="C89">
        <v>48342887</v>
      </c>
      <c r="D89">
        <v>46940159</v>
      </c>
      <c r="E89">
        <v>116</v>
      </c>
      <c r="F89">
        <v>1</v>
      </c>
      <c r="G89">
        <v>1</v>
      </c>
      <c r="H89">
        <v>3</v>
      </c>
      <c r="I89" t="s">
        <v>130</v>
      </c>
      <c r="J89" t="s">
        <v>3</v>
      </c>
      <c r="K89" t="s">
        <v>131</v>
      </c>
      <c r="L89">
        <v>1346</v>
      </c>
      <c r="N89">
        <v>1009</v>
      </c>
      <c r="O89" t="s">
        <v>127</v>
      </c>
      <c r="P89" t="s">
        <v>127</v>
      </c>
      <c r="Q89">
        <v>1</v>
      </c>
      <c r="W89">
        <v>0</v>
      </c>
      <c r="X89">
        <v>-1111733769</v>
      </c>
      <c r="Y89">
        <f t="shared" si="3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24</v>
      </c>
      <c r="AV89">
        <v>0</v>
      </c>
      <c r="AW89">
        <v>2</v>
      </c>
      <c r="AX89">
        <v>48344042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ROUND(Y89*Source!I50,7)</f>
        <v>0</v>
      </c>
      <c r="CY89">
        <f t="shared" si="33"/>
        <v>0</v>
      </c>
      <c r="CZ89">
        <f t="shared" si="34"/>
        <v>0</v>
      </c>
      <c r="DA89">
        <f t="shared" si="35"/>
        <v>1</v>
      </c>
      <c r="DB89">
        <f t="shared" si="36"/>
        <v>0</v>
      </c>
      <c r="DC89">
        <f t="shared" si="37"/>
        <v>0</v>
      </c>
      <c r="DD89" t="s">
        <v>3</v>
      </c>
      <c r="DE89" t="s">
        <v>3</v>
      </c>
      <c r="DF89">
        <f t="shared" ref="DF89:DF109" si="39">ROUND(ROUND(AE89,2)*CX89,2)</f>
        <v>0</v>
      </c>
      <c r="DG89">
        <f t="shared" si="30"/>
        <v>0</v>
      </c>
      <c r="DH89">
        <f t="shared" si="21"/>
        <v>0</v>
      </c>
      <c r="DI89">
        <f t="shared" si="22"/>
        <v>0</v>
      </c>
      <c r="DJ89">
        <f t="shared" si="38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ROW(Source!A50)</f>
        <v>50</v>
      </c>
      <c r="B90">
        <v>48343908</v>
      </c>
      <c r="C90">
        <v>48342887</v>
      </c>
      <c r="D90">
        <v>46942645</v>
      </c>
      <c r="E90">
        <v>116</v>
      </c>
      <c r="F90">
        <v>1</v>
      </c>
      <c r="G90">
        <v>1</v>
      </c>
      <c r="H90">
        <v>3</v>
      </c>
      <c r="I90" t="s">
        <v>133</v>
      </c>
      <c r="J90" t="s">
        <v>3</v>
      </c>
      <c r="K90" t="s">
        <v>134</v>
      </c>
      <c r="L90">
        <v>1346</v>
      </c>
      <c r="N90">
        <v>1009</v>
      </c>
      <c r="O90" t="s">
        <v>127</v>
      </c>
      <c r="P90" t="s">
        <v>127</v>
      </c>
      <c r="Q90">
        <v>1</v>
      </c>
      <c r="W90">
        <v>0</v>
      </c>
      <c r="X90">
        <v>867159552</v>
      </c>
      <c r="Y90">
        <f t="shared" si="32"/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0</v>
      </c>
      <c r="AU90" t="s">
        <v>24</v>
      </c>
      <c r="AV90">
        <v>0</v>
      </c>
      <c r="AW90">
        <v>2</v>
      </c>
      <c r="AX90">
        <v>48344043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ROUND(Y90*Source!I50,7)</f>
        <v>0</v>
      </c>
      <c r="CY90">
        <f t="shared" si="33"/>
        <v>0</v>
      </c>
      <c r="CZ90">
        <f t="shared" si="34"/>
        <v>0</v>
      </c>
      <c r="DA90">
        <f t="shared" si="35"/>
        <v>1</v>
      </c>
      <c r="DB90">
        <f t="shared" si="36"/>
        <v>0</v>
      </c>
      <c r="DC90">
        <f t="shared" si="37"/>
        <v>0</v>
      </c>
      <c r="DD90" t="s">
        <v>3</v>
      </c>
      <c r="DE90" t="s">
        <v>3</v>
      </c>
      <c r="DF90">
        <f t="shared" si="39"/>
        <v>0</v>
      </c>
      <c r="DG90">
        <f t="shared" si="30"/>
        <v>0</v>
      </c>
      <c r="DH90">
        <f t="shared" si="21"/>
        <v>0</v>
      </c>
      <c r="DI90">
        <f t="shared" si="22"/>
        <v>0</v>
      </c>
      <c r="DJ90">
        <f t="shared" si="38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ROW(Source!A50)</f>
        <v>50</v>
      </c>
      <c r="B91">
        <v>48343908</v>
      </c>
      <c r="C91">
        <v>48342887</v>
      </c>
      <c r="D91">
        <v>46942692</v>
      </c>
      <c r="E91">
        <v>116</v>
      </c>
      <c r="F91">
        <v>1</v>
      </c>
      <c r="G91">
        <v>1</v>
      </c>
      <c r="H91">
        <v>3</v>
      </c>
      <c r="I91" t="s">
        <v>136</v>
      </c>
      <c r="J91" t="s">
        <v>3</v>
      </c>
      <c r="K91" t="s">
        <v>137</v>
      </c>
      <c r="L91">
        <v>1371</v>
      </c>
      <c r="N91">
        <v>1013</v>
      </c>
      <c r="O91" t="s">
        <v>44</v>
      </c>
      <c r="P91" t="s">
        <v>44</v>
      </c>
      <c r="Q91">
        <v>1</v>
      </c>
      <c r="W91">
        <v>0</v>
      </c>
      <c r="X91">
        <v>1121565241</v>
      </c>
      <c r="Y91">
        <f t="shared" si="32"/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</v>
      </c>
      <c r="AU91" t="s">
        <v>24</v>
      </c>
      <c r="AV91">
        <v>0</v>
      </c>
      <c r="AW91">
        <v>2</v>
      </c>
      <c r="AX91">
        <v>48344044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ROUND(Y91*Source!I50,7)</f>
        <v>0</v>
      </c>
      <c r="CY91">
        <f t="shared" si="33"/>
        <v>0</v>
      </c>
      <c r="CZ91">
        <f t="shared" si="34"/>
        <v>0</v>
      </c>
      <c r="DA91">
        <f t="shared" si="35"/>
        <v>1</v>
      </c>
      <c r="DB91">
        <f t="shared" si="36"/>
        <v>0</v>
      </c>
      <c r="DC91">
        <f t="shared" si="37"/>
        <v>0</v>
      </c>
      <c r="DD91" t="s">
        <v>3</v>
      </c>
      <c r="DE91" t="s">
        <v>3</v>
      </c>
      <c r="DF91">
        <f t="shared" si="39"/>
        <v>0</v>
      </c>
      <c r="DG91">
        <f t="shared" si="30"/>
        <v>0</v>
      </c>
      <c r="DH91">
        <f t="shared" si="21"/>
        <v>0</v>
      </c>
      <c r="DI91">
        <f t="shared" si="22"/>
        <v>0</v>
      </c>
      <c r="DJ91">
        <f t="shared" si="38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ROW(Source!A50)</f>
        <v>50</v>
      </c>
      <c r="B92">
        <v>48343908</v>
      </c>
      <c r="C92">
        <v>48342887</v>
      </c>
      <c r="D92">
        <v>46942781</v>
      </c>
      <c r="E92">
        <v>116</v>
      </c>
      <c r="F92">
        <v>1</v>
      </c>
      <c r="G92">
        <v>1</v>
      </c>
      <c r="H92">
        <v>3</v>
      </c>
      <c r="I92" t="s">
        <v>139</v>
      </c>
      <c r="J92" t="s">
        <v>3</v>
      </c>
      <c r="K92" t="s">
        <v>140</v>
      </c>
      <c r="L92">
        <v>1348</v>
      </c>
      <c r="N92">
        <v>1009</v>
      </c>
      <c r="O92" t="s">
        <v>35</v>
      </c>
      <c r="P92" t="s">
        <v>35</v>
      </c>
      <c r="Q92">
        <v>1000</v>
      </c>
      <c r="W92">
        <v>0</v>
      </c>
      <c r="X92">
        <v>-1579888785</v>
      </c>
      <c r="Y92">
        <f t="shared" si="32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24</v>
      </c>
      <c r="AV92">
        <v>0</v>
      </c>
      <c r="AW92">
        <v>2</v>
      </c>
      <c r="AX92">
        <v>48344045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ROUND(Y92*Source!I50,7)</f>
        <v>0</v>
      </c>
      <c r="CY92">
        <f t="shared" si="33"/>
        <v>0</v>
      </c>
      <c r="CZ92">
        <f t="shared" si="34"/>
        <v>0</v>
      </c>
      <c r="DA92">
        <f t="shared" si="35"/>
        <v>1</v>
      </c>
      <c r="DB92">
        <f t="shared" si="36"/>
        <v>0</v>
      </c>
      <c r="DC92">
        <f t="shared" si="37"/>
        <v>0</v>
      </c>
      <c r="DD92" t="s">
        <v>3</v>
      </c>
      <c r="DE92" t="s">
        <v>3</v>
      </c>
      <c r="DF92">
        <f t="shared" si="39"/>
        <v>0</v>
      </c>
      <c r="DG92">
        <f t="shared" si="30"/>
        <v>0</v>
      </c>
      <c r="DH92">
        <f t="shared" si="21"/>
        <v>0</v>
      </c>
      <c r="DI92">
        <f t="shared" si="22"/>
        <v>0</v>
      </c>
      <c r="DJ92">
        <f t="shared" si="38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ROW(Source!A94)</f>
        <v>94</v>
      </c>
      <c r="B93">
        <v>48343908</v>
      </c>
      <c r="C93">
        <v>48342972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642</v>
      </c>
      <c r="J93" t="s">
        <v>3</v>
      </c>
      <c r="K93" t="s">
        <v>643</v>
      </c>
      <c r="L93">
        <v>1191</v>
      </c>
      <c r="N93">
        <v>1013</v>
      </c>
      <c r="O93" t="s">
        <v>602</v>
      </c>
      <c r="P93" t="s">
        <v>602</v>
      </c>
      <c r="Q93">
        <v>1</v>
      </c>
      <c r="W93">
        <v>0</v>
      </c>
      <c r="X93">
        <v>-1991603921</v>
      </c>
      <c r="Y93">
        <f t="shared" ref="Y93:Y126" si="40">AT93</f>
        <v>0.44</v>
      </c>
      <c r="AA93">
        <v>0</v>
      </c>
      <c r="AB93">
        <v>0</v>
      </c>
      <c r="AC93">
        <v>0</v>
      </c>
      <c r="AD93">
        <v>552.5</v>
      </c>
      <c r="AE93">
        <v>0</v>
      </c>
      <c r="AF93">
        <v>0</v>
      </c>
      <c r="AG93">
        <v>0</v>
      </c>
      <c r="AH93">
        <v>552.5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0.44</v>
      </c>
      <c r="AU93" t="s">
        <v>3</v>
      </c>
      <c r="AV93">
        <v>1</v>
      </c>
      <c r="AW93">
        <v>2</v>
      </c>
      <c r="AX93">
        <v>48344051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243.1</v>
      </c>
      <c r="BN93">
        <v>0.44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243.1</v>
      </c>
      <c r="BU93">
        <v>0.44</v>
      </c>
      <c r="BV93">
        <v>0</v>
      </c>
      <c r="BW93">
        <v>1</v>
      </c>
      <c r="CU93">
        <f>ROUND(AT93*Source!I94*AH93*AL93,2)</f>
        <v>972.4</v>
      </c>
      <c r="CV93">
        <f>ROUND(Y93*Source!I94,7)</f>
        <v>1.76</v>
      </c>
      <c r="CW93">
        <v>0</v>
      </c>
      <c r="CX93">
        <f>ROUND(Y93*Source!I94,7)</f>
        <v>1.76</v>
      </c>
      <c r="CY93">
        <f>AD93</f>
        <v>552.5</v>
      </c>
      <c r="CZ93">
        <f>AH93</f>
        <v>552.5</v>
      </c>
      <c r="DA93">
        <f>AL93</f>
        <v>1</v>
      </c>
      <c r="DB93">
        <f t="shared" ref="DB93:DB126" si="41">ROUND(ROUND(AT93*CZ93,2),6)</f>
        <v>243.1</v>
      </c>
      <c r="DC93">
        <f t="shared" ref="DC93:DC126" si="42">ROUND(ROUND(AT93*AG93,2),6)</f>
        <v>0</v>
      </c>
      <c r="DD93" t="s">
        <v>3</v>
      </c>
      <c r="DE93" t="s">
        <v>3</v>
      </c>
      <c r="DF93">
        <f t="shared" si="39"/>
        <v>0</v>
      </c>
      <c r="DG93">
        <f t="shared" si="30"/>
        <v>0</v>
      </c>
      <c r="DH93">
        <f t="shared" si="21"/>
        <v>0</v>
      </c>
      <c r="DI93">
        <f t="shared" si="22"/>
        <v>972.4</v>
      </c>
      <c r="DJ93">
        <f>DI93</f>
        <v>972.4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ROW(Source!A94)</f>
        <v>94</v>
      </c>
      <c r="B94">
        <v>48343908</v>
      </c>
      <c r="C94">
        <v>48342972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603</v>
      </c>
      <c r="J94" t="s">
        <v>3</v>
      </c>
      <c r="K94" t="s">
        <v>604</v>
      </c>
      <c r="L94">
        <v>1191</v>
      </c>
      <c r="N94">
        <v>1013</v>
      </c>
      <c r="O94" t="s">
        <v>602</v>
      </c>
      <c r="P94" t="s">
        <v>602</v>
      </c>
      <c r="Q94">
        <v>1</v>
      </c>
      <c r="W94">
        <v>0</v>
      </c>
      <c r="X94">
        <v>-1417349443</v>
      </c>
      <c r="Y94">
        <f t="shared" si="40"/>
        <v>0.48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0.48</v>
      </c>
      <c r="AU94" t="s">
        <v>3</v>
      </c>
      <c r="AV94">
        <v>2</v>
      </c>
      <c r="AW94">
        <v>2</v>
      </c>
      <c r="AX94">
        <v>48344052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ROUND(Y94*Source!I94,7)</f>
        <v>1.92</v>
      </c>
      <c r="CY94">
        <f>AD94</f>
        <v>0</v>
      </c>
      <c r="CZ94">
        <f>AH94</f>
        <v>0</v>
      </c>
      <c r="DA94">
        <f>AL94</f>
        <v>1</v>
      </c>
      <c r="DB94">
        <f t="shared" si="41"/>
        <v>0</v>
      </c>
      <c r="DC94">
        <f t="shared" si="42"/>
        <v>0</v>
      </c>
      <c r="DD94" t="s">
        <v>3</v>
      </c>
      <c r="DE94" t="s">
        <v>3</v>
      </c>
      <c r="DF94">
        <f t="shared" si="39"/>
        <v>0</v>
      </c>
      <c r="DG94">
        <f t="shared" si="30"/>
        <v>0</v>
      </c>
      <c r="DH94">
        <f t="shared" si="21"/>
        <v>0</v>
      </c>
      <c r="DI94">
        <f t="shared" si="22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ROW(Source!A94)</f>
        <v>94</v>
      </c>
      <c r="B95">
        <v>48343908</v>
      </c>
      <c r="C95">
        <v>48342972</v>
      </c>
      <c r="D95">
        <v>47058958</v>
      </c>
      <c r="E95">
        <v>1</v>
      </c>
      <c r="F95">
        <v>1</v>
      </c>
      <c r="G95">
        <v>1</v>
      </c>
      <c r="H95">
        <v>2</v>
      </c>
      <c r="I95" t="s">
        <v>626</v>
      </c>
      <c r="J95" t="s">
        <v>627</v>
      </c>
      <c r="K95" t="s">
        <v>628</v>
      </c>
      <c r="L95">
        <v>1368</v>
      </c>
      <c r="N95">
        <v>1011</v>
      </c>
      <c r="O95" t="s">
        <v>608</v>
      </c>
      <c r="P95" t="s">
        <v>608</v>
      </c>
      <c r="Q95">
        <v>1</v>
      </c>
      <c r="W95">
        <v>0</v>
      </c>
      <c r="X95">
        <v>850633116</v>
      </c>
      <c r="Y95">
        <f t="shared" si="40"/>
        <v>0.24</v>
      </c>
      <c r="AA95">
        <v>0</v>
      </c>
      <c r="AB95">
        <v>1611.94</v>
      </c>
      <c r="AC95">
        <v>872.37</v>
      </c>
      <c r="AD95">
        <v>0</v>
      </c>
      <c r="AE95">
        <v>0</v>
      </c>
      <c r="AF95">
        <v>1611.94</v>
      </c>
      <c r="AG95">
        <v>872.37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0.24</v>
      </c>
      <c r="AU95" t="s">
        <v>3</v>
      </c>
      <c r="AV95">
        <v>1</v>
      </c>
      <c r="AW95">
        <v>2</v>
      </c>
      <c r="AX95">
        <v>48344053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386.86559999999997</v>
      </c>
      <c r="BL95">
        <v>209.36879999999999</v>
      </c>
      <c r="BM95">
        <v>0</v>
      </c>
      <c r="BN95">
        <v>0</v>
      </c>
      <c r="BO95">
        <v>0.24</v>
      </c>
      <c r="BP95">
        <v>1</v>
      </c>
      <c r="BQ95">
        <v>0</v>
      </c>
      <c r="BR95">
        <v>386.86559999999997</v>
      </c>
      <c r="BS95">
        <v>209.36879999999999</v>
      </c>
      <c r="BT95">
        <v>0</v>
      </c>
      <c r="BU95">
        <v>0</v>
      </c>
      <c r="BV95">
        <v>0.24</v>
      </c>
      <c r="BW95">
        <v>1</v>
      </c>
      <c r="CV95">
        <v>0</v>
      </c>
      <c r="CW95">
        <f>ROUND(Y95*Source!I94*DO95,7)</f>
        <v>0.96</v>
      </c>
      <c r="CX95">
        <f>ROUND(Y95*Source!I94,7)</f>
        <v>0.96</v>
      </c>
      <c r="CY95">
        <f>AB95</f>
        <v>1611.94</v>
      </c>
      <c r="CZ95">
        <f>AF95</f>
        <v>1611.94</v>
      </c>
      <c r="DA95">
        <f>AJ95</f>
        <v>1</v>
      </c>
      <c r="DB95">
        <f t="shared" si="41"/>
        <v>386.87</v>
      </c>
      <c r="DC95">
        <f t="shared" si="42"/>
        <v>209.37</v>
      </c>
      <c r="DD95" t="s">
        <v>3</v>
      </c>
      <c r="DE95" t="s">
        <v>3</v>
      </c>
      <c r="DF95">
        <f t="shared" si="39"/>
        <v>0</v>
      </c>
      <c r="DG95">
        <f t="shared" si="30"/>
        <v>1547.46</v>
      </c>
      <c r="DH95">
        <f t="shared" si="21"/>
        <v>837.48</v>
      </c>
      <c r="DI95">
        <f t="shared" si="22"/>
        <v>0</v>
      </c>
      <c r="DJ95">
        <f>DG95+DH95</f>
        <v>2384.94</v>
      </c>
      <c r="DK95">
        <v>1</v>
      </c>
      <c r="DL95" t="s">
        <v>629</v>
      </c>
      <c r="DM95">
        <v>6</v>
      </c>
      <c r="DN95" t="s">
        <v>602</v>
      </c>
      <c r="DO95">
        <v>1</v>
      </c>
    </row>
    <row r="96" spans="1:119" x14ac:dyDescent="0.2">
      <c r="A96">
        <f>ROW(Source!A94)</f>
        <v>94</v>
      </c>
      <c r="B96">
        <v>48343908</v>
      </c>
      <c r="C96">
        <v>48342972</v>
      </c>
      <c r="D96">
        <v>47059915</v>
      </c>
      <c r="E96">
        <v>1</v>
      </c>
      <c r="F96">
        <v>1</v>
      </c>
      <c r="G96">
        <v>1</v>
      </c>
      <c r="H96">
        <v>2</v>
      </c>
      <c r="I96" t="s">
        <v>644</v>
      </c>
      <c r="J96" t="s">
        <v>645</v>
      </c>
      <c r="K96" t="s">
        <v>646</v>
      </c>
      <c r="L96">
        <v>1368</v>
      </c>
      <c r="N96">
        <v>1011</v>
      </c>
      <c r="O96" t="s">
        <v>608</v>
      </c>
      <c r="P96" t="s">
        <v>608</v>
      </c>
      <c r="Q96">
        <v>1</v>
      </c>
      <c r="W96">
        <v>0</v>
      </c>
      <c r="X96">
        <v>-1323307150</v>
      </c>
      <c r="Y96">
        <f t="shared" si="40"/>
        <v>0.24</v>
      </c>
      <c r="AA96">
        <v>0</v>
      </c>
      <c r="AB96">
        <v>14.91</v>
      </c>
      <c r="AC96">
        <v>0</v>
      </c>
      <c r="AD96">
        <v>0</v>
      </c>
      <c r="AE96">
        <v>0</v>
      </c>
      <c r="AF96">
        <v>14.91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0.24</v>
      </c>
      <c r="AU96" t="s">
        <v>3</v>
      </c>
      <c r="AV96">
        <v>1</v>
      </c>
      <c r="AW96">
        <v>2</v>
      </c>
      <c r="AX96">
        <v>48344054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3.5783999999999998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3.5783999999999998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f>ROUND(Y96*Source!I94*DO96,7)</f>
        <v>0</v>
      </c>
      <c r="CX96">
        <f>ROUND(Y96*Source!I94,7)</f>
        <v>0.96</v>
      </c>
      <c r="CY96">
        <f>AB96</f>
        <v>14.91</v>
      </c>
      <c r="CZ96">
        <f>AF96</f>
        <v>14.91</v>
      </c>
      <c r="DA96">
        <f>AJ96</f>
        <v>1</v>
      </c>
      <c r="DB96">
        <f t="shared" si="41"/>
        <v>3.58</v>
      </c>
      <c r="DC96">
        <f t="shared" si="42"/>
        <v>0</v>
      </c>
      <c r="DD96" t="s">
        <v>3</v>
      </c>
      <c r="DE96" t="s">
        <v>3</v>
      </c>
      <c r="DF96">
        <f t="shared" si="39"/>
        <v>0</v>
      </c>
      <c r="DG96">
        <f t="shared" si="30"/>
        <v>14.31</v>
      </c>
      <c r="DH96">
        <f t="shared" si="21"/>
        <v>0</v>
      </c>
      <c r="DI96">
        <f t="shared" si="22"/>
        <v>0</v>
      </c>
      <c r="DJ96">
        <f>DG96+DH96</f>
        <v>14.31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ROW(Source!A94)</f>
        <v>94</v>
      </c>
      <c r="B97">
        <v>48343908</v>
      </c>
      <c r="C97">
        <v>48342972</v>
      </c>
      <c r="D97">
        <v>47059933</v>
      </c>
      <c r="E97">
        <v>1</v>
      </c>
      <c r="F97">
        <v>1</v>
      </c>
      <c r="G97">
        <v>1</v>
      </c>
      <c r="H97">
        <v>2</v>
      </c>
      <c r="I97" t="s">
        <v>647</v>
      </c>
      <c r="J97" t="s">
        <v>648</v>
      </c>
      <c r="K97" t="s">
        <v>649</v>
      </c>
      <c r="L97">
        <v>1368</v>
      </c>
      <c r="N97">
        <v>1011</v>
      </c>
      <c r="O97" t="s">
        <v>608</v>
      </c>
      <c r="P97" t="s">
        <v>608</v>
      </c>
      <c r="Q97">
        <v>1</v>
      </c>
      <c r="W97">
        <v>0</v>
      </c>
      <c r="X97">
        <v>670530050</v>
      </c>
      <c r="Y97">
        <f t="shared" si="40"/>
        <v>0.24</v>
      </c>
      <c r="AA97">
        <v>0</v>
      </c>
      <c r="AB97">
        <v>614.79999999999995</v>
      </c>
      <c r="AC97">
        <v>649.42999999999995</v>
      </c>
      <c r="AD97">
        <v>0</v>
      </c>
      <c r="AE97">
        <v>0</v>
      </c>
      <c r="AF97">
        <v>487.94</v>
      </c>
      <c r="AG97">
        <v>649.42999999999995</v>
      </c>
      <c r="AH97">
        <v>0</v>
      </c>
      <c r="AI97">
        <v>1</v>
      </c>
      <c r="AJ97">
        <v>1.26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0.24</v>
      </c>
      <c r="AU97" t="s">
        <v>3</v>
      </c>
      <c r="AV97">
        <v>1</v>
      </c>
      <c r="AW97">
        <v>2</v>
      </c>
      <c r="AX97">
        <v>48344055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117.1056</v>
      </c>
      <c r="BL97">
        <v>155.86319999999998</v>
      </c>
      <c r="BM97">
        <v>0</v>
      </c>
      <c r="BN97">
        <v>0</v>
      </c>
      <c r="BO97">
        <v>0.24</v>
      </c>
      <c r="BP97">
        <v>1</v>
      </c>
      <c r="BQ97">
        <v>0</v>
      </c>
      <c r="BR97">
        <v>117.1056</v>
      </c>
      <c r="BS97">
        <v>155.86319999999998</v>
      </c>
      <c r="BT97">
        <v>0</v>
      </c>
      <c r="BU97">
        <v>0</v>
      </c>
      <c r="BV97">
        <v>0.24</v>
      </c>
      <c r="BW97">
        <v>1</v>
      </c>
      <c r="CV97">
        <v>0</v>
      </c>
      <c r="CW97">
        <f>ROUND(Y97*Source!I94*DO97,7)</f>
        <v>0.96</v>
      </c>
      <c r="CX97">
        <f>ROUND(Y97*Source!I94,7)</f>
        <v>0.96</v>
      </c>
      <c r="CY97">
        <f>AB97</f>
        <v>614.79999999999995</v>
      </c>
      <c r="CZ97">
        <f>AF97</f>
        <v>487.94</v>
      </c>
      <c r="DA97">
        <f>AJ97</f>
        <v>1.26</v>
      </c>
      <c r="DB97">
        <f t="shared" si="41"/>
        <v>117.11</v>
      </c>
      <c r="DC97">
        <f t="shared" si="42"/>
        <v>155.86000000000001</v>
      </c>
      <c r="DD97" t="s">
        <v>3</v>
      </c>
      <c r="DE97" t="s">
        <v>3</v>
      </c>
      <c r="DF97">
        <f t="shared" si="39"/>
        <v>0</v>
      </c>
      <c r="DG97">
        <f>ROUND(ROUND(AF97*AJ97,2)*CX97,2)</f>
        <v>590.21</v>
      </c>
      <c r="DH97">
        <f t="shared" si="21"/>
        <v>623.45000000000005</v>
      </c>
      <c r="DI97">
        <f t="shared" si="22"/>
        <v>0</v>
      </c>
      <c r="DJ97">
        <f>DG97+DH97</f>
        <v>1213.6600000000001</v>
      </c>
      <c r="DK97">
        <v>0</v>
      </c>
      <c r="DL97" t="s">
        <v>609</v>
      </c>
      <c r="DM97">
        <v>4</v>
      </c>
      <c r="DN97" t="s">
        <v>602</v>
      </c>
      <c r="DO97">
        <v>1</v>
      </c>
    </row>
    <row r="98" spans="1:119" x14ac:dyDescent="0.2">
      <c r="A98">
        <f>ROW(Source!A95)</f>
        <v>95</v>
      </c>
      <c r="B98">
        <v>48343908</v>
      </c>
      <c r="C98">
        <v>48342983</v>
      </c>
      <c r="D98">
        <v>46937755</v>
      </c>
      <c r="E98">
        <v>116</v>
      </c>
      <c r="F98">
        <v>1</v>
      </c>
      <c r="G98">
        <v>1</v>
      </c>
      <c r="H98">
        <v>1</v>
      </c>
      <c r="I98" t="s">
        <v>642</v>
      </c>
      <c r="J98" t="s">
        <v>3</v>
      </c>
      <c r="K98" t="s">
        <v>643</v>
      </c>
      <c r="L98">
        <v>1191</v>
      </c>
      <c r="N98">
        <v>1013</v>
      </c>
      <c r="O98" t="s">
        <v>602</v>
      </c>
      <c r="P98" t="s">
        <v>602</v>
      </c>
      <c r="Q98">
        <v>1</v>
      </c>
      <c r="W98">
        <v>0</v>
      </c>
      <c r="X98">
        <v>-1991603921</v>
      </c>
      <c r="Y98">
        <f t="shared" si="40"/>
        <v>0.25</v>
      </c>
      <c r="AA98">
        <v>0</v>
      </c>
      <c r="AB98">
        <v>0</v>
      </c>
      <c r="AC98">
        <v>0</v>
      </c>
      <c r="AD98">
        <v>552.5</v>
      </c>
      <c r="AE98">
        <v>0</v>
      </c>
      <c r="AF98">
        <v>0</v>
      </c>
      <c r="AG98">
        <v>0</v>
      </c>
      <c r="AH98">
        <v>552.5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0.25</v>
      </c>
      <c r="AU98" t="s">
        <v>3</v>
      </c>
      <c r="AV98">
        <v>1</v>
      </c>
      <c r="AW98">
        <v>2</v>
      </c>
      <c r="AX98">
        <v>48344056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138.125</v>
      </c>
      <c r="BN98">
        <v>0.25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138.125</v>
      </c>
      <c r="BU98">
        <v>0.25</v>
      </c>
      <c r="BV98">
        <v>0</v>
      </c>
      <c r="BW98">
        <v>1</v>
      </c>
      <c r="CU98">
        <f>ROUND(AT98*Source!I95*AH98*AL98,2)</f>
        <v>0</v>
      </c>
      <c r="CV98">
        <f>ROUND(Y98*Source!I95,7)</f>
        <v>0</v>
      </c>
      <c r="CW98">
        <v>0</v>
      </c>
      <c r="CX98">
        <f>ROUND(Y98*Source!I95,7)</f>
        <v>0</v>
      </c>
      <c r="CY98">
        <f>AD98</f>
        <v>552.5</v>
      </c>
      <c r="CZ98">
        <f>AH98</f>
        <v>552.5</v>
      </c>
      <c r="DA98">
        <f>AL98</f>
        <v>1</v>
      </c>
      <c r="DB98">
        <f t="shared" si="41"/>
        <v>138.13</v>
      </c>
      <c r="DC98">
        <f t="shared" si="42"/>
        <v>0</v>
      </c>
      <c r="DD98" t="s">
        <v>3</v>
      </c>
      <c r="DE98" t="s">
        <v>3</v>
      </c>
      <c r="DF98">
        <f t="shared" si="39"/>
        <v>0</v>
      </c>
      <c r="DG98">
        <f>ROUND(ROUND(AF98,2)*CX98,2)</f>
        <v>0</v>
      </c>
      <c r="DH98">
        <f t="shared" si="21"/>
        <v>0</v>
      </c>
      <c r="DI98">
        <f t="shared" si="22"/>
        <v>0</v>
      </c>
      <c r="DJ98">
        <f>DI98</f>
        <v>0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ROW(Source!A95)</f>
        <v>95</v>
      </c>
      <c r="B99">
        <v>48343908</v>
      </c>
      <c r="C99">
        <v>48342983</v>
      </c>
      <c r="D99">
        <v>46937968</v>
      </c>
      <c r="E99">
        <v>116</v>
      </c>
      <c r="F99">
        <v>1</v>
      </c>
      <c r="G99">
        <v>1</v>
      </c>
      <c r="H99">
        <v>1</v>
      </c>
      <c r="I99" t="s">
        <v>603</v>
      </c>
      <c r="J99" t="s">
        <v>3</v>
      </c>
      <c r="K99" t="s">
        <v>604</v>
      </c>
      <c r="L99">
        <v>1191</v>
      </c>
      <c r="N99">
        <v>1013</v>
      </c>
      <c r="O99" t="s">
        <v>602</v>
      </c>
      <c r="P99" t="s">
        <v>602</v>
      </c>
      <c r="Q99">
        <v>1</v>
      </c>
      <c r="W99">
        <v>0</v>
      </c>
      <c r="X99">
        <v>-1417349443</v>
      </c>
      <c r="Y99">
        <f t="shared" si="40"/>
        <v>0.14000000000000001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0.14000000000000001</v>
      </c>
      <c r="AU99" t="s">
        <v>3</v>
      </c>
      <c r="AV99">
        <v>2</v>
      </c>
      <c r="AW99">
        <v>2</v>
      </c>
      <c r="AX99">
        <v>48344057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ROUND(Y99*Source!I95,7)</f>
        <v>0</v>
      </c>
      <c r="CY99">
        <f>AD99</f>
        <v>0</v>
      </c>
      <c r="CZ99">
        <f>AH99</f>
        <v>0</v>
      </c>
      <c r="DA99">
        <f>AL99</f>
        <v>1</v>
      </c>
      <c r="DB99">
        <f t="shared" si="41"/>
        <v>0</v>
      </c>
      <c r="DC99">
        <f t="shared" si="42"/>
        <v>0</v>
      </c>
      <c r="DD99" t="s">
        <v>3</v>
      </c>
      <c r="DE99" t="s">
        <v>3</v>
      </c>
      <c r="DF99">
        <f t="shared" si="39"/>
        <v>0</v>
      </c>
      <c r="DG99">
        <f>ROUND(ROUND(AF99,2)*CX99,2)</f>
        <v>0</v>
      </c>
      <c r="DH99">
        <f t="shared" si="21"/>
        <v>0</v>
      </c>
      <c r="DI99">
        <f t="shared" si="22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ROW(Source!A95)</f>
        <v>95</v>
      </c>
      <c r="B100">
        <v>48343908</v>
      </c>
      <c r="C100">
        <v>48342983</v>
      </c>
      <c r="D100">
        <v>47059915</v>
      </c>
      <c r="E100">
        <v>1</v>
      </c>
      <c r="F100">
        <v>1</v>
      </c>
      <c r="G100">
        <v>1</v>
      </c>
      <c r="H100">
        <v>2</v>
      </c>
      <c r="I100" t="s">
        <v>644</v>
      </c>
      <c r="J100" t="s">
        <v>645</v>
      </c>
      <c r="K100" t="s">
        <v>646</v>
      </c>
      <c r="L100">
        <v>1368</v>
      </c>
      <c r="N100">
        <v>1011</v>
      </c>
      <c r="O100" t="s">
        <v>608</v>
      </c>
      <c r="P100" t="s">
        <v>608</v>
      </c>
      <c r="Q100">
        <v>1</v>
      </c>
      <c r="W100">
        <v>0</v>
      </c>
      <c r="X100">
        <v>-1323307150</v>
      </c>
      <c r="Y100">
        <f t="shared" si="40"/>
        <v>0.14000000000000001</v>
      </c>
      <c r="AA100">
        <v>0</v>
      </c>
      <c r="AB100">
        <v>14.91</v>
      </c>
      <c r="AC100">
        <v>0</v>
      </c>
      <c r="AD100">
        <v>0</v>
      </c>
      <c r="AE100">
        <v>0</v>
      </c>
      <c r="AF100">
        <v>14.91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0.14000000000000001</v>
      </c>
      <c r="AU100" t="s">
        <v>3</v>
      </c>
      <c r="AV100">
        <v>1</v>
      </c>
      <c r="AW100">
        <v>2</v>
      </c>
      <c r="AX100">
        <v>48344058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2.0874000000000001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2.0874000000000001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f>ROUND(Y100*Source!I95*DO100,7)</f>
        <v>0</v>
      </c>
      <c r="CX100">
        <f>ROUND(Y100*Source!I95,7)</f>
        <v>0</v>
      </c>
      <c r="CY100">
        <f>AB100</f>
        <v>14.91</v>
      </c>
      <c r="CZ100">
        <f>AF100</f>
        <v>14.91</v>
      </c>
      <c r="DA100">
        <f>AJ100</f>
        <v>1</v>
      </c>
      <c r="DB100">
        <f t="shared" si="41"/>
        <v>2.09</v>
      </c>
      <c r="DC100">
        <f t="shared" si="42"/>
        <v>0</v>
      </c>
      <c r="DD100" t="s">
        <v>3</v>
      </c>
      <c r="DE100" t="s">
        <v>3</v>
      </c>
      <c r="DF100">
        <f t="shared" si="39"/>
        <v>0</v>
      </c>
      <c r="DG100">
        <f>ROUND(ROUND(AF100,2)*CX100,2)</f>
        <v>0</v>
      </c>
      <c r="DH100">
        <f t="shared" si="21"/>
        <v>0</v>
      </c>
      <c r="DI100">
        <f t="shared" si="22"/>
        <v>0</v>
      </c>
      <c r="DJ100">
        <f>DG100+DH100</f>
        <v>0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ROW(Source!A95)</f>
        <v>95</v>
      </c>
      <c r="B101">
        <v>48343908</v>
      </c>
      <c r="C101">
        <v>48342983</v>
      </c>
      <c r="D101">
        <v>47059933</v>
      </c>
      <c r="E101">
        <v>1</v>
      </c>
      <c r="F101">
        <v>1</v>
      </c>
      <c r="G101">
        <v>1</v>
      </c>
      <c r="H101">
        <v>2</v>
      </c>
      <c r="I101" t="s">
        <v>647</v>
      </c>
      <c r="J101" t="s">
        <v>648</v>
      </c>
      <c r="K101" t="s">
        <v>649</v>
      </c>
      <c r="L101">
        <v>1368</v>
      </c>
      <c r="N101">
        <v>1011</v>
      </c>
      <c r="O101" t="s">
        <v>608</v>
      </c>
      <c r="P101" t="s">
        <v>608</v>
      </c>
      <c r="Q101">
        <v>1</v>
      </c>
      <c r="W101">
        <v>0</v>
      </c>
      <c r="X101">
        <v>670530050</v>
      </c>
      <c r="Y101">
        <f t="shared" si="40"/>
        <v>0.14000000000000001</v>
      </c>
      <c r="AA101">
        <v>0</v>
      </c>
      <c r="AB101">
        <v>614.79999999999995</v>
      </c>
      <c r="AC101">
        <v>649.42999999999995</v>
      </c>
      <c r="AD101">
        <v>0</v>
      </c>
      <c r="AE101">
        <v>0</v>
      </c>
      <c r="AF101">
        <v>487.94</v>
      </c>
      <c r="AG101">
        <v>649.42999999999995</v>
      </c>
      <c r="AH101">
        <v>0</v>
      </c>
      <c r="AI101">
        <v>1</v>
      </c>
      <c r="AJ101">
        <v>1.26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0.14000000000000001</v>
      </c>
      <c r="AU101" t="s">
        <v>3</v>
      </c>
      <c r="AV101">
        <v>1</v>
      </c>
      <c r="AW101">
        <v>2</v>
      </c>
      <c r="AX101">
        <v>48344059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68.311600000000013</v>
      </c>
      <c r="BL101">
        <v>90.920200000000008</v>
      </c>
      <c r="BM101">
        <v>0</v>
      </c>
      <c r="BN101">
        <v>0</v>
      </c>
      <c r="BO101">
        <v>0.14000000000000001</v>
      </c>
      <c r="BP101">
        <v>1</v>
      </c>
      <c r="BQ101">
        <v>0</v>
      </c>
      <c r="BR101">
        <v>68.311600000000013</v>
      </c>
      <c r="BS101">
        <v>90.920200000000008</v>
      </c>
      <c r="BT101">
        <v>0</v>
      </c>
      <c r="BU101">
        <v>0</v>
      </c>
      <c r="BV101">
        <v>0.14000000000000001</v>
      </c>
      <c r="BW101">
        <v>1</v>
      </c>
      <c r="CV101">
        <v>0</v>
      </c>
      <c r="CW101">
        <f>ROUND(Y101*Source!I95*DO101,7)</f>
        <v>0</v>
      </c>
      <c r="CX101">
        <f>ROUND(Y101*Source!I95,7)</f>
        <v>0</v>
      </c>
      <c r="CY101">
        <f>AB101</f>
        <v>614.79999999999995</v>
      </c>
      <c r="CZ101">
        <f>AF101</f>
        <v>487.94</v>
      </c>
      <c r="DA101">
        <f>AJ101</f>
        <v>1.26</v>
      </c>
      <c r="DB101">
        <f t="shared" si="41"/>
        <v>68.31</v>
      </c>
      <c r="DC101">
        <f t="shared" si="42"/>
        <v>90.92</v>
      </c>
      <c r="DD101" t="s">
        <v>3</v>
      </c>
      <c r="DE101" t="s">
        <v>3</v>
      </c>
      <c r="DF101">
        <f t="shared" si="39"/>
        <v>0</v>
      </c>
      <c r="DG101">
        <f>ROUND(ROUND(AF101*AJ101,2)*CX101,2)</f>
        <v>0</v>
      </c>
      <c r="DH101">
        <f t="shared" si="21"/>
        <v>0</v>
      </c>
      <c r="DI101">
        <f t="shared" si="22"/>
        <v>0</v>
      </c>
      <c r="DJ101">
        <f>DG101+DH101</f>
        <v>0</v>
      </c>
      <c r="DK101">
        <v>0</v>
      </c>
      <c r="DL101" t="s">
        <v>609</v>
      </c>
      <c r="DM101">
        <v>4</v>
      </c>
      <c r="DN101" t="s">
        <v>602</v>
      </c>
      <c r="DO101">
        <v>1</v>
      </c>
    </row>
    <row r="102" spans="1:119" x14ac:dyDescent="0.2">
      <c r="A102">
        <f>ROW(Source!A96)</f>
        <v>96</v>
      </c>
      <c r="B102">
        <v>48343908</v>
      </c>
      <c r="C102">
        <v>48342992</v>
      </c>
      <c r="D102">
        <v>46937755</v>
      </c>
      <c r="E102">
        <v>116</v>
      </c>
      <c r="F102">
        <v>1</v>
      </c>
      <c r="G102">
        <v>1</v>
      </c>
      <c r="H102">
        <v>1</v>
      </c>
      <c r="I102" t="s">
        <v>642</v>
      </c>
      <c r="J102" t="s">
        <v>3</v>
      </c>
      <c r="K102" t="s">
        <v>643</v>
      </c>
      <c r="L102">
        <v>1191</v>
      </c>
      <c r="N102">
        <v>1013</v>
      </c>
      <c r="O102" t="s">
        <v>602</v>
      </c>
      <c r="P102" t="s">
        <v>602</v>
      </c>
      <c r="Q102">
        <v>1</v>
      </c>
      <c r="W102">
        <v>0</v>
      </c>
      <c r="X102">
        <v>-1991603921</v>
      </c>
      <c r="Y102">
        <f t="shared" si="40"/>
        <v>0.3</v>
      </c>
      <c r="AA102">
        <v>0</v>
      </c>
      <c r="AB102">
        <v>0</v>
      </c>
      <c r="AC102">
        <v>0</v>
      </c>
      <c r="AD102">
        <v>552.5</v>
      </c>
      <c r="AE102">
        <v>0</v>
      </c>
      <c r="AF102">
        <v>0</v>
      </c>
      <c r="AG102">
        <v>0</v>
      </c>
      <c r="AH102">
        <v>552.5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0.3</v>
      </c>
      <c r="AU102" t="s">
        <v>3</v>
      </c>
      <c r="AV102">
        <v>1</v>
      </c>
      <c r="AW102">
        <v>2</v>
      </c>
      <c r="AX102">
        <v>48344060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165.75</v>
      </c>
      <c r="BN102">
        <v>0.3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165.75</v>
      </c>
      <c r="BU102">
        <v>0.3</v>
      </c>
      <c r="BV102">
        <v>0</v>
      </c>
      <c r="BW102">
        <v>1</v>
      </c>
      <c r="CU102">
        <f>ROUND(AT102*Source!I96*AH102*AL102,2)</f>
        <v>331.5</v>
      </c>
      <c r="CV102">
        <f>ROUND(Y102*Source!I96,7)</f>
        <v>0.6</v>
      </c>
      <c r="CW102">
        <v>0</v>
      </c>
      <c r="CX102">
        <f>ROUND(Y102*Source!I96,7)</f>
        <v>0.6</v>
      </c>
      <c r="CY102">
        <f>AD102</f>
        <v>552.5</v>
      </c>
      <c r="CZ102">
        <f>AH102</f>
        <v>552.5</v>
      </c>
      <c r="DA102">
        <f>AL102</f>
        <v>1</v>
      </c>
      <c r="DB102">
        <f t="shared" si="41"/>
        <v>165.75</v>
      </c>
      <c r="DC102">
        <f t="shared" si="42"/>
        <v>0</v>
      </c>
      <c r="DD102" t="s">
        <v>3</v>
      </c>
      <c r="DE102" t="s">
        <v>3</v>
      </c>
      <c r="DF102">
        <f t="shared" si="39"/>
        <v>0</v>
      </c>
      <c r="DG102">
        <f>ROUND(ROUND(AF102,2)*CX102,2)</f>
        <v>0</v>
      </c>
      <c r="DH102">
        <f t="shared" si="21"/>
        <v>0</v>
      </c>
      <c r="DI102">
        <f t="shared" si="22"/>
        <v>331.5</v>
      </c>
      <c r="DJ102">
        <f>DI102</f>
        <v>331.5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ROW(Source!A96)</f>
        <v>96</v>
      </c>
      <c r="B103">
        <v>48343908</v>
      </c>
      <c r="C103">
        <v>48342992</v>
      </c>
      <c r="D103">
        <v>46937968</v>
      </c>
      <c r="E103">
        <v>116</v>
      </c>
      <c r="F103">
        <v>1</v>
      </c>
      <c r="G103">
        <v>1</v>
      </c>
      <c r="H103">
        <v>1</v>
      </c>
      <c r="I103" t="s">
        <v>603</v>
      </c>
      <c r="J103" t="s">
        <v>3</v>
      </c>
      <c r="K103" t="s">
        <v>604</v>
      </c>
      <c r="L103">
        <v>1191</v>
      </c>
      <c r="N103">
        <v>1013</v>
      </c>
      <c r="O103" t="s">
        <v>602</v>
      </c>
      <c r="P103" t="s">
        <v>602</v>
      </c>
      <c r="Q103">
        <v>1</v>
      </c>
      <c r="W103">
        <v>0</v>
      </c>
      <c r="X103">
        <v>-1417349443</v>
      </c>
      <c r="Y103">
        <f t="shared" si="40"/>
        <v>0.16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0.16</v>
      </c>
      <c r="AU103" t="s">
        <v>3</v>
      </c>
      <c r="AV103">
        <v>2</v>
      </c>
      <c r="AW103">
        <v>2</v>
      </c>
      <c r="AX103">
        <v>48344061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ROUND(Y103*Source!I96,7)</f>
        <v>0.32</v>
      </c>
      <c r="CY103">
        <f>AD103</f>
        <v>0</v>
      </c>
      <c r="CZ103">
        <f>AH103</f>
        <v>0</v>
      </c>
      <c r="DA103">
        <f>AL103</f>
        <v>1</v>
      </c>
      <c r="DB103">
        <f t="shared" si="41"/>
        <v>0</v>
      </c>
      <c r="DC103">
        <f t="shared" si="42"/>
        <v>0</v>
      </c>
      <c r="DD103" t="s">
        <v>3</v>
      </c>
      <c r="DE103" t="s">
        <v>3</v>
      </c>
      <c r="DF103">
        <f t="shared" si="39"/>
        <v>0</v>
      </c>
      <c r="DG103">
        <f>ROUND(ROUND(AF103,2)*CX103,2)</f>
        <v>0</v>
      </c>
      <c r="DH103">
        <f t="shared" si="21"/>
        <v>0</v>
      </c>
      <c r="DI103">
        <f t="shared" si="22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ROW(Source!A96)</f>
        <v>96</v>
      </c>
      <c r="B104">
        <v>48343908</v>
      </c>
      <c r="C104">
        <v>48342992</v>
      </c>
      <c r="D104">
        <v>47059915</v>
      </c>
      <c r="E104">
        <v>1</v>
      </c>
      <c r="F104">
        <v>1</v>
      </c>
      <c r="G104">
        <v>1</v>
      </c>
      <c r="H104">
        <v>2</v>
      </c>
      <c r="I104" t="s">
        <v>644</v>
      </c>
      <c r="J104" t="s">
        <v>645</v>
      </c>
      <c r="K104" t="s">
        <v>646</v>
      </c>
      <c r="L104">
        <v>1368</v>
      </c>
      <c r="N104">
        <v>1011</v>
      </c>
      <c r="O104" t="s">
        <v>608</v>
      </c>
      <c r="P104" t="s">
        <v>608</v>
      </c>
      <c r="Q104">
        <v>1</v>
      </c>
      <c r="W104">
        <v>0</v>
      </c>
      <c r="X104">
        <v>-1323307150</v>
      </c>
      <c r="Y104">
        <f t="shared" si="40"/>
        <v>0.16</v>
      </c>
      <c r="AA104">
        <v>0</v>
      </c>
      <c r="AB104">
        <v>14.91</v>
      </c>
      <c r="AC104">
        <v>0</v>
      </c>
      <c r="AD104">
        <v>0</v>
      </c>
      <c r="AE104">
        <v>0</v>
      </c>
      <c r="AF104">
        <v>14.91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0.16</v>
      </c>
      <c r="AU104" t="s">
        <v>3</v>
      </c>
      <c r="AV104">
        <v>1</v>
      </c>
      <c r="AW104">
        <v>2</v>
      </c>
      <c r="AX104">
        <v>48344062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2.3856000000000002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2.3856000000000002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ROUND(Y104*Source!I96*DO104,7)</f>
        <v>0</v>
      </c>
      <c r="CX104">
        <f>ROUND(Y104*Source!I96,7)</f>
        <v>0.32</v>
      </c>
      <c r="CY104">
        <f>AB104</f>
        <v>14.91</v>
      </c>
      <c r="CZ104">
        <f>AF104</f>
        <v>14.91</v>
      </c>
      <c r="DA104">
        <f>AJ104</f>
        <v>1</v>
      </c>
      <c r="DB104">
        <f t="shared" si="41"/>
        <v>2.39</v>
      </c>
      <c r="DC104">
        <f t="shared" si="42"/>
        <v>0</v>
      </c>
      <c r="DD104" t="s">
        <v>3</v>
      </c>
      <c r="DE104" t="s">
        <v>3</v>
      </c>
      <c r="DF104">
        <f t="shared" si="39"/>
        <v>0</v>
      </c>
      <c r="DG104">
        <f>ROUND(ROUND(AF104,2)*CX104,2)</f>
        <v>4.7699999999999996</v>
      </c>
      <c r="DH104">
        <f t="shared" si="21"/>
        <v>0</v>
      </c>
      <c r="DI104">
        <f t="shared" si="22"/>
        <v>0</v>
      </c>
      <c r="DJ104">
        <f>DG104+DH104</f>
        <v>4.7699999999999996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ROW(Source!A96)</f>
        <v>96</v>
      </c>
      <c r="B105">
        <v>48343908</v>
      </c>
      <c r="C105">
        <v>48342992</v>
      </c>
      <c r="D105">
        <v>47059933</v>
      </c>
      <c r="E105">
        <v>1</v>
      </c>
      <c r="F105">
        <v>1</v>
      </c>
      <c r="G105">
        <v>1</v>
      </c>
      <c r="H105">
        <v>2</v>
      </c>
      <c r="I105" t="s">
        <v>647</v>
      </c>
      <c r="J105" t="s">
        <v>648</v>
      </c>
      <c r="K105" t="s">
        <v>649</v>
      </c>
      <c r="L105">
        <v>1368</v>
      </c>
      <c r="N105">
        <v>1011</v>
      </c>
      <c r="O105" t="s">
        <v>608</v>
      </c>
      <c r="P105" t="s">
        <v>608</v>
      </c>
      <c r="Q105">
        <v>1</v>
      </c>
      <c r="W105">
        <v>0</v>
      </c>
      <c r="X105">
        <v>670530050</v>
      </c>
      <c r="Y105">
        <f t="shared" si="40"/>
        <v>0.16</v>
      </c>
      <c r="AA105">
        <v>0</v>
      </c>
      <c r="AB105">
        <v>614.79999999999995</v>
      </c>
      <c r="AC105">
        <v>649.42999999999995</v>
      </c>
      <c r="AD105">
        <v>0</v>
      </c>
      <c r="AE105">
        <v>0</v>
      </c>
      <c r="AF105">
        <v>487.94</v>
      </c>
      <c r="AG105">
        <v>649.42999999999995</v>
      </c>
      <c r="AH105">
        <v>0</v>
      </c>
      <c r="AI105">
        <v>1</v>
      </c>
      <c r="AJ105">
        <v>1.26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0.16</v>
      </c>
      <c r="AU105" t="s">
        <v>3</v>
      </c>
      <c r="AV105">
        <v>1</v>
      </c>
      <c r="AW105">
        <v>2</v>
      </c>
      <c r="AX105">
        <v>48344063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78.070400000000006</v>
      </c>
      <c r="BL105">
        <v>103.9088</v>
      </c>
      <c r="BM105">
        <v>0</v>
      </c>
      <c r="BN105">
        <v>0</v>
      </c>
      <c r="BO105">
        <v>0.16</v>
      </c>
      <c r="BP105">
        <v>1</v>
      </c>
      <c r="BQ105">
        <v>0</v>
      </c>
      <c r="BR105">
        <v>78.070400000000006</v>
      </c>
      <c r="BS105">
        <v>103.9088</v>
      </c>
      <c r="BT105">
        <v>0</v>
      </c>
      <c r="BU105">
        <v>0</v>
      </c>
      <c r="BV105">
        <v>0.16</v>
      </c>
      <c r="BW105">
        <v>1</v>
      </c>
      <c r="CV105">
        <v>0</v>
      </c>
      <c r="CW105">
        <f>ROUND(Y105*Source!I96*DO105,7)</f>
        <v>0.32</v>
      </c>
      <c r="CX105">
        <f>ROUND(Y105*Source!I96,7)</f>
        <v>0.32</v>
      </c>
      <c r="CY105">
        <f>AB105</f>
        <v>614.79999999999995</v>
      </c>
      <c r="CZ105">
        <f>AF105</f>
        <v>487.94</v>
      </c>
      <c r="DA105">
        <f>AJ105</f>
        <v>1.26</v>
      </c>
      <c r="DB105">
        <f t="shared" si="41"/>
        <v>78.069999999999993</v>
      </c>
      <c r="DC105">
        <f t="shared" si="42"/>
        <v>103.91</v>
      </c>
      <c r="DD105" t="s">
        <v>3</v>
      </c>
      <c r="DE105" t="s">
        <v>3</v>
      </c>
      <c r="DF105">
        <f t="shared" si="39"/>
        <v>0</v>
      </c>
      <c r="DG105">
        <f>ROUND(ROUND(AF105*AJ105,2)*CX105,2)</f>
        <v>196.74</v>
      </c>
      <c r="DH105">
        <f t="shared" si="21"/>
        <v>207.82</v>
      </c>
      <c r="DI105">
        <f t="shared" si="22"/>
        <v>0</v>
      </c>
      <c r="DJ105">
        <f>DG105+DH105</f>
        <v>404.56</v>
      </c>
      <c r="DK105">
        <v>0</v>
      </c>
      <c r="DL105" t="s">
        <v>609</v>
      </c>
      <c r="DM105">
        <v>4</v>
      </c>
      <c r="DN105" t="s">
        <v>602</v>
      </c>
      <c r="DO105">
        <v>1</v>
      </c>
    </row>
    <row r="106" spans="1:119" x14ac:dyDescent="0.2">
      <c r="A106">
        <f>ROW(Source!A97)</f>
        <v>97</v>
      </c>
      <c r="B106">
        <v>48343908</v>
      </c>
      <c r="C106">
        <v>48343001</v>
      </c>
      <c r="D106">
        <v>46937779</v>
      </c>
      <c r="E106">
        <v>116</v>
      </c>
      <c r="F106">
        <v>1</v>
      </c>
      <c r="G106">
        <v>1</v>
      </c>
      <c r="H106">
        <v>1</v>
      </c>
      <c r="I106" t="s">
        <v>667</v>
      </c>
      <c r="J106" t="s">
        <v>3</v>
      </c>
      <c r="K106" t="s">
        <v>668</v>
      </c>
      <c r="L106">
        <v>1191</v>
      </c>
      <c r="N106">
        <v>1013</v>
      </c>
      <c r="O106" t="s">
        <v>602</v>
      </c>
      <c r="P106" t="s">
        <v>602</v>
      </c>
      <c r="Q106">
        <v>1</v>
      </c>
      <c r="W106">
        <v>0</v>
      </c>
      <c r="X106">
        <v>32079103</v>
      </c>
      <c r="Y106">
        <f t="shared" si="40"/>
        <v>3.06</v>
      </c>
      <c r="AA106">
        <v>0</v>
      </c>
      <c r="AB106">
        <v>0</v>
      </c>
      <c r="AC106">
        <v>0</v>
      </c>
      <c r="AD106">
        <v>598.54</v>
      </c>
      <c r="AE106">
        <v>0</v>
      </c>
      <c r="AF106">
        <v>0</v>
      </c>
      <c r="AG106">
        <v>0</v>
      </c>
      <c r="AH106">
        <v>598.54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3.06</v>
      </c>
      <c r="AU106" t="s">
        <v>3</v>
      </c>
      <c r="AV106">
        <v>1</v>
      </c>
      <c r="AW106">
        <v>2</v>
      </c>
      <c r="AX106">
        <v>48344064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1831.5323999999998</v>
      </c>
      <c r="BN106">
        <v>3.06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1831.5323999999998</v>
      </c>
      <c r="BU106">
        <v>3.06</v>
      </c>
      <c r="BV106">
        <v>0</v>
      </c>
      <c r="BW106">
        <v>1</v>
      </c>
      <c r="CU106">
        <f>ROUND(AT106*Source!I97*AH106*AL106,2)</f>
        <v>0</v>
      </c>
      <c r="CV106">
        <f>ROUND(Y106*Source!I97,7)</f>
        <v>0</v>
      </c>
      <c r="CW106">
        <v>0</v>
      </c>
      <c r="CX106">
        <f>ROUND(Y106*Source!I97,7)</f>
        <v>0</v>
      </c>
      <c r="CY106">
        <f>AD106</f>
        <v>598.54</v>
      </c>
      <c r="CZ106">
        <f>AH106</f>
        <v>598.54</v>
      </c>
      <c r="DA106">
        <f>AL106</f>
        <v>1</v>
      </c>
      <c r="DB106">
        <f t="shared" si="41"/>
        <v>1831.53</v>
      </c>
      <c r="DC106">
        <f t="shared" si="42"/>
        <v>0</v>
      </c>
      <c r="DD106" t="s">
        <v>3</v>
      </c>
      <c r="DE106" t="s">
        <v>3</v>
      </c>
      <c r="DF106">
        <f t="shared" si="39"/>
        <v>0</v>
      </c>
      <c r="DG106">
        <f>ROUND(ROUND(AF106,2)*CX106,2)</f>
        <v>0</v>
      </c>
      <c r="DH106">
        <f t="shared" si="21"/>
        <v>0</v>
      </c>
      <c r="DI106">
        <f t="shared" si="22"/>
        <v>0</v>
      </c>
      <c r="DJ106">
        <f>DI106</f>
        <v>0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ROW(Source!A97)</f>
        <v>97</v>
      </c>
      <c r="B107">
        <v>48343908</v>
      </c>
      <c r="C107">
        <v>48343001</v>
      </c>
      <c r="D107">
        <v>46937968</v>
      </c>
      <c r="E107">
        <v>116</v>
      </c>
      <c r="F107">
        <v>1</v>
      </c>
      <c r="G107">
        <v>1</v>
      </c>
      <c r="H107">
        <v>1</v>
      </c>
      <c r="I107" t="s">
        <v>603</v>
      </c>
      <c r="J107" t="s">
        <v>3</v>
      </c>
      <c r="K107" t="s">
        <v>604</v>
      </c>
      <c r="L107">
        <v>1191</v>
      </c>
      <c r="N107">
        <v>1013</v>
      </c>
      <c r="O107" t="s">
        <v>602</v>
      </c>
      <c r="P107" t="s">
        <v>602</v>
      </c>
      <c r="Q107">
        <v>1</v>
      </c>
      <c r="W107">
        <v>0</v>
      </c>
      <c r="X107">
        <v>-1417349443</v>
      </c>
      <c r="Y107">
        <f t="shared" si="40"/>
        <v>0.87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0.87</v>
      </c>
      <c r="AU107" t="s">
        <v>3</v>
      </c>
      <c r="AV107">
        <v>2</v>
      </c>
      <c r="AW107">
        <v>2</v>
      </c>
      <c r="AX107">
        <v>48344065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ROUND(Y107*Source!I97,7)</f>
        <v>0</v>
      </c>
      <c r="CY107">
        <f>AD107</f>
        <v>0</v>
      </c>
      <c r="CZ107">
        <f>AH107</f>
        <v>0</v>
      </c>
      <c r="DA107">
        <f>AL107</f>
        <v>1</v>
      </c>
      <c r="DB107">
        <f t="shared" si="41"/>
        <v>0</v>
      </c>
      <c r="DC107">
        <f t="shared" si="42"/>
        <v>0</v>
      </c>
      <c r="DD107" t="s">
        <v>3</v>
      </c>
      <c r="DE107" t="s">
        <v>3</v>
      </c>
      <c r="DF107">
        <f t="shared" si="39"/>
        <v>0</v>
      </c>
      <c r="DG107">
        <f>ROUND(ROUND(AF107,2)*CX107,2)</f>
        <v>0</v>
      </c>
      <c r="DH107">
        <f t="shared" si="21"/>
        <v>0</v>
      </c>
      <c r="DI107">
        <f t="shared" si="22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ROW(Source!A97)</f>
        <v>97</v>
      </c>
      <c r="B108">
        <v>48343908</v>
      </c>
      <c r="C108">
        <v>48343001</v>
      </c>
      <c r="D108">
        <v>47058845</v>
      </c>
      <c r="E108">
        <v>1</v>
      </c>
      <c r="F108">
        <v>1</v>
      </c>
      <c r="G108">
        <v>1</v>
      </c>
      <c r="H108">
        <v>2</v>
      </c>
      <c r="I108" t="s">
        <v>638</v>
      </c>
      <c r="J108" t="s">
        <v>639</v>
      </c>
      <c r="K108" t="s">
        <v>640</v>
      </c>
      <c r="L108">
        <v>1368</v>
      </c>
      <c r="N108">
        <v>1011</v>
      </c>
      <c r="O108" t="s">
        <v>608</v>
      </c>
      <c r="P108" t="s">
        <v>608</v>
      </c>
      <c r="Q108">
        <v>1</v>
      </c>
      <c r="W108">
        <v>0</v>
      </c>
      <c r="X108">
        <v>944335294</v>
      </c>
      <c r="Y108">
        <f t="shared" si="40"/>
        <v>0.68</v>
      </c>
      <c r="AA108">
        <v>0</v>
      </c>
      <c r="AB108">
        <v>2673.63</v>
      </c>
      <c r="AC108">
        <v>746.36</v>
      </c>
      <c r="AD108">
        <v>0</v>
      </c>
      <c r="AE108">
        <v>0</v>
      </c>
      <c r="AF108">
        <v>2088.77</v>
      </c>
      <c r="AG108">
        <v>746.36</v>
      </c>
      <c r="AH108">
        <v>0</v>
      </c>
      <c r="AI108">
        <v>1</v>
      </c>
      <c r="AJ108">
        <v>1.28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0.68</v>
      </c>
      <c r="AU108" t="s">
        <v>3</v>
      </c>
      <c r="AV108">
        <v>1</v>
      </c>
      <c r="AW108">
        <v>2</v>
      </c>
      <c r="AX108">
        <v>48344066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1420.3636000000001</v>
      </c>
      <c r="BL108">
        <v>507.52480000000003</v>
      </c>
      <c r="BM108">
        <v>0</v>
      </c>
      <c r="BN108">
        <v>0</v>
      </c>
      <c r="BO108">
        <v>0.68</v>
      </c>
      <c r="BP108">
        <v>1</v>
      </c>
      <c r="BQ108">
        <v>0</v>
      </c>
      <c r="BR108">
        <v>1420.3636000000001</v>
      </c>
      <c r="BS108">
        <v>507.52480000000003</v>
      </c>
      <c r="BT108">
        <v>0</v>
      </c>
      <c r="BU108">
        <v>0</v>
      </c>
      <c r="BV108">
        <v>0.68</v>
      </c>
      <c r="BW108">
        <v>1</v>
      </c>
      <c r="CV108">
        <v>0</v>
      </c>
      <c r="CW108">
        <f>ROUND(Y108*Source!I97*DO108,7)</f>
        <v>0</v>
      </c>
      <c r="CX108">
        <f>ROUND(Y108*Source!I97,7)</f>
        <v>0</v>
      </c>
      <c r="CY108">
        <f>AB108</f>
        <v>2673.63</v>
      </c>
      <c r="CZ108">
        <f>AF108</f>
        <v>2088.77</v>
      </c>
      <c r="DA108">
        <f>AJ108</f>
        <v>1.28</v>
      </c>
      <c r="DB108">
        <f t="shared" si="41"/>
        <v>1420.36</v>
      </c>
      <c r="DC108">
        <f t="shared" si="42"/>
        <v>507.52</v>
      </c>
      <c r="DD108" t="s">
        <v>3</v>
      </c>
      <c r="DE108" t="s">
        <v>3</v>
      </c>
      <c r="DF108">
        <f t="shared" si="39"/>
        <v>0</v>
      </c>
      <c r="DG108">
        <f>ROUND(ROUND(AF108*AJ108,2)*CX108,2)</f>
        <v>0</v>
      </c>
      <c r="DH108">
        <f t="shared" si="21"/>
        <v>0</v>
      </c>
      <c r="DI108">
        <f t="shared" si="22"/>
        <v>0</v>
      </c>
      <c r="DJ108">
        <f>DG108+DH108</f>
        <v>0</v>
      </c>
      <c r="DK108">
        <v>0</v>
      </c>
      <c r="DL108" t="s">
        <v>641</v>
      </c>
      <c r="DM108">
        <v>5</v>
      </c>
      <c r="DN108" t="s">
        <v>602</v>
      </c>
      <c r="DO108">
        <v>1</v>
      </c>
    </row>
    <row r="109" spans="1:119" x14ac:dyDescent="0.2">
      <c r="A109">
        <f>ROW(Source!A97)</f>
        <v>97</v>
      </c>
      <c r="B109">
        <v>48343908</v>
      </c>
      <c r="C109">
        <v>48343001</v>
      </c>
      <c r="D109">
        <v>47059850</v>
      </c>
      <c r="E109">
        <v>1</v>
      </c>
      <c r="F109">
        <v>1</v>
      </c>
      <c r="G109">
        <v>1</v>
      </c>
      <c r="H109">
        <v>2</v>
      </c>
      <c r="I109" t="s">
        <v>605</v>
      </c>
      <c r="J109" t="s">
        <v>606</v>
      </c>
      <c r="K109" t="s">
        <v>607</v>
      </c>
      <c r="L109">
        <v>1368</v>
      </c>
      <c r="N109">
        <v>1011</v>
      </c>
      <c r="O109" t="s">
        <v>608</v>
      </c>
      <c r="P109" t="s">
        <v>608</v>
      </c>
      <c r="Q109">
        <v>1</v>
      </c>
      <c r="W109">
        <v>0</v>
      </c>
      <c r="X109">
        <v>-950105757</v>
      </c>
      <c r="Y109">
        <f t="shared" si="40"/>
        <v>0.19</v>
      </c>
      <c r="AA109">
        <v>0</v>
      </c>
      <c r="AB109">
        <v>649.04999999999995</v>
      </c>
      <c r="AC109">
        <v>649.42999999999995</v>
      </c>
      <c r="AD109">
        <v>0</v>
      </c>
      <c r="AE109">
        <v>0</v>
      </c>
      <c r="AF109">
        <v>649.04999999999995</v>
      </c>
      <c r="AG109">
        <v>649.42999999999995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0.19</v>
      </c>
      <c r="AU109" t="s">
        <v>3</v>
      </c>
      <c r="AV109">
        <v>1</v>
      </c>
      <c r="AW109">
        <v>2</v>
      </c>
      <c r="AX109">
        <v>48344067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123.31949999999999</v>
      </c>
      <c r="BL109">
        <v>123.39169999999999</v>
      </c>
      <c r="BM109">
        <v>0</v>
      </c>
      <c r="BN109">
        <v>0</v>
      </c>
      <c r="BO109">
        <v>0.19</v>
      </c>
      <c r="BP109">
        <v>1</v>
      </c>
      <c r="BQ109">
        <v>0</v>
      </c>
      <c r="BR109">
        <v>123.31949999999999</v>
      </c>
      <c r="BS109">
        <v>123.39169999999999</v>
      </c>
      <c r="BT109">
        <v>0</v>
      </c>
      <c r="BU109">
        <v>0</v>
      </c>
      <c r="BV109">
        <v>0.19</v>
      </c>
      <c r="BW109">
        <v>1</v>
      </c>
      <c r="CV109">
        <v>0</v>
      </c>
      <c r="CW109">
        <f>ROUND(Y109*Source!I97*DO109,7)</f>
        <v>0</v>
      </c>
      <c r="CX109">
        <f>ROUND(Y109*Source!I97,7)</f>
        <v>0</v>
      </c>
      <c r="CY109">
        <f>AB109</f>
        <v>649.04999999999995</v>
      </c>
      <c r="CZ109">
        <f>AF109</f>
        <v>649.04999999999995</v>
      </c>
      <c r="DA109">
        <f>AJ109</f>
        <v>1</v>
      </c>
      <c r="DB109">
        <f t="shared" si="41"/>
        <v>123.32</v>
      </c>
      <c r="DC109">
        <f t="shared" si="42"/>
        <v>123.39</v>
      </c>
      <c r="DD109" t="s">
        <v>3</v>
      </c>
      <c r="DE109" t="s">
        <v>3</v>
      </c>
      <c r="DF109">
        <f t="shared" si="39"/>
        <v>0</v>
      </c>
      <c r="DG109">
        <f t="shared" ref="DG109:DG125" si="43">ROUND(ROUND(AF109,2)*CX109,2)</f>
        <v>0</v>
      </c>
      <c r="DH109">
        <f t="shared" si="21"/>
        <v>0</v>
      </c>
      <c r="DI109">
        <f t="shared" si="22"/>
        <v>0</v>
      </c>
      <c r="DJ109">
        <f>DG109+DH109</f>
        <v>0</v>
      </c>
      <c r="DK109">
        <v>1</v>
      </c>
      <c r="DL109" t="s">
        <v>609</v>
      </c>
      <c r="DM109">
        <v>4</v>
      </c>
      <c r="DN109" t="s">
        <v>602</v>
      </c>
      <c r="DO109">
        <v>1</v>
      </c>
    </row>
    <row r="110" spans="1:119" x14ac:dyDescent="0.2">
      <c r="A110">
        <f>ROW(Source!A97)</f>
        <v>97</v>
      </c>
      <c r="B110">
        <v>48343908</v>
      </c>
      <c r="C110">
        <v>48343001</v>
      </c>
      <c r="D110">
        <v>47007675</v>
      </c>
      <c r="E110">
        <v>1</v>
      </c>
      <c r="F110">
        <v>1</v>
      </c>
      <c r="G110">
        <v>1</v>
      </c>
      <c r="H110">
        <v>3</v>
      </c>
      <c r="I110" t="s">
        <v>698</v>
      </c>
      <c r="J110" t="s">
        <v>699</v>
      </c>
      <c r="K110" t="s">
        <v>700</v>
      </c>
      <c r="L110">
        <v>1346</v>
      </c>
      <c r="N110">
        <v>1009</v>
      </c>
      <c r="O110" t="s">
        <v>127</v>
      </c>
      <c r="P110" t="s">
        <v>127</v>
      </c>
      <c r="Q110">
        <v>1</v>
      </c>
      <c r="W110">
        <v>0</v>
      </c>
      <c r="X110">
        <v>-1189743638</v>
      </c>
      <c r="Y110">
        <f t="shared" si="40"/>
        <v>0.1</v>
      </c>
      <c r="AA110">
        <v>388.41</v>
      </c>
      <c r="AB110">
        <v>0</v>
      </c>
      <c r="AC110">
        <v>0</v>
      </c>
      <c r="AD110">
        <v>0</v>
      </c>
      <c r="AE110">
        <v>238.29</v>
      </c>
      <c r="AF110">
        <v>0</v>
      </c>
      <c r="AG110">
        <v>0</v>
      </c>
      <c r="AH110">
        <v>0</v>
      </c>
      <c r="AI110">
        <v>1.63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</v>
      </c>
      <c r="AU110" t="s">
        <v>3</v>
      </c>
      <c r="AV110">
        <v>0</v>
      </c>
      <c r="AW110">
        <v>2</v>
      </c>
      <c r="AX110">
        <v>48344068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23.829000000000001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23.829000000000001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ROUND(Y110*Source!I97,7)</f>
        <v>0</v>
      </c>
      <c r="CY110">
        <f t="shared" ref="CY110:CY123" si="44">AA110</f>
        <v>388.41</v>
      </c>
      <c r="CZ110">
        <f t="shared" ref="CZ110:CZ123" si="45">AE110</f>
        <v>238.29</v>
      </c>
      <c r="DA110">
        <f t="shared" ref="DA110:DA123" si="46">AI110</f>
        <v>1.63</v>
      </c>
      <c r="DB110">
        <f t="shared" si="41"/>
        <v>23.83</v>
      </c>
      <c r="DC110">
        <f t="shared" si="42"/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43"/>
        <v>0</v>
      </c>
      <c r="DH110">
        <f t="shared" si="21"/>
        <v>0</v>
      </c>
      <c r="DI110">
        <f t="shared" si="22"/>
        <v>0</v>
      </c>
      <c r="DJ110">
        <f t="shared" ref="DJ110:DJ123" si="47"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ROW(Source!A97)</f>
        <v>97</v>
      </c>
      <c r="B111">
        <v>48343908</v>
      </c>
      <c r="C111">
        <v>48343001</v>
      </c>
      <c r="D111">
        <v>47007682</v>
      </c>
      <c r="E111">
        <v>1</v>
      </c>
      <c r="F111">
        <v>1</v>
      </c>
      <c r="G111">
        <v>1</v>
      </c>
      <c r="H111">
        <v>3</v>
      </c>
      <c r="I111" t="s">
        <v>701</v>
      </c>
      <c r="J111" t="s">
        <v>702</v>
      </c>
      <c r="K111" t="s">
        <v>703</v>
      </c>
      <c r="L111">
        <v>1346</v>
      </c>
      <c r="N111">
        <v>1009</v>
      </c>
      <c r="O111" t="s">
        <v>127</v>
      </c>
      <c r="P111" t="s">
        <v>127</v>
      </c>
      <c r="Q111">
        <v>1</v>
      </c>
      <c r="W111">
        <v>0</v>
      </c>
      <c r="X111">
        <v>-1994148501</v>
      </c>
      <c r="Y111">
        <f t="shared" si="40"/>
        <v>0.03</v>
      </c>
      <c r="AA111">
        <v>95.4</v>
      </c>
      <c r="AB111">
        <v>0</v>
      </c>
      <c r="AC111">
        <v>0</v>
      </c>
      <c r="AD111">
        <v>0</v>
      </c>
      <c r="AE111">
        <v>58.53</v>
      </c>
      <c r="AF111">
        <v>0</v>
      </c>
      <c r="AG111">
        <v>0</v>
      </c>
      <c r="AH111">
        <v>0</v>
      </c>
      <c r="AI111">
        <v>1.63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0.03</v>
      </c>
      <c r="AU111" t="s">
        <v>3</v>
      </c>
      <c r="AV111">
        <v>0</v>
      </c>
      <c r="AW111">
        <v>2</v>
      </c>
      <c r="AX111">
        <v>48344069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1.7559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1.7559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ROUND(Y111*Source!I97,7)</f>
        <v>0</v>
      </c>
      <c r="CY111">
        <f t="shared" si="44"/>
        <v>95.4</v>
      </c>
      <c r="CZ111">
        <f t="shared" si="45"/>
        <v>58.53</v>
      </c>
      <c r="DA111">
        <f t="shared" si="46"/>
        <v>1.63</v>
      </c>
      <c r="DB111">
        <f t="shared" si="41"/>
        <v>1.76</v>
      </c>
      <c r="DC111">
        <f t="shared" si="42"/>
        <v>0</v>
      </c>
      <c r="DD111" t="s">
        <v>3</v>
      </c>
      <c r="DE111" t="s">
        <v>3</v>
      </c>
      <c r="DF111">
        <f>ROUND(ROUND(AE111*AI111,2)*CX111,2)</f>
        <v>0</v>
      </c>
      <c r="DG111">
        <f t="shared" si="43"/>
        <v>0</v>
      </c>
      <c r="DH111">
        <f t="shared" si="21"/>
        <v>0</v>
      </c>
      <c r="DI111">
        <f t="shared" si="22"/>
        <v>0</v>
      </c>
      <c r="DJ111">
        <f t="shared" si="47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ROW(Source!A97)</f>
        <v>97</v>
      </c>
      <c r="B112">
        <v>48343908</v>
      </c>
      <c r="C112">
        <v>48343001</v>
      </c>
      <c r="D112">
        <v>47011192</v>
      </c>
      <c r="E112">
        <v>1</v>
      </c>
      <c r="F112">
        <v>1</v>
      </c>
      <c r="G112">
        <v>1</v>
      </c>
      <c r="H112">
        <v>3</v>
      </c>
      <c r="I112" t="s">
        <v>125</v>
      </c>
      <c r="J112" t="s">
        <v>128</v>
      </c>
      <c r="K112" t="s">
        <v>126</v>
      </c>
      <c r="L112">
        <v>1346</v>
      </c>
      <c r="N112">
        <v>1009</v>
      </c>
      <c r="O112" t="s">
        <v>127</v>
      </c>
      <c r="P112" t="s">
        <v>127</v>
      </c>
      <c r="Q112">
        <v>1</v>
      </c>
      <c r="W112">
        <v>0</v>
      </c>
      <c r="X112">
        <v>-353874833</v>
      </c>
      <c r="Y112">
        <f t="shared" si="40"/>
        <v>0</v>
      </c>
      <c r="AA112">
        <v>194.17</v>
      </c>
      <c r="AB112">
        <v>0</v>
      </c>
      <c r="AC112">
        <v>0</v>
      </c>
      <c r="AD112">
        <v>0</v>
      </c>
      <c r="AE112">
        <v>174.93</v>
      </c>
      <c r="AF112">
        <v>0</v>
      </c>
      <c r="AG112">
        <v>0</v>
      </c>
      <c r="AH112">
        <v>0</v>
      </c>
      <c r="AI112">
        <v>1.1100000000000001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48344070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ROUND(Y112*Source!I97,7)</f>
        <v>0</v>
      </c>
      <c r="CY112">
        <f t="shared" si="44"/>
        <v>194.17</v>
      </c>
      <c r="CZ112">
        <f t="shared" si="45"/>
        <v>174.93</v>
      </c>
      <c r="DA112">
        <f t="shared" si="46"/>
        <v>1.1100000000000001</v>
      </c>
      <c r="DB112">
        <f t="shared" si="41"/>
        <v>0</v>
      </c>
      <c r="DC112">
        <f t="shared" si="42"/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43"/>
        <v>0</v>
      </c>
      <c r="DH112">
        <f t="shared" si="21"/>
        <v>0</v>
      </c>
      <c r="DI112">
        <f t="shared" si="22"/>
        <v>0</v>
      </c>
      <c r="DJ112">
        <f t="shared" si="47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ROW(Source!A97)</f>
        <v>97</v>
      </c>
      <c r="B113">
        <v>48343908</v>
      </c>
      <c r="C113">
        <v>48343001</v>
      </c>
      <c r="D113">
        <v>47012330</v>
      </c>
      <c r="E113">
        <v>1</v>
      </c>
      <c r="F113">
        <v>1</v>
      </c>
      <c r="G113">
        <v>1</v>
      </c>
      <c r="H113">
        <v>3</v>
      </c>
      <c r="I113" t="s">
        <v>704</v>
      </c>
      <c r="J113" t="s">
        <v>705</v>
      </c>
      <c r="K113" t="s">
        <v>706</v>
      </c>
      <c r="L113">
        <v>1346</v>
      </c>
      <c r="N113">
        <v>1009</v>
      </c>
      <c r="O113" t="s">
        <v>127</v>
      </c>
      <c r="P113" t="s">
        <v>127</v>
      </c>
      <c r="Q113">
        <v>1</v>
      </c>
      <c r="W113">
        <v>0</v>
      </c>
      <c r="X113">
        <v>447926158</v>
      </c>
      <c r="Y113">
        <f t="shared" si="40"/>
        <v>0.02</v>
      </c>
      <c r="AA113">
        <v>86.97</v>
      </c>
      <c r="AB113">
        <v>0</v>
      </c>
      <c r="AC113">
        <v>0</v>
      </c>
      <c r="AD113">
        <v>0</v>
      </c>
      <c r="AE113">
        <v>56.11</v>
      </c>
      <c r="AF113">
        <v>0</v>
      </c>
      <c r="AG113">
        <v>0</v>
      </c>
      <c r="AH113">
        <v>0</v>
      </c>
      <c r="AI113">
        <v>1.55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0.02</v>
      </c>
      <c r="AU113" t="s">
        <v>3</v>
      </c>
      <c r="AV113">
        <v>0</v>
      </c>
      <c r="AW113">
        <v>2</v>
      </c>
      <c r="AX113">
        <v>48344071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1.1222000000000001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1.1222000000000001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ROUND(Y113*Source!I97,7)</f>
        <v>0</v>
      </c>
      <c r="CY113">
        <f t="shared" si="44"/>
        <v>86.97</v>
      </c>
      <c r="CZ113">
        <f t="shared" si="45"/>
        <v>56.11</v>
      </c>
      <c r="DA113">
        <f t="shared" si="46"/>
        <v>1.55</v>
      </c>
      <c r="DB113">
        <f t="shared" si="41"/>
        <v>1.1200000000000001</v>
      </c>
      <c r="DC113">
        <f t="shared" si="42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43"/>
        <v>0</v>
      </c>
      <c r="DH113">
        <f t="shared" si="21"/>
        <v>0</v>
      </c>
      <c r="DI113">
        <f t="shared" si="22"/>
        <v>0</v>
      </c>
      <c r="DJ113">
        <f t="shared" si="47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ROW(Source!A97)</f>
        <v>97</v>
      </c>
      <c r="B114">
        <v>48343908</v>
      </c>
      <c r="C114">
        <v>48343001</v>
      </c>
      <c r="D114">
        <v>46939348</v>
      </c>
      <c r="E114">
        <v>116</v>
      </c>
      <c r="F114">
        <v>1</v>
      </c>
      <c r="G114">
        <v>1</v>
      </c>
      <c r="H114">
        <v>3</v>
      </c>
      <c r="I114" t="s">
        <v>227</v>
      </c>
      <c r="J114" t="s">
        <v>3</v>
      </c>
      <c r="K114" t="s">
        <v>228</v>
      </c>
      <c r="L114">
        <v>1371</v>
      </c>
      <c r="N114">
        <v>1013</v>
      </c>
      <c r="O114" t="s">
        <v>44</v>
      </c>
      <c r="P114" t="s">
        <v>44</v>
      </c>
      <c r="Q114">
        <v>1</v>
      </c>
      <c r="W114">
        <v>0</v>
      </c>
      <c r="X114">
        <v>457934895</v>
      </c>
      <c r="Y114">
        <f t="shared" si="40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48344072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ROUND(Y114*Source!I97,7)</f>
        <v>0</v>
      </c>
      <c r="CY114">
        <f t="shared" si="44"/>
        <v>0</v>
      </c>
      <c r="CZ114">
        <f t="shared" si="45"/>
        <v>0</v>
      </c>
      <c r="DA114">
        <f t="shared" si="46"/>
        <v>1</v>
      </c>
      <c r="DB114">
        <f t="shared" si="41"/>
        <v>0</v>
      </c>
      <c r="DC114">
        <f t="shared" si="42"/>
        <v>0</v>
      </c>
      <c r="DD114" t="s">
        <v>3</v>
      </c>
      <c r="DE114" t="s">
        <v>3</v>
      </c>
      <c r="DF114">
        <f>ROUND(ROUND(AE114,2)*CX114,2)</f>
        <v>0</v>
      </c>
      <c r="DG114">
        <f t="shared" si="43"/>
        <v>0</v>
      </c>
      <c r="DH114">
        <f t="shared" si="21"/>
        <v>0</v>
      </c>
      <c r="DI114">
        <f t="shared" si="22"/>
        <v>0</v>
      </c>
      <c r="DJ114">
        <f t="shared" si="47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ROW(Source!A97)</f>
        <v>97</v>
      </c>
      <c r="B115">
        <v>48343908</v>
      </c>
      <c r="C115">
        <v>48343001</v>
      </c>
      <c r="D115">
        <v>46940007</v>
      </c>
      <c r="E115">
        <v>116</v>
      </c>
      <c r="F115">
        <v>1</v>
      </c>
      <c r="G115">
        <v>1</v>
      </c>
      <c r="H115">
        <v>3</v>
      </c>
      <c r="I115" t="s">
        <v>230</v>
      </c>
      <c r="J115" t="s">
        <v>3</v>
      </c>
      <c r="K115" t="s">
        <v>231</v>
      </c>
      <c r="L115">
        <v>1348</v>
      </c>
      <c r="N115">
        <v>1009</v>
      </c>
      <c r="O115" t="s">
        <v>35</v>
      </c>
      <c r="P115" t="s">
        <v>35</v>
      </c>
      <c r="Q115">
        <v>1000</v>
      </c>
      <c r="W115">
        <v>0</v>
      </c>
      <c r="X115">
        <v>1602794472</v>
      </c>
      <c r="Y115">
        <f t="shared" si="40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48344073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ROUND(Y115*Source!I97,7)</f>
        <v>0</v>
      </c>
      <c r="CY115">
        <f t="shared" si="44"/>
        <v>0</v>
      </c>
      <c r="CZ115">
        <f t="shared" si="45"/>
        <v>0</v>
      </c>
      <c r="DA115">
        <f t="shared" si="46"/>
        <v>1</v>
      </c>
      <c r="DB115">
        <f t="shared" si="41"/>
        <v>0</v>
      </c>
      <c r="DC115">
        <f t="shared" si="42"/>
        <v>0</v>
      </c>
      <c r="DD115" t="s">
        <v>3</v>
      </c>
      <c r="DE115" t="s">
        <v>3</v>
      </c>
      <c r="DF115">
        <f>ROUND(ROUND(AE115,2)*CX115,2)</f>
        <v>0</v>
      </c>
      <c r="DG115">
        <f t="shared" si="43"/>
        <v>0</v>
      </c>
      <c r="DH115">
        <f t="shared" si="21"/>
        <v>0</v>
      </c>
      <c r="DI115">
        <f t="shared" si="22"/>
        <v>0</v>
      </c>
      <c r="DJ115">
        <f t="shared" si="47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ROW(Source!A97)</f>
        <v>97</v>
      </c>
      <c r="B116">
        <v>48343908</v>
      </c>
      <c r="C116">
        <v>48343001</v>
      </c>
      <c r="D116">
        <v>46940159</v>
      </c>
      <c r="E116">
        <v>116</v>
      </c>
      <c r="F116">
        <v>1</v>
      </c>
      <c r="G116">
        <v>1</v>
      </c>
      <c r="H116">
        <v>3</v>
      </c>
      <c r="I116" t="s">
        <v>130</v>
      </c>
      <c r="J116" t="s">
        <v>3</v>
      </c>
      <c r="K116" t="s">
        <v>131</v>
      </c>
      <c r="L116">
        <v>1346</v>
      </c>
      <c r="N116">
        <v>1009</v>
      </c>
      <c r="O116" t="s">
        <v>127</v>
      </c>
      <c r="P116" t="s">
        <v>127</v>
      </c>
      <c r="Q116">
        <v>1</v>
      </c>
      <c r="W116">
        <v>0</v>
      </c>
      <c r="X116">
        <v>-1111733769</v>
      </c>
      <c r="Y116">
        <f t="shared" si="40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48344074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ROUND(Y116*Source!I97,7)</f>
        <v>0</v>
      </c>
      <c r="CY116">
        <f t="shared" si="44"/>
        <v>0</v>
      </c>
      <c r="CZ116">
        <f t="shared" si="45"/>
        <v>0</v>
      </c>
      <c r="DA116">
        <f t="shared" si="46"/>
        <v>1</v>
      </c>
      <c r="DB116">
        <f t="shared" si="41"/>
        <v>0</v>
      </c>
      <c r="DC116">
        <f t="shared" si="42"/>
        <v>0</v>
      </c>
      <c r="DD116" t="s">
        <v>3</v>
      </c>
      <c r="DE116" t="s">
        <v>3</v>
      </c>
      <c r="DF116">
        <f>ROUND(ROUND(AE116,2)*CX116,2)</f>
        <v>0</v>
      </c>
      <c r="DG116">
        <f t="shared" si="43"/>
        <v>0</v>
      </c>
      <c r="DH116">
        <f t="shared" si="21"/>
        <v>0</v>
      </c>
      <c r="DI116">
        <f t="shared" si="22"/>
        <v>0</v>
      </c>
      <c r="DJ116">
        <f t="shared" si="47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ROW(Source!A97)</f>
        <v>97</v>
      </c>
      <c r="B117">
        <v>48343908</v>
      </c>
      <c r="C117">
        <v>48343001</v>
      </c>
      <c r="D117">
        <v>46940483</v>
      </c>
      <c r="E117">
        <v>116</v>
      </c>
      <c r="F117">
        <v>1</v>
      </c>
      <c r="G117">
        <v>1</v>
      </c>
      <c r="H117">
        <v>3</v>
      </c>
      <c r="I117" t="s">
        <v>234</v>
      </c>
      <c r="J117" t="s">
        <v>3</v>
      </c>
      <c r="K117" t="s">
        <v>235</v>
      </c>
      <c r="L117">
        <v>1348</v>
      </c>
      <c r="N117">
        <v>1009</v>
      </c>
      <c r="O117" t="s">
        <v>35</v>
      </c>
      <c r="P117" t="s">
        <v>35</v>
      </c>
      <c r="Q117">
        <v>1000</v>
      </c>
      <c r="W117">
        <v>0</v>
      </c>
      <c r="X117">
        <v>1613753229</v>
      </c>
      <c r="Y117">
        <f t="shared" si="40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48344075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ROUND(Y117*Source!I97,7)</f>
        <v>0</v>
      </c>
      <c r="CY117">
        <f t="shared" si="44"/>
        <v>0</v>
      </c>
      <c r="CZ117">
        <f t="shared" si="45"/>
        <v>0</v>
      </c>
      <c r="DA117">
        <f t="shared" si="46"/>
        <v>1</v>
      </c>
      <c r="DB117">
        <f t="shared" si="41"/>
        <v>0</v>
      </c>
      <c r="DC117">
        <f t="shared" si="42"/>
        <v>0</v>
      </c>
      <c r="DD117" t="s">
        <v>3</v>
      </c>
      <c r="DE117" t="s">
        <v>3</v>
      </c>
      <c r="DF117">
        <f>ROUND(ROUND(AE117,2)*CX117,2)</f>
        <v>0</v>
      </c>
      <c r="DG117">
        <f t="shared" si="43"/>
        <v>0</v>
      </c>
      <c r="DH117">
        <f t="shared" si="21"/>
        <v>0</v>
      </c>
      <c r="DI117">
        <f t="shared" si="22"/>
        <v>0</v>
      </c>
      <c r="DJ117">
        <f t="shared" si="47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ROW(Source!A97)</f>
        <v>97</v>
      </c>
      <c r="B118">
        <v>48343908</v>
      </c>
      <c r="C118">
        <v>48343001</v>
      </c>
      <c r="D118">
        <v>47028608</v>
      </c>
      <c r="E118">
        <v>1</v>
      </c>
      <c r="F118">
        <v>1</v>
      </c>
      <c r="G118">
        <v>1</v>
      </c>
      <c r="H118">
        <v>3</v>
      </c>
      <c r="I118" t="s">
        <v>707</v>
      </c>
      <c r="J118" t="s">
        <v>708</v>
      </c>
      <c r="K118" t="s">
        <v>709</v>
      </c>
      <c r="L118">
        <v>1348</v>
      </c>
      <c r="N118">
        <v>1009</v>
      </c>
      <c r="O118" t="s">
        <v>35</v>
      </c>
      <c r="P118" t="s">
        <v>35</v>
      </c>
      <c r="Q118">
        <v>1000</v>
      </c>
      <c r="W118">
        <v>0</v>
      </c>
      <c r="X118">
        <v>-824440168</v>
      </c>
      <c r="Y118">
        <f t="shared" si="40"/>
        <v>4.0000000000000002E-4</v>
      </c>
      <c r="AA118">
        <v>90672.78</v>
      </c>
      <c r="AB118">
        <v>0</v>
      </c>
      <c r="AC118">
        <v>0</v>
      </c>
      <c r="AD118">
        <v>0</v>
      </c>
      <c r="AE118">
        <v>61265.39</v>
      </c>
      <c r="AF118">
        <v>0</v>
      </c>
      <c r="AG118">
        <v>0</v>
      </c>
      <c r="AH118">
        <v>0</v>
      </c>
      <c r="AI118">
        <v>1.48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4.0000000000000002E-4</v>
      </c>
      <c r="AU118" t="s">
        <v>3</v>
      </c>
      <c r="AV118">
        <v>0</v>
      </c>
      <c r="AW118">
        <v>2</v>
      </c>
      <c r="AX118">
        <v>48344076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24.506156000000001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24.506156000000001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ROUND(Y118*Source!I97,7)</f>
        <v>0</v>
      </c>
      <c r="CY118">
        <f t="shared" si="44"/>
        <v>90672.78</v>
      </c>
      <c r="CZ118">
        <f t="shared" si="45"/>
        <v>61265.39</v>
      </c>
      <c r="DA118">
        <f t="shared" si="46"/>
        <v>1.48</v>
      </c>
      <c r="DB118">
        <f t="shared" si="41"/>
        <v>24.51</v>
      </c>
      <c r="DC118">
        <f t="shared" si="42"/>
        <v>0</v>
      </c>
      <c r="DD118" t="s">
        <v>3</v>
      </c>
      <c r="DE118" t="s">
        <v>3</v>
      </c>
      <c r="DF118">
        <f>ROUND(ROUND(AE118*AI118,2)*CX118,2)</f>
        <v>0</v>
      </c>
      <c r="DG118">
        <f t="shared" si="43"/>
        <v>0</v>
      </c>
      <c r="DH118">
        <f t="shared" si="21"/>
        <v>0</v>
      </c>
      <c r="DI118">
        <f t="shared" si="22"/>
        <v>0</v>
      </c>
      <c r="DJ118">
        <f t="shared" si="47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ROW(Source!A97)</f>
        <v>97</v>
      </c>
      <c r="B119">
        <v>48343908</v>
      </c>
      <c r="C119">
        <v>48343001</v>
      </c>
      <c r="D119">
        <v>47028634</v>
      </c>
      <c r="E119">
        <v>1</v>
      </c>
      <c r="F119">
        <v>1</v>
      </c>
      <c r="G119">
        <v>1</v>
      </c>
      <c r="H119">
        <v>3</v>
      </c>
      <c r="I119" t="s">
        <v>710</v>
      </c>
      <c r="J119" t="s">
        <v>711</v>
      </c>
      <c r="K119" t="s">
        <v>712</v>
      </c>
      <c r="L119">
        <v>1348</v>
      </c>
      <c r="N119">
        <v>1009</v>
      </c>
      <c r="O119" t="s">
        <v>35</v>
      </c>
      <c r="P119" t="s">
        <v>35</v>
      </c>
      <c r="Q119">
        <v>1000</v>
      </c>
      <c r="W119">
        <v>0</v>
      </c>
      <c r="X119">
        <v>-1423024806</v>
      </c>
      <c r="Y119">
        <f t="shared" si="40"/>
        <v>1E-4</v>
      </c>
      <c r="AA119">
        <v>105627.69</v>
      </c>
      <c r="AB119">
        <v>0</v>
      </c>
      <c r="AC119">
        <v>0</v>
      </c>
      <c r="AD119">
        <v>0</v>
      </c>
      <c r="AE119">
        <v>80020.98</v>
      </c>
      <c r="AF119">
        <v>0</v>
      </c>
      <c r="AG119">
        <v>0</v>
      </c>
      <c r="AH119">
        <v>0</v>
      </c>
      <c r="AI119">
        <v>1.32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1E-4</v>
      </c>
      <c r="AU119" t="s">
        <v>3</v>
      </c>
      <c r="AV119">
        <v>0</v>
      </c>
      <c r="AW119">
        <v>2</v>
      </c>
      <c r="AX119">
        <v>48344077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8.0020980000000002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8.0020980000000002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ROUND(Y119*Source!I97,7)</f>
        <v>0</v>
      </c>
      <c r="CY119">
        <f t="shared" si="44"/>
        <v>105627.69</v>
      </c>
      <c r="CZ119">
        <f t="shared" si="45"/>
        <v>80020.98</v>
      </c>
      <c r="DA119">
        <f t="shared" si="46"/>
        <v>1.32</v>
      </c>
      <c r="DB119">
        <f t="shared" si="41"/>
        <v>8</v>
      </c>
      <c r="DC119">
        <f t="shared" si="42"/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43"/>
        <v>0</v>
      </c>
      <c r="DH119">
        <f t="shared" si="21"/>
        <v>0</v>
      </c>
      <c r="DI119">
        <f t="shared" si="22"/>
        <v>0</v>
      </c>
      <c r="DJ119">
        <f t="shared" si="47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ROW(Source!A97)</f>
        <v>97</v>
      </c>
      <c r="B120">
        <v>48343908</v>
      </c>
      <c r="C120">
        <v>48343001</v>
      </c>
      <c r="D120">
        <v>47036242</v>
      </c>
      <c r="E120">
        <v>1</v>
      </c>
      <c r="F120">
        <v>1</v>
      </c>
      <c r="G120">
        <v>1</v>
      </c>
      <c r="H120">
        <v>3</v>
      </c>
      <c r="I120" t="s">
        <v>713</v>
      </c>
      <c r="J120" t="s">
        <v>714</v>
      </c>
      <c r="K120" t="s">
        <v>715</v>
      </c>
      <c r="L120">
        <v>1425</v>
      </c>
      <c r="N120">
        <v>1013</v>
      </c>
      <c r="O120" t="s">
        <v>333</v>
      </c>
      <c r="P120" t="s">
        <v>333</v>
      </c>
      <c r="Q120">
        <v>1</v>
      </c>
      <c r="W120">
        <v>0</v>
      </c>
      <c r="X120">
        <v>1062045542</v>
      </c>
      <c r="Y120">
        <f t="shared" si="40"/>
        <v>0.06</v>
      </c>
      <c r="AA120">
        <v>1449.85</v>
      </c>
      <c r="AB120">
        <v>0</v>
      </c>
      <c r="AC120">
        <v>0</v>
      </c>
      <c r="AD120">
        <v>0</v>
      </c>
      <c r="AE120">
        <v>1449.85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0.06</v>
      </c>
      <c r="AU120" t="s">
        <v>3</v>
      </c>
      <c r="AV120">
        <v>0</v>
      </c>
      <c r="AW120">
        <v>2</v>
      </c>
      <c r="AX120">
        <v>48344078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86.990999999999985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86.990999999999985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ROUND(Y120*Source!I97,7)</f>
        <v>0</v>
      </c>
      <c r="CY120">
        <f t="shared" si="44"/>
        <v>1449.85</v>
      </c>
      <c r="CZ120">
        <f t="shared" si="45"/>
        <v>1449.85</v>
      </c>
      <c r="DA120">
        <f t="shared" si="46"/>
        <v>1</v>
      </c>
      <c r="DB120">
        <f t="shared" si="41"/>
        <v>86.99</v>
      </c>
      <c r="DC120">
        <f t="shared" si="42"/>
        <v>0</v>
      </c>
      <c r="DD120" t="s">
        <v>3</v>
      </c>
      <c r="DE120" t="s">
        <v>3</v>
      </c>
      <c r="DF120">
        <f t="shared" ref="DF120:DF133" si="48">ROUND(ROUND(AE120,2)*CX120,2)</f>
        <v>0</v>
      </c>
      <c r="DG120">
        <f t="shared" si="43"/>
        <v>0</v>
      </c>
      <c r="DH120">
        <f t="shared" si="21"/>
        <v>0</v>
      </c>
      <c r="DI120">
        <f t="shared" si="22"/>
        <v>0</v>
      </c>
      <c r="DJ120">
        <f t="shared" si="47"/>
        <v>0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ROW(Source!A97)</f>
        <v>97</v>
      </c>
      <c r="B121">
        <v>48343908</v>
      </c>
      <c r="C121">
        <v>48343001</v>
      </c>
      <c r="D121">
        <v>46942803</v>
      </c>
      <c r="E121">
        <v>116</v>
      </c>
      <c r="F121">
        <v>1</v>
      </c>
      <c r="G121">
        <v>1</v>
      </c>
      <c r="H121">
        <v>3</v>
      </c>
      <c r="I121" t="s">
        <v>237</v>
      </c>
      <c r="J121" t="s">
        <v>3</v>
      </c>
      <c r="K121" t="s">
        <v>238</v>
      </c>
      <c r="L121">
        <v>1371</v>
      </c>
      <c r="N121">
        <v>1013</v>
      </c>
      <c r="O121" t="s">
        <v>44</v>
      </c>
      <c r="P121" t="s">
        <v>44</v>
      </c>
      <c r="Q121">
        <v>1</v>
      </c>
      <c r="W121">
        <v>0</v>
      </c>
      <c r="X121">
        <v>-950997571</v>
      </c>
      <c r="Y121">
        <f t="shared" si="40"/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48344079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ROUND(Y121*Source!I97,7)</f>
        <v>0</v>
      </c>
      <c r="CY121">
        <f t="shared" si="44"/>
        <v>0</v>
      </c>
      <c r="CZ121">
        <f t="shared" si="45"/>
        <v>0</v>
      </c>
      <c r="DA121">
        <f t="shared" si="46"/>
        <v>1</v>
      </c>
      <c r="DB121">
        <f t="shared" si="41"/>
        <v>0</v>
      </c>
      <c r="DC121">
        <f t="shared" si="42"/>
        <v>0</v>
      </c>
      <c r="DD121" t="s">
        <v>3</v>
      </c>
      <c r="DE121" t="s">
        <v>3</v>
      </c>
      <c r="DF121">
        <f t="shared" si="48"/>
        <v>0</v>
      </c>
      <c r="DG121">
        <f t="shared" si="43"/>
        <v>0</v>
      </c>
      <c r="DH121">
        <f t="shared" si="21"/>
        <v>0</v>
      </c>
      <c r="DI121">
        <f t="shared" si="22"/>
        <v>0</v>
      </c>
      <c r="DJ121">
        <f t="shared" si="47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ROW(Source!A97)</f>
        <v>97</v>
      </c>
      <c r="B122">
        <v>48343908</v>
      </c>
      <c r="C122">
        <v>48343001</v>
      </c>
      <c r="D122">
        <v>46942849</v>
      </c>
      <c r="E122">
        <v>116</v>
      </c>
      <c r="F122">
        <v>1</v>
      </c>
      <c r="G122">
        <v>1</v>
      </c>
      <c r="H122">
        <v>3</v>
      </c>
      <c r="I122" t="s">
        <v>240</v>
      </c>
      <c r="J122" t="s">
        <v>3</v>
      </c>
      <c r="K122" t="s">
        <v>241</v>
      </c>
      <c r="L122">
        <v>1371</v>
      </c>
      <c r="N122">
        <v>1013</v>
      </c>
      <c r="O122" t="s">
        <v>44</v>
      </c>
      <c r="P122" t="s">
        <v>44</v>
      </c>
      <c r="Q122">
        <v>1</v>
      </c>
      <c r="W122">
        <v>0</v>
      </c>
      <c r="X122">
        <v>-320198552</v>
      </c>
      <c r="Y122">
        <f t="shared" si="40"/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1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0</v>
      </c>
      <c r="AU122" t="s">
        <v>3</v>
      </c>
      <c r="AV122">
        <v>0</v>
      </c>
      <c r="AW122">
        <v>2</v>
      </c>
      <c r="AX122">
        <v>48344080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ROUND(Y122*Source!I97,7)</f>
        <v>0</v>
      </c>
      <c r="CY122">
        <f t="shared" si="44"/>
        <v>0</v>
      </c>
      <c r="CZ122">
        <f t="shared" si="45"/>
        <v>0</v>
      </c>
      <c r="DA122">
        <f t="shared" si="46"/>
        <v>1</v>
      </c>
      <c r="DB122">
        <f t="shared" si="41"/>
        <v>0</v>
      </c>
      <c r="DC122">
        <f t="shared" si="42"/>
        <v>0</v>
      </c>
      <c r="DD122" t="s">
        <v>3</v>
      </c>
      <c r="DE122" t="s">
        <v>3</v>
      </c>
      <c r="DF122">
        <f t="shared" si="48"/>
        <v>0</v>
      </c>
      <c r="DG122">
        <f t="shared" si="43"/>
        <v>0</v>
      </c>
      <c r="DH122">
        <f t="shared" si="21"/>
        <v>0</v>
      </c>
      <c r="DI122">
        <f t="shared" si="22"/>
        <v>0</v>
      </c>
      <c r="DJ122">
        <f t="shared" si="47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ROW(Source!A97)</f>
        <v>97</v>
      </c>
      <c r="B123">
        <v>48343908</v>
      </c>
      <c r="C123">
        <v>48343001</v>
      </c>
      <c r="D123">
        <v>46942855</v>
      </c>
      <c r="E123">
        <v>116</v>
      </c>
      <c r="F123">
        <v>1</v>
      </c>
      <c r="G123">
        <v>1</v>
      </c>
      <c r="H123">
        <v>3</v>
      </c>
      <c r="I123" t="s">
        <v>243</v>
      </c>
      <c r="J123" t="s">
        <v>3</v>
      </c>
      <c r="K123" t="s">
        <v>244</v>
      </c>
      <c r="L123">
        <v>1371</v>
      </c>
      <c r="N123">
        <v>1013</v>
      </c>
      <c r="O123" t="s">
        <v>44</v>
      </c>
      <c r="P123" t="s">
        <v>44</v>
      </c>
      <c r="Q123">
        <v>1</v>
      </c>
      <c r="W123">
        <v>0</v>
      </c>
      <c r="X123">
        <v>326010188</v>
      </c>
      <c r="Y123">
        <f t="shared" si="40"/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</v>
      </c>
      <c r="AU123" t="s">
        <v>3</v>
      </c>
      <c r="AV123">
        <v>0</v>
      </c>
      <c r="AW123">
        <v>2</v>
      </c>
      <c r="AX123">
        <v>48344081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ROUND(Y123*Source!I97,7)</f>
        <v>0</v>
      </c>
      <c r="CY123">
        <f t="shared" si="44"/>
        <v>0</v>
      </c>
      <c r="CZ123">
        <f t="shared" si="45"/>
        <v>0</v>
      </c>
      <c r="DA123">
        <f t="shared" si="46"/>
        <v>1</v>
      </c>
      <c r="DB123">
        <f t="shared" si="41"/>
        <v>0</v>
      </c>
      <c r="DC123">
        <f t="shared" si="42"/>
        <v>0</v>
      </c>
      <c r="DD123" t="s">
        <v>3</v>
      </c>
      <c r="DE123" t="s">
        <v>3</v>
      </c>
      <c r="DF123">
        <f t="shared" si="48"/>
        <v>0</v>
      </c>
      <c r="DG123">
        <f t="shared" si="43"/>
        <v>0</v>
      </c>
      <c r="DH123">
        <f t="shared" si="21"/>
        <v>0</v>
      </c>
      <c r="DI123">
        <f t="shared" si="22"/>
        <v>0</v>
      </c>
      <c r="DJ123">
        <f t="shared" si="47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ROW(Source!A106)</f>
        <v>106</v>
      </c>
      <c r="B124">
        <v>48343908</v>
      </c>
      <c r="C124">
        <v>48343046</v>
      </c>
      <c r="D124">
        <v>46937779</v>
      </c>
      <c r="E124">
        <v>116</v>
      </c>
      <c r="F124">
        <v>1</v>
      </c>
      <c r="G124">
        <v>1</v>
      </c>
      <c r="H124">
        <v>1</v>
      </c>
      <c r="I124" t="s">
        <v>667</v>
      </c>
      <c r="J124" t="s">
        <v>3</v>
      </c>
      <c r="K124" t="s">
        <v>668</v>
      </c>
      <c r="L124">
        <v>1191</v>
      </c>
      <c r="N124">
        <v>1013</v>
      </c>
      <c r="O124" t="s">
        <v>602</v>
      </c>
      <c r="P124" t="s">
        <v>602</v>
      </c>
      <c r="Q124">
        <v>1</v>
      </c>
      <c r="W124">
        <v>0</v>
      </c>
      <c r="X124">
        <v>32079103</v>
      </c>
      <c r="Y124">
        <f t="shared" si="40"/>
        <v>0.22</v>
      </c>
      <c r="AA124">
        <v>0</v>
      </c>
      <c r="AB124">
        <v>0</v>
      </c>
      <c r="AC124">
        <v>0</v>
      </c>
      <c r="AD124">
        <v>598.54</v>
      </c>
      <c r="AE124">
        <v>0</v>
      </c>
      <c r="AF124">
        <v>0</v>
      </c>
      <c r="AG124">
        <v>0</v>
      </c>
      <c r="AH124">
        <v>598.54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0.22</v>
      </c>
      <c r="AU124" t="s">
        <v>3</v>
      </c>
      <c r="AV124">
        <v>1</v>
      </c>
      <c r="AW124">
        <v>2</v>
      </c>
      <c r="AX124">
        <v>48344090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131.6788</v>
      </c>
      <c r="BN124">
        <v>0.22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131.6788</v>
      </c>
      <c r="BU124">
        <v>0.22</v>
      </c>
      <c r="BV124">
        <v>0</v>
      </c>
      <c r="BW124">
        <v>1</v>
      </c>
      <c r="CU124">
        <f>ROUND(AT124*Source!I106*AH124*AL124,2)</f>
        <v>0</v>
      </c>
      <c r="CV124">
        <f>ROUND(Y124*Source!I106,7)</f>
        <v>0</v>
      </c>
      <c r="CW124">
        <v>0</v>
      </c>
      <c r="CX124">
        <f>ROUND(Y124*Source!I106,7)</f>
        <v>0</v>
      </c>
      <c r="CY124">
        <f>AD124</f>
        <v>598.54</v>
      </c>
      <c r="CZ124">
        <f>AH124</f>
        <v>598.54</v>
      </c>
      <c r="DA124">
        <f>AL124</f>
        <v>1</v>
      </c>
      <c r="DB124">
        <f t="shared" si="41"/>
        <v>131.68</v>
      </c>
      <c r="DC124">
        <f t="shared" si="42"/>
        <v>0</v>
      </c>
      <c r="DD124" t="s">
        <v>3</v>
      </c>
      <c r="DE124" t="s">
        <v>3</v>
      </c>
      <c r="DF124">
        <f t="shared" si="48"/>
        <v>0</v>
      </c>
      <c r="DG124">
        <f t="shared" si="43"/>
        <v>0</v>
      </c>
      <c r="DH124">
        <f t="shared" si="21"/>
        <v>0</v>
      </c>
      <c r="DI124">
        <f t="shared" si="22"/>
        <v>0</v>
      </c>
      <c r="DJ124">
        <f>DI124</f>
        <v>0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ROW(Source!A106)</f>
        <v>106</v>
      </c>
      <c r="B125">
        <v>48343908</v>
      </c>
      <c r="C125">
        <v>48343046</v>
      </c>
      <c r="D125">
        <v>46937968</v>
      </c>
      <c r="E125">
        <v>116</v>
      </c>
      <c r="F125">
        <v>1</v>
      </c>
      <c r="G125">
        <v>1</v>
      </c>
      <c r="H125">
        <v>1</v>
      </c>
      <c r="I125" t="s">
        <v>603</v>
      </c>
      <c r="J125" t="s">
        <v>3</v>
      </c>
      <c r="K125" t="s">
        <v>604</v>
      </c>
      <c r="L125">
        <v>1191</v>
      </c>
      <c r="N125">
        <v>1013</v>
      </c>
      <c r="O125" t="s">
        <v>602</v>
      </c>
      <c r="P125" t="s">
        <v>602</v>
      </c>
      <c r="Q125">
        <v>1</v>
      </c>
      <c r="W125">
        <v>0</v>
      </c>
      <c r="X125">
        <v>-1417349443</v>
      </c>
      <c r="Y125">
        <f t="shared" si="40"/>
        <v>0.23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0.23</v>
      </c>
      <c r="AU125" t="s">
        <v>3</v>
      </c>
      <c r="AV125">
        <v>2</v>
      </c>
      <c r="AW125">
        <v>2</v>
      </c>
      <c r="AX125">
        <v>48344091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ROUND(Y125*Source!I106,7)</f>
        <v>0</v>
      </c>
      <c r="CY125">
        <f>AD125</f>
        <v>0</v>
      </c>
      <c r="CZ125">
        <f>AH125</f>
        <v>0</v>
      </c>
      <c r="DA125">
        <f>AL125</f>
        <v>1</v>
      </c>
      <c r="DB125">
        <f t="shared" si="41"/>
        <v>0</v>
      </c>
      <c r="DC125">
        <f t="shared" si="42"/>
        <v>0</v>
      </c>
      <c r="DD125" t="s">
        <v>3</v>
      </c>
      <c r="DE125" t="s">
        <v>3</v>
      </c>
      <c r="DF125">
        <f t="shared" si="48"/>
        <v>0</v>
      </c>
      <c r="DG125">
        <f t="shared" si="43"/>
        <v>0</v>
      </c>
      <c r="DH125">
        <f t="shared" si="21"/>
        <v>0</v>
      </c>
      <c r="DI125">
        <f t="shared" si="22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ROW(Source!A106)</f>
        <v>106</v>
      </c>
      <c r="B126">
        <v>48343908</v>
      </c>
      <c r="C126">
        <v>48343046</v>
      </c>
      <c r="D126">
        <v>47058845</v>
      </c>
      <c r="E126">
        <v>1</v>
      </c>
      <c r="F126">
        <v>1</v>
      </c>
      <c r="G126">
        <v>1</v>
      </c>
      <c r="H126">
        <v>2</v>
      </c>
      <c r="I126" t="s">
        <v>638</v>
      </c>
      <c r="J126" t="s">
        <v>639</v>
      </c>
      <c r="K126" t="s">
        <v>640</v>
      </c>
      <c r="L126">
        <v>1368</v>
      </c>
      <c r="N126">
        <v>1011</v>
      </c>
      <c r="O126" t="s">
        <v>608</v>
      </c>
      <c r="P126" t="s">
        <v>608</v>
      </c>
      <c r="Q126">
        <v>1</v>
      </c>
      <c r="W126">
        <v>0</v>
      </c>
      <c r="X126">
        <v>944335294</v>
      </c>
      <c r="Y126">
        <f t="shared" si="40"/>
        <v>0.23</v>
      </c>
      <c r="AA126">
        <v>0</v>
      </c>
      <c r="AB126">
        <v>2673.63</v>
      </c>
      <c r="AC126">
        <v>746.36</v>
      </c>
      <c r="AD126">
        <v>0</v>
      </c>
      <c r="AE126">
        <v>0</v>
      </c>
      <c r="AF126">
        <v>2088.77</v>
      </c>
      <c r="AG126">
        <v>746.36</v>
      </c>
      <c r="AH126">
        <v>0</v>
      </c>
      <c r="AI126">
        <v>1</v>
      </c>
      <c r="AJ126">
        <v>1.28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0.23</v>
      </c>
      <c r="AU126" t="s">
        <v>3</v>
      </c>
      <c r="AV126">
        <v>1</v>
      </c>
      <c r="AW126">
        <v>2</v>
      </c>
      <c r="AX126">
        <v>48344092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480.4171</v>
      </c>
      <c r="BL126">
        <v>171.6628</v>
      </c>
      <c r="BM126">
        <v>0</v>
      </c>
      <c r="BN126">
        <v>0</v>
      </c>
      <c r="BO126">
        <v>0.23</v>
      </c>
      <c r="BP126">
        <v>1</v>
      </c>
      <c r="BQ126">
        <v>0</v>
      </c>
      <c r="BR126">
        <v>480.4171</v>
      </c>
      <c r="BS126">
        <v>171.6628</v>
      </c>
      <c r="BT126">
        <v>0</v>
      </c>
      <c r="BU126">
        <v>0</v>
      </c>
      <c r="BV126">
        <v>0.23</v>
      </c>
      <c r="BW126">
        <v>1</v>
      </c>
      <c r="CV126">
        <v>0</v>
      </c>
      <c r="CW126">
        <f>ROUND(Y126*Source!I106*DO126,7)</f>
        <v>0</v>
      </c>
      <c r="CX126">
        <f>ROUND(Y126*Source!I106,7)</f>
        <v>0</v>
      </c>
      <c r="CY126">
        <f>AB126</f>
        <v>2673.63</v>
      </c>
      <c r="CZ126">
        <f>AF126</f>
        <v>2088.77</v>
      </c>
      <c r="DA126">
        <f>AJ126</f>
        <v>1.28</v>
      </c>
      <c r="DB126">
        <f t="shared" si="41"/>
        <v>480.42</v>
      </c>
      <c r="DC126">
        <f t="shared" si="42"/>
        <v>171.66</v>
      </c>
      <c r="DD126" t="s">
        <v>3</v>
      </c>
      <c r="DE126" t="s">
        <v>3</v>
      </c>
      <c r="DF126">
        <f t="shared" si="48"/>
        <v>0</v>
      </c>
      <c r="DG126">
        <f>ROUND(ROUND(AF126*AJ126,2)*CX126,2)</f>
        <v>0</v>
      </c>
      <c r="DH126">
        <f t="shared" si="21"/>
        <v>0</v>
      </c>
      <c r="DI126">
        <f t="shared" si="22"/>
        <v>0</v>
      </c>
      <c r="DJ126">
        <f>DG126+DH126</f>
        <v>0</v>
      </c>
      <c r="DK126">
        <v>0</v>
      </c>
      <c r="DL126" t="s">
        <v>641</v>
      </c>
      <c r="DM126">
        <v>5</v>
      </c>
      <c r="DN126" t="s">
        <v>602</v>
      </c>
      <c r="DO126">
        <v>1</v>
      </c>
    </row>
    <row r="127" spans="1:119" x14ac:dyDescent="0.2">
      <c r="A127">
        <f>ROW(Source!A107)</f>
        <v>107</v>
      </c>
      <c r="B127">
        <v>48343908</v>
      </c>
      <c r="C127">
        <v>48343053</v>
      </c>
      <c r="D127">
        <v>46937779</v>
      </c>
      <c r="E127">
        <v>116</v>
      </c>
      <c r="F127">
        <v>1</v>
      </c>
      <c r="G127">
        <v>1</v>
      </c>
      <c r="H127">
        <v>1</v>
      </c>
      <c r="I127" t="s">
        <v>667</v>
      </c>
      <c r="J127" t="s">
        <v>3</v>
      </c>
      <c r="K127" t="s">
        <v>668</v>
      </c>
      <c r="L127">
        <v>1191</v>
      </c>
      <c r="N127">
        <v>1013</v>
      </c>
      <c r="O127" t="s">
        <v>602</v>
      </c>
      <c r="P127" t="s">
        <v>602</v>
      </c>
      <c r="Q127">
        <v>1</v>
      </c>
      <c r="W127">
        <v>0</v>
      </c>
      <c r="X127">
        <v>32079103</v>
      </c>
      <c r="Y127">
        <f>(AT127*ROUND(1.25,7))</f>
        <v>0.27500000000000002</v>
      </c>
      <c r="AA127">
        <v>0</v>
      </c>
      <c r="AB127">
        <v>0</v>
      </c>
      <c r="AC127">
        <v>0</v>
      </c>
      <c r="AD127">
        <v>598.54</v>
      </c>
      <c r="AE127">
        <v>0</v>
      </c>
      <c r="AF127">
        <v>0</v>
      </c>
      <c r="AG127">
        <v>0</v>
      </c>
      <c r="AH127">
        <v>598.54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0.22</v>
      </c>
      <c r="AU127" t="s">
        <v>251</v>
      </c>
      <c r="AV127">
        <v>1</v>
      </c>
      <c r="AW127">
        <v>2</v>
      </c>
      <c r="AX127">
        <v>48344093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131.6788</v>
      </c>
      <c r="BN127">
        <v>0.22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164.5985</v>
      </c>
      <c r="BU127">
        <v>0.27500000000000002</v>
      </c>
      <c r="BV127">
        <v>0</v>
      </c>
      <c r="BW127">
        <v>1</v>
      </c>
      <c r="CU127">
        <f>ROUND(AT127*Source!I107*AH127*AL127,2)</f>
        <v>0</v>
      </c>
      <c r="CV127">
        <f>ROUND(Y127*Source!I107,7)</f>
        <v>0</v>
      </c>
      <c r="CW127">
        <v>0</v>
      </c>
      <c r="CX127">
        <f>ROUND(Y127*Source!I107,7)</f>
        <v>0</v>
      </c>
      <c r="CY127">
        <f>AD127</f>
        <v>598.54</v>
      </c>
      <c r="CZ127">
        <f>AH127</f>
        <v>598.54</v>
      </c>
      <c r="DA127">
        <f>AL127</f>
        <v>1</v>
      </c>
      <c r="DB127">
        <f>ROUND((ROUND(AT127*CZ127,2)*ROUND(1.25,7)),6)</f>
        <v>164.6</v>
      </c>
      <c r="DC127">
        <f>ROUND((ROUND(AT127*AG127,2)*ROUND(1.25,7)),6)</f>
        <v>0</v>
      </c>
      <c r="DD127" t="s">
        <v>3</v>
      </c>
      <c r="DE127" t="s">
        <v>3</v>
      </c>
      <c r="DF127">
        <f t="shared" si="48"/>
        <v>0</v>
      </c>
      <c r="DG127">
        <f>ROUND(ROUND(AF127,2)*CX127,2)</f>
        <v>0</v>
      </c>
      <c r="DH127">
        <f t="shared" si="21"/>
        <v>0</v>
      </c>
      <c r="DI127">
        <f t="shared" si="22"/>
        <v>0</v>
      </c>
      <c r="DJ127">
        <f>DI127</f>
        <v>0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ROW(Source!A107)</f>
        <v>107</v>
      </c>
      <c r="B128">
        <v>48343908</v>
      </c>
      <c r="C128">
        <v>48343053</v>
      </c>
      <c r="D128">
        <v>46937968</v>
      </c>
      <c r="E128">
        <v>116</v>
      </c>
      <c r="F128">
        <v>1</v>
      </c>
      <c r="G128">
        <v>1</v>
      </c>
      <c r="H128">
        <v>1</v>
      </c>
      <c r="I128" t="s">
        <v>603</v>
      </c>
      <c r="J128" t="s">
        <v>3</v>
      </c>
      <c r="K128" t="s">
        <v>604</v>
      </c>
      <c r="L128">
        <v>1191</v>
      </c>
      <c r="N128">
        <v>1013</v>
      </c>
      <c r="O128" t="s">
        <v>602</v>
      </c>
      <c r="P128" t="s">
        <v>602</v>
      </c>
      <c r="Q128">
        <v>1</v>
      </c>
      <c r="W128">
        <v>0</v>
      </c>
      <c r="X128">
        <v>-1417349443</v>
      </c>
      <c r="Y128">
        <f>(AT128*ROUND(1.25,7))</f>
        <v>0.28750000000000003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0.23</v>
      </c>
      <c r="AU128" t="s">
        <v>251</v>
      </c>
      <c r="AV128">
        <v>2</v>
      </c>
      <c r="AW128">
        <v>2</v>
      </c>
      <c r="AX128">
        <v>48344094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ROUND(Y128*Source!I107,7)</f>
        <v>0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ROUND((ROUND(AT128*CZ128,2)*ROUND(1.25,7)),6)</f>
        <v>0</v>
      </c>
      <c r="DC128">
        <f>ROUND((ROUND(AT128*AG128,2)*ROUND(1.25,7)),6)</f>
        <v>0</v>
      </c>
      <c r="DD128" t="s">
        <v>3</v>
      </c>
      <c r="DE128" t="s">
        <v>3</v>
      </c>
      <c r="DF128">
        <f t="shared" si="48"/>
        <v>0</v>
      </c>
      <c r="DG128">
        <f>ROUND(ROUND(AF128,2)*CX128,2)</f>
        <v>0</v>
      </c>
      <c r="DH128">
        <f t="shared" si="21"/>
        <v>0</v>
      </c>
      <c r="DI128">
        <f t="shared" si="22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ROW(Source!A107)</f>
        <v>107</v>
      </c>
      <c r="B129">
        <v>48343908</v>
      </c>
      <c r="C129">
        <v>48343053</v>
      </c>
      <c r="D129">
        <v>47058845</v>
      </c>
      <c r="E129">
        <v>1</v>
      </c>
      <c r="F129">
        <v>1</v>
      </c>
      <c r="G129">
        <v>1</v>
      </c>
      <c r="H129">
        <v>2</v>
      </c>
      <c r="I129" t="s">
        <v>638</v>
      </c>
      <c r="J129" t="s">
        <v>639</v>
      </c>
      <c r="K129" t="s">
        <v>640</v>
      </c>
      <c r="L129">
        <v>1368</v>
      </c>
      <c r="N129">
        <v>1011</v>
      </c>
      <c r="O129" t="s">
        <v>608</v>
      </c>
      <c r="P129" t="s">
        <v>608</v>
      </c>
      <c r="Q129">
        <v>1</v>
      </c>
      <c r="W129">
        <v>0</v>
      </c>
      <c r="X129">
        <v>944335294</v>
      </c>
      <c r="Y129">
        <f>(AT129*ROUND(1.25,7))</f>
        <v>0.28750000000000003</v>
      </c>
      <c r="AA129">
        <v>0</v>
      </c>
      <c r="AB129">
        <v>2673.63</v>
      </c>
      <c r="AC129">
        <v>746.36</v>
      </c>
      <c r="AD129">
        <v>0</v>
      </c>
      <c r="AE129">
        <v>0</v>
      </c>
      <c r="AF129">
        <v>2088.77</v>
      </c>
      <c r="AG129">
        <v>746.36</v>
      </c>
      <c r="AH129">
        <v>0</v>
      </c>
      <c r="AI129">
        <v>1</v>
      </c>
      <c r="AJ129">
        <v>1.28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0.23</v>
      </c>
      <c r="AU129" t="s">
        <v>251</v>
      </c>
      <c r="AV129">
        <v>1</v>
      </c>
      <c r="AW129">
        <v>2</v>
      </c>
      <c r="AX129">
        <v>48344095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480.4171</v>
      </c>
      <c r="BL129">
        <v>171.6628</v>
      </c>
      <c r="BM129">
        <v>0</v>
      </c>
      <c r="BN129">
        <v>0</v>
      </c>
      <c r="BO129">
        <v>0.23</v>
      </c>
      <c r="BP129">
        <v>1</v>
      </c>
      <c r="BQ129">
        <v>0</v>
      </c>
      <c r="BR129">
        <v>600.52137500000003</v>
      </c>
      <c r="BS129">
        <v>214.57850000000002</v>
      </c>
      <c r="BT129">
        <v>0</v>
      </c>
      <c r="BU129">
        <v>0</v>
      </c>
      <c r="BV129">
        <v>0.28750000000000003</v>
      </c>
      <c r="BW129">
        <v>1</v>
      </c>
      <c r="CV129">
        <v>0</v>
      </c>
      <c r="CW129">
        <f>ROUND(Y129*Source!I107*DO129,7)</f>
        <v>0</v>
      </c>
      <c r="CX129">
        <f>ROUND(Y129*Source!I107,7)</f>
        <v>0</v>
      </c>
      <c r="CY129">
        <f>AB129</f>
        <v>2673.63</v>
      </c>
      <c r="CZ129">
        <f>AF129</f>
        <v>2088.77</v>
      </c>
      <c r="DA129">
        <f>AJ129</f>
        <v>1.28</v>
      </c>
      <c r="DB129">
        <f>ROUND((ROUND(AT129*CZ129,2)*ROUND(1.25,7)),6)</f>
        <v>600.52499999999998</v>
      </c>
      <c r="DC129">
        <f>ROUND((ROUND(AT129*AG129,2)*ROUND(1.25,7)),6)</f>
        <v>214.57499999999999</v>
      </c>
      <c r="DD129" t="s">
        <v>3</v>
      </c>
      <c r="DE129" t="s">
        <v>3</v>
      </c>
      <c r="DF129">
        <f t="shared" si="48"/>
        <v>0</v>
      </c>
      <c r="DG129">
        <f>ROUND(ROUND(AF129*AJ129,2)*CX129,2)</f>
        <v>0</v>
      </c>
      <c r="DH129">
        <f t="shared" ref="DH129:DH192" si="49">ROUND(ROUND(AG129,2)*CX129,2)</f>
        <v>0</v>
      </c>
      <c r="DI129">
        <f t="shared" ref="DI129:DI192" si="50">ROUND(ROUND(AH129,2)*CX129,2)</f>
        <v>0</v>
      </c>
      <c r="DJ129">
        <f>DG129+DH129</f>
        <v>0</v>
      </c>
      <c r="DK129">
        <v>0</v>
      </c>
      <c r="DL129" t="s">
        <v>641</v>
      </c>
      <c r="DM129">
        <v>5</v>
      </c>
      <c r="DN129" t="s">
        <v>602</v>
      </c>
      <c r="DO129">
        <v>1</v>
      </c>
    </row>
    <row r="130" spans="1:119" x14ac:dyDescent="0.2">
      <c r="A130">
        <f>ROW(Source!A108)</f>
        <v>108</v>
      </c>
      <c r="B130">
        <v>48343908</v>
      </c>
      <c r="C130">
        <v>48343060</v>
      </c>
      <c r="D130">
        <v>46937779</v>
      </c>
      <c r="E130">
        <v>116</v>
      </c>
      <c r="F130">
        <v>1</v>
      </c>
      <c r="G130">
        <v>1</v>
      </c>
      <c r="H130">
        <v>1</v>
      </c>
      <c r="I130" t="s">
        <v>667</v>
      </c>
      <c r="J130" t="s">
        <v>3</v>
      </c>
      <c r="K130" t="s">
        <v>668</v>
      </c>
      <c r="L130">
        <v>1191</v>
      </c>
      <c r="N130">
        <v>1013</v>
      </c>
      <c r="O130" t="s">
        <v>602</v>
      </c>
      <c r="P130" t="s">
        <v>602</v>
      </c>
      <c r="Q130">
        <v>1</v>
      </c>
      <c r="W130">
        <v>0</v>
      </c>
      <c r="X130">
        <v>32079103</v>
      </c>
      <c r="Y130">
        <f t="shared" ref="Y130:Y151" si="51">AT130</f>
        <v>5.98</v>
      </c>
      <c r="AA130">
        <v>0</v>
      </c>
      <c r="AB130">
        <v>0</v>
      </c>
      <c r="AC130">
        <v>0</v>
      </c>
      <c r="AD130">
        <v>598.54</v>
      </c>
      <c r="AE130">
        <v>0</v>
      </c>
      <c r="AF130">
        <v>0</v>
      </c>
      <c r="AG130">
        <v>0</v>
      </c>
      <c r="AH130">
        <v>598.54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5.98</v>
      </c>
      <c r="AU130" t="s">
        <v>3</v>
      </c>
      <c r="AV130">
        <v>1</v>
      </c>
      <c r="AW130">
        <v>2</v>
      </c>
      <c r="AX130">
        <v>48344096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3579.2692000000002</v>
      </c>
      <c r="BN130">
        <v>5.98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3579.2692000000002</v>
      </c>
      <c r="BU130">
        <v>5.98</v>
      </c>
      <c r="BV130">
        <v>0</v>
      </c>
      <c r="BW130">
        <v>1</v>
      </c>
      <c r="CU130">
        <f>ROUND(AT130*Source!I108*AH130*AL130,2)</f>
        <v>7158.54</v>
      </c>
      <c r="CV130">
        <f>ROUND(Y130*Source!I108,7)</f>
        <v>11.96</v>
      </c>
      <c r="CW130">
        <v>0</v>
      </c>
      <c r="CX130">
        <f>ROUND(Y130*Source!I108,7)</f>
        <v>11.96</v>
      </c>
      <c r="CY130">
        <f>AD130</f>
        <v>598.54</v>
      </c>
      <c r="CZ130">
        <f>AH130</f>
        <v>598.54</v>
      </c>
      <c r="DA130">
        <f>AL130</f>
        <v>1</v>
      </c>
      <c r="DB130">
        <f t="shared" ref="DB130:DB151" si="52">ROUND(ROUND(AT130*CZ130,2),6)</f>
        <v>3579.27</v>
      </c>
      <c r="DC130">
        <f t="shared" ref="DC130:DC151" si="53">ROUND(ROUND(AT130*AG130,2),6)</f>
        <v>0</v>
      </c>
      <c r="DD130" t="s">
        <v>3</v>
      </c>
      <c r="DE130" t="s">
        <v>3</v>
      </c>
      <c r="DF130">
        <f t="shared" si="48"/>
        <v>0</v>
      </c>
      <c r="DG130">
        <f>ROUND(ROUND(AF130,2)*CX130,2)</f>
        <v>0</v>
      </c>
      <c r="DH130">
        <f t="shared" si="49"/>
        <v>0</v>
      </c>
      <c r="DI130">
        <f t="shared" si="50"/>
        <v>7158.54</v>
      </c>
      <c r="DJ130">
        <f>DI130</f>
        <v>7158.54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ROW(Source!A108)</f>
        <v>108</v>
      </c>
      <c r="B131">
        <v>48343908</v>
      </c>
      <c r="C131">
        <v>48343060</v>
      </c>
      <c r="D131">
        <v>46937968</v>
      </c>
      <c r="E131">
        <v>116</v>
      </c>
      <c r="F131">
        <v>1</v>
      </c>
      <c r="G131">
        <v>1</v>
      </c>
      <c r="H131">
        <v>1</v>
      </c>
      <c r="I131" t="s">
        <v>603</v>
      </c>
      <c r="J131" t="s">
        <v>3</v>
      </c>
      <c r="K131" t="s">
        <v>604</v>
      </c>
      <c r="L131">
        <v>1191</v>
      </c>
      <c r="N131">
        <v>1013</v>
      </c>
      <c r="O131" t="s">
        <v>602</v>
      </c>
      <c r="P131" t="s">
        <v>602</v>
      </c>
      <c r="Q131">
        <v>1</v>
      </c>
      <c r="W131">
        <v>0</v>
      </c>
      <c r="X131">
        <v>-1417349443</v>
      </c>
      <c r="Y131">
        <f t="shared" si="51"/>
        <v>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</v>
      </c>
      <c r="AU131" t="s">
        <v>3</v>
      </c>
      <c r="AV131">
        <v>2</v>
      </c>
      <c r="AW131">
        <v>2</v>
      </c>
      <c r="AX131">
        <v>48344097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ROUND(Y131*Source!I108,7)</f>
        <v>4</v>
      </c>
      <c r="CY131">
        <f>AD131</f>
        <v>0</v>
      </c>
      <c r="CZ131">
        <f>AH131</f>
        <v>0</v>
      </c>
      <c r="DA131">
        <f>AL131</f>
        <v>1</v>
      </c>
      <c r="DB131">
        <f t="shared" si="52"/>
        <v>0</v>
      </c>
      <c r="DC131">
        <f t="shared" si="53"/>
        <v>0</v>
      </c>
      <c r="DD131" t="s">
        <v>3</v>
      </c>
      <c r="DE131" t="s">
        <v>3</v>
      </c>
      <c r="DF131">
        <f t="shared" si="48"/>
        <v>0</v>
      </c>
      <c r="DG131">
        <f>ROUND(ROUND(AF131,2)*CX131,2)</f>
        <v>0</v>
      </c>
      <c r="DH131">
        <f t="shared" si="49"/>
        <v>0</v>
      </c>
      <c r="DI131">
        <f t="shared" si="5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ROW(Source!A108)</f>
        <v>108</v>
      </c>
      <c r="B132">
        <v>48343908</v>
      </c>
      <c r="C132">
        <v>48343060</v>
      </c>
      <c r="D132">
        <v>47058845</v>
      </c>
      <c r="E132">
        <v>1</v>
      </c>
      <c r="F132">
        <v>1</v>
      </c>
      <c r="G132">
        <v>1</v>
      </c>
      <c r="H132">
        <v>2</v>
      </c>
      <c r="I132" t="s">
        <v>638</v>
      </c>
      <c r="J132" t="s">
        <v>639</v>
      </c>
      <c r="K132" t="s">
        <v>640</v>
      </c>
      <c r="L132">
        <v>1368</v>
      </c>
      <c r="N132">
        <v>1011</v>
      </c>
      <c r="O132" t="s">
        <v>608</v>
      </c>
      <c r="P132" t="s">
        <v>608</v>
      </c>
      <c r="Q132">
        <v>1</v>
      </c>
      <c r="W132">
        <v>0</v>
      </c>
      <c r="X132">
        <v>944335294</v>
      </c>
      <c r="Y132">
        <f t="shared" si="51"/>
        <v>1.6</v>
      </c>
      <c r="AA132">
        <v>0</v>
      </c>
      <c r="AB132">
        <v>2673.63</v>
      </c>
      <c r="AC132">
        <v>746.36</v>
      </c>
      <c r="AD132">
        <v>0</v>
      </c>
      <c r="AE132">
        <v>0</v>
      </c>
      <c r="AF132">
        <v>2088.77</v>
      </c>
      <c r="AG132">
        <v>746.36</v>
      </c>
      <c r="AH132">
        <v>0</v>
      </c>
      <c r="AI132">
        <v>1</v>
      </c>
      <c r="AJ132">
        <v>1.28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1.6</v>
      </c>
      <c r="AU132" t="s">
        <v>3</v>
      </c>
      <c r="AV132">
        <v>1</v>
      </c>
      <c r="AW132">
        <v>2</v>
      </c>
      <c r="AX132">
        <v>48344098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3342.0320000000002</v>
      </c>
      <c r="BL132">
        <v>1194.1760000000002</v>
      </c>
      <c r="BM132">
        <v>0</v>
      </c>
      <c r="BN132">
        <v>0</v>
      </c>
      <c r="BO132">
        <v>1.6</v>
      </c>
      <c r="BP132">
        <v>1</v>
      </c>
      <c r="BQ132">
        <v>0</v>
      </c>
      <c r="BR132">
        <v>3342.0320000000002</v>
      </c>
      <c r="BS132">
        <v>1194.1760000000002</v>
      </c>
      <c r="BT132">
        <v>0</v>
      </c>
      <c r="BU132">
        <v>0</v>
      </c>
      <c r="BV132">
        <v>1.6</v>
      </c>
      <c r="BW132">
        <v>1</v>
      </c>
      <c r="CV132">
        <v>0</v>
      </c>
      <c r="CW132">
        <f>ROUND(Y132*Source!I108*DO132,7)</f>
        <v>3.2</v>
      </c>
      <c r="CX132">
        <f>ROUND(Y132*Source!I108,7)</f>
        <v>3.2</v>
      </c>
      <c r="CY132">
        <f>AB132</f>
        <v>2673.63</v>
      </c>
      <c r="CZ132">
        <f>AF132</f>
        <v>2088.77</v>
      </c>
      <c r="DA132">
        <f>AJ132</f>
        <v>1.28</v>
      </c>
      <c r="DB132">
        <f t="shared" si="52"/>
        <v>3342.03</v>
      </c>
      <c r="DC132">
        <f t="shared" si="53"/>
        <v>1194.18</v>
      </c>
      <c r="DD132" t="s">
        <v>3</v>
      </c>
      <c r="DE132" t="s">
        <v>3</v>
      </c>
      <c r="DF132">
        <f t="shared" si="48"/>
        <v>0</v>
      </c>
      <c r="DG132">
        <f>ROUND(ROUND(AF132*AJ132,2)*CX132,2)</f>
        <v>8555.6200000000008</v>
      </c>
      <c r="DH132">
        <f t="shared" si="49"/>
        <v>2388.35</v>
      </c>
      <c r="DI132">
        <f t="shared" si="50"/>
        <v>0</v>
      </c>
      <c r="DJ132">
        <f>DG132+DH132</f>
        <v>10943.970000000001</v>
      </c>
      <c r="DK132">
        <v>0</v>
      </c>
      <c r="DL132" t="s">
        <v>641</v>
      </c>
      <c r="DM132">
        <v>5</v>
      </c>
      <c r="DN132" t="s">
        <v>602</v>
      </c>
      <c r="DO132">
        <v>1</v>
      </c>
    </row>
    <row r="133" spans="1:119" x14ac:dyDescent="0.2">
      <c r="A133">
        <f>ROW(Source!A108)</f>
        <v>108</v>
      </c>
      <c r="B133">
        <v>48343908</v>
      </c>
      <c r="C133">
        <v>48343060</v>
      </c>
      <c r="D133">
        <v>47059850</v>
      </c>
      <c r="E133">
        <v>1</v>
      </c>
      <c r="F133">
        <v>1</v>
      </c>
      <c r="G133">
        <v>1</v>
      </c>
      <c r="H133">
        <v>2</v>
      </c>
      <c r="I133" t="s">
        <v>605</v>
      </c>
      <c r="J133" t="s">
        <v>606</v>
      </c>
      <c r="K133" t="s">
        <v>607</v>
      </c>
      <c r="L133">
        <v>1368</v>
      </c>
      <c r="N133">
        <v>1011</v>
      </c>
      <c r="O133" t="s">
        <v>608</v>
      </c>
      <c r="P133" t="s">
        <v>608</v>
      </c>
      <c r="Q133">
        <v>1</v>
      </c>
      <c r="W133">
        <v>0</v>
      </c>
      <c r="X133">
        <v>-950105757</v>
      </c>
      <c r="Y133">
        <f t="shared" si="51"/>
        <v>0.4</v>
      </c>
      <c r="AA133">
        <v>0</v>
      </c>
      <c r="AB133">
        <v>649.04999999999995</v>
      </c>
      <c r="AC133">
        <v>649.42999999999995</v>
      </c>
      <c r="AD133">
        <v>0</v>
      </c>
      <c r="AE133">
        <v>0</v>
      </c>
      <c r="AF133">
        <v>649.04999999999995</v>
      </c>
      <c r="AG133">
        <v>649.42999999999995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0.4</v>
      </c>
      <c r="AU133" t="s">
        <v>3</v>
      </c>
      <c r="AV133">
        <v>1</v>
      </c>
      <c r="AW133">
        <v>2</v>
      </c>
      <c r="AX133">
        <v>48344099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259.62</v>
      </c>
      <c r="BL133">
        <v>259.77199999999999</v>
      </c>
      <c r="BM133">
        <v>0</v>
      </c>
      <c r="BN133">
        <v>0</v>
      </c>
      <c r="BO133">
        <v>0.4</v>
      </c>
      <c r="BP133">
        <v>1</v>
      </c>
      <c r="BQ133">
        <v>0</v>
      </c>
      <c r="BR133">
        <v>259.62</v>
      </c>
      <c r="BS133">
        <v>259.77199999999999</v>
      </c>
      <c r="BT133">
        <v>0</v>
      </c>
      <c r="BU133">
        <v>0</v>
      </c>
      <c r="BV133">
        <v>0.4</v>
      </c>
      <c r="BW133">
        <v>1</v>
      </c>
      <c r="CV133">
        <v>0</v>
      </c>
      <c r="CW133">
        <f>ROUND(Y133*Source!I108*DO133,7)</f>
        <v>0.8</v>
      </c>
      <c r="CX133">
        <f>ROUND(Y133*Source!I108,7)</f>
        <v>0.8</v>
      </c>
      <c r="CY133">
        <f>AB133</f>
        <v>649.04999999999995</v>
      </c>
      <c r="CZ133">
        <f>AF133</f>
        <v>649.04999999999995</v>
      </c>
      <c r="DA133">
        <f>AJ133</f>
        <v>1</v>
      </c>
      <c r="DB133">
        <f t="shared" si="52"/>
        <v>259.62</v>
      </c>
      <c r="DC133">
        <f t="shared" si="53"/>
        <v>259.77</v>
      </c>
      <c r="DD133" t="s">
        <v>3</v>
      </c>
      <c r="DE133" t="s">
        <v>3</v>
      </c>
      <c r="DF133">
        <f t="shared" si="48"/>
        <v>0</v>
      </c>
      <c r="DG133">
        <f t="shared" ref="DG133:DG150" si="54">ROUND(ROUND(AF133,2)*CX133,2)</f>
        <v>519.24</v>
      </c>
      <c r="DH133">
        <f t="shared" si="49"/>
        <v>519.54</v>
      </c>
      <c r="DI133">
        <f t="shared" si="50"/>
        <v>0</v>
      </c>
      <c r="DJ133">
        <f>DG133+DH133</f>
        <v>1038.78</v>
      </c>
      <c r="DK133">
        <v>1</v>
      </c>
      <c r="DL133" t="s">
        <v>609</v>
      </c>
      <c r="DM133">
        <v>4</v>
      </c>
      <c r="DN133" t="s">
        <v>602</v>
      </c>
      <c r="DO133">
        <v>1</v>
      </c>
    </row>
    <row r="134" spans="1:119" x14ac:dyDescent="0.2">
      <c r="A134">
        <f>ROW(Source!A108)</f>
        <v>108</v>
      </c>
      <c r="B134">
        <v>48343908</v>
      </c>
      <c r="C134">
        <v>48343060</v>
      </c>
      <c r="D134">
        <v>47007675</v>
      </c>
      <c r="E134">
        <v>1</v>
      </c>
      <c r="F134">
        <v>1</v>
      </c>
      <c r="G134">
        <v>1</v>
      </c>
      <c r="H134">
        <v>3</v>
      </c>
      <c r="I134" t="s">
        <v>698</v>
      </c>
      <c r="J134" t="s">
        <v>699</v>
      </c>
      <c r="K134" t="s">
        <v>700</v>
      </c>
      <c r="L134">
        <v>1346</v>
      </c>
      <c r="N134">
        <v>1009</v>
      </c>
      <c r="O134" t="s">
        <v>127</v>
      </c>
      <c r="P134" t="s">
        <v>127</v>
      </c>
      <c r="Q134">
        <v>1</v>
      </c>
      <c r="W134">
        <v>0</v>
      </c>
      <c r="X134">
        <v>-1189743638</v>
      </c>
      <c r="Y134">
        <f t="shared" si="51"/>
        <v>0.1</v>
      </c>
      <c r="AA134">
        <v>388.41</v>
      </c>
      <c r="AB134">
        <v>0</v>
      </c>
      <c r="AC134">
        <v>0</v>
      </c>
      <c r="AD134">
        <v>0</v>
      </c>
      <c r="AE134">
        <v>238.29</v>
      </c>
      <c r="AF134">
        <v>0</v>
      </c>
      <c r="AG134">
        <v>0</v>
      </c>
      <c r="AH134">
        <v>0</v>
      </c>
      <c r="AI134">
        <v>1.63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0.1</v>
      </c>
      <c r="AU134" t="s">
        <v>3</v>
      </c>
      <c r="AV134">
        <v>0</v>
      </c>
      <c r="AW134">
        <v>2</v>
      </c>
      <c r="AX134">
        <v>48344100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23.829000000000001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23.829000000000001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ROUND(Y134*Source!I108,7)</f>
        <v>0.2</v>
      </c>
      <c r="CY134">
        <f t="shared" ref="CY134:CY148" si="55">AA134</f>
        <v>388.41</v>
      </c>
      <c r="CZ134">
        <f t="shared" ref="CZ134:CZ148" si="56">AE134</f>
        <v>238.29</v>
      </c>
      <c r="DA134">
        <f t="shared" ref="DA134:DA148" si="57">AI134</f>
        <v>1.63</v>
      </c>
      <c r="DB134">
        <f t="shared" si="52"/>
        <v>23.83</v>
      </c>
      <c r="DC134">
        <f t="shared" si="53"/>
        <v>0</v>
      </c>
      <c r="DD134" t="s">
        <v>3</v>
      </c>
      <c r="DE134" t="s">
        <v>3</v>
      </c>
      <c r="DF134">
        <f>ROUND(ROUND(AE134*AI134,2)*CX134,2)</f>
        <v>77.680000000000007</v>
      </c>
      <c r="DG134">
        <f t="shared" si="54"/>
        <v>0</v>
      </c>
      <c r="DH134">
        <f t="shared" si="49"/>
        <v>0</v>
      </c>
      <c r="DI134">
        <f t="shared" si="50"/>
        <v>0</v>
      </c>
      <c r="DJ134">
        <f t="shared" ref="DJ134:DJ148" si="58">DF134</f>
        <v>77.680000000000007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ROW(Source!A108)</f>
        <v>108</v>
      </c>
      <c r="B135">
        <v>48343908</v>
      </c>
      <c r="C135">
        <v>48343060</v>
      </c>
      <c r="D135">
        <v>47007682</v>
      </c>
      <c r="E135">
        <v>1</v>
      </c>
      <c r="F135">
        <v>1</v>
      </c>
      <c r="G135">
        <v>1</v>
      </c>
      <c r="H135">
        <v>3</v>
      </c>
      <c r="I135" t="s">
        <v>701</v>
      </c>
      <c r="J135" t="s">
        <v>702</v>
      </c>
      <c r="K135" t="s">
        <v>703</v>
      </c>
      <c r="L135">
        <v>1346</v>
      </c>
      <c r="N135">
        <v>1009</v>
      </c>
      <c r="O135" t="s">
        <v>127</v>
      </c>
      <c r="P135" t="s">
        <v>127</v>
      </c>
      <c r="Q135">
        <v>1</v>
      </c>
      <c r="W135">
        <v>0</v>
      </c>
      <c r="X135">
        <v>-1994148501</v>
      </c>
      <c r="Y135">
        <f t="shared" si="51"/>
        <v>0.03</v>
      </c>
      <c r="AA135">
        <v>95.4</v>
      </c>
      <c r="AB135">
        <v>0</v>
      </c>
      <c r="AC135">
        <v>0</v>
      </c>
      <c r="AD135">
        <v>0</v>
      </c>
      <c r="AE135">
        <v>58.53</v>
      </c>
      <c r="AF135">
        <v>0</v>
      </c>
      <c r="AG135">
        <v>0</v>
      </c>
      <c r="AH135">
        <v>0</v>
      </c>
      <c r="AI135">
        <v>1.63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0.03</v>
      </c>
      <c r="AU135" t="s">
        <v>3</v>
      </c>
      <c r="AV135">
        <v>0</v>
      </c>
      <c r="AW135">
        <v>2</v>
      </c>
      <c r="AX135">
        <v>48344101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1.7559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1.7559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ROUND(Y135*Source!I108,7)</f>
        <v>0.06</v>
      </c>
      <c r="CY135">
        <f t="shared" si="55"/>
        <v>95.4</v>
      </c>
      <c r="CZ135">
        <f t="shared" si="56"/>
        <v>58.53</v>
      </c>
      <c r="DA135">
        <f t="shared" si="57"/>
        <v>1.63</v>
      </c>
      <c r="DB135">
        <f t="shared" si="52"/>
        <v>1.76</v>
      </c>
      <c r="DC135">
        <f t="shared" si="53"/>
        <v>0</v>
      </c>
      <c r="DD135" t="s">
        <v>3</v>
      </c>
      <c r="DE135" t="s">
        <v>3</v>
      </c>
      <c r="DF135">
        <f>ROUND(ROUND(AE135*AI135,2)*CX135,2)</f>
        <v>5.72</v>
      </c>
      <c r="DG135">
        <f t="shared" si="54"/>
        <v>0</v>
      </c>
      <c r="DH135">
        <f t="shared" si="49"/>
        <v>0</v>
      </c>
      <c r="DI135">
        <f t="shared" si="50"/>
        <v>0</v>
      </c>
      <c r="DJ135">
        <f t="shared" si="58"/>
        <v>5.72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ROW(Source!A108)</f>
        <v>108</v>
      </c>
      <c r="B136">
        <v>48343908</v>
      </c>
      <c r="C136">
        <v>48343060</v>
      </c>
      <c r="D136">
        <v>47011192</v>
      </c>
      <c r="E136">
        <v>1</v>
      </c>
      <c r="F136">
        <v>1</v>
      </c>
      <c r="G136">
        <v>1</v>
      </c>
      <c r="H136">
        <v>3</v>
      </c>
      <c r="I136" t="s">
        <v>125</v>
      </c>
      <c r="J136" t="s">
        <v>128</v>
      </c>
      <c r="K136" t="s">
        <v>126</v>
      </c>
      <c r="L136">
        <v>1346</v>
      </c>
      <c r="N136">
        <v>1009</v>
      </c>
      <c r="O136" t="s">
        <v>127</v>
      </c>
      <c r="P136" t="s">
        <v>127</v>
      </c>
      <c r="Q136">
        <v>1</v>
      </c>
      <c r="W136">
        <v>0</v>
      </c>
      <c r="X136">
        <v>-353874833</v>
      </c>
      <c r="Y136">
        <f t="shared" si="51"/>
        <v>0</v>
      </c>
      <c r="AA136">
        <v>194.17</v>
      </c>
      <c r="AB136">
        <v>0</v>
      </c>
      <c r="AC136">
        <v>0</v>
      </c>
      <c r="AD136">
        <v>0</v>
      </c>
      <c r="AE136">
        <v>174.93</v>
      </c>
      <c r="AF136">
        <v>0</v>
      </c>
      <c r="AG136">
        <v>0</v>
      </c>
      <c r="AH136">
        <v>0</v>
      </c>
      <c r="AI136">
        <v>1.1100000000000001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48344102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ROUND(Y136*Source!I108,7)</f>
        <v>0</v>
      </c>
      <c r="CY136">
        <f t="shared" si="55"/>
        <v>194.17</v>
      </c>
      <c r="CZ136">
        <f t="shared" si="56"/>
        <v>174.93</v>
      </c>
      <c r="DA136">
        <f t="shared" si="57"/>
        <v>1.1100000000000001</v>
      </c>
      <c r="DB136">
        <f t="shared" si="52"/>
        <v>0</v>
      </c>
      <c r="DC136">
        <f t="shared" si="53"/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54"/>
        <v>0</v>
      </c>
      <c r="DH136">
        <f t="shared" si="49"/>
        <v>0</v>
      </c>
      <c r="DI136">
        <f t="shared" si="50"/>
        <v>0</v>
      </c>
      <c r="DJ136">
        <f t="shared" si="58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ROW(Source!A108)</f>
        <v>108</v>
      </c>
      <c r="B137">
        <v>48343908</v>
      </c>
      <c r="C137">
        <v>48343060</v>
      </c>
      <c r="D137">
        <v>47012330</v>
      </c>
      <c r="E137">
        <v>1</v>
      </c>
      <c r="F137">
        <v>1</v>
      </c>
      <c r="G137">
        <v>1</v>
      </c>
      <c r="H137">
        <v>3</v>
      </c>
      <c r="I137" t="s">
        <v>704</v>
      </c>
      <c r="J137" t="s">
        <v>705</v>
      </c>
      <c r="K137" t="s">
        <v>706</v>
      </c>
      <c r="L137">
        <v>1346</v>
      </c>
      <c r="N137">
        <v>1009</v>
      </c>
      <c r="O137" t="s">
        <v>127</v>
      </c>
      <c r="P137" t="s">
        <v>127</v>
      </c>
      <c r="Q137">
        <v>1</v>
      </c>
      <c r="W137">
        <v>0</v>
      </c>
      <c r="X137">
        <v>447926158</v>
      </c>
      <c r="Y137">
        <f t="shared" si="51"/>
        <v>0.02</v>
      </c>
      <c r="AA137">
        <v>86.97</v>
      </c>
      <c r="AB137">
        <v>0</v>
      </c>
      <c r="AC137">
        <v>0</v>
      </c>
      <c r="AD137">
        <v>0</v>
      </c>
      <c r="AE137">
        <v>56.11</v>
      </c>
      <c r="AF137">
        <v>0</v>
      </c>
      <c r="AG137">
        <v>0</v>
      </c>
      <c r="AH137">
        <v>0</v>
      </c>
      <c r="AI137">
        <v>1.55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0.02</v>
      </c>
      <c r="AU137" t="s">
        <v>3</v>
      </c>
      <c r="AV137">
        <v>0</v>
      </c>
      <c r="AW137">
        <v>2</v>
      </c>
      <c r="AX137">
        <v>48344103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1.1222000000000001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1.1222000000000001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ROUND(Y137*Source!I108,7)</f>
        <v>0.04</v>
      </c>
      <c r="CY137">
        <f t="shared" si="55"/>
        <v>86.97</v>
      </c>
      <c r="CZ137">
        <f t="shared" si="56"/>
        <v>56.11</v>
      </c>
      <c r="DA137">
        <f t="shared" si="57"/>
        <v>1.55</v>
      </c>
      <c r="DB137">
        <f t="shared" si="52"/>
        <v>1.1200000000000001</v>
      </c>
      <c r="DC137">
        <f t="shared" si="53"/>
        <v>0</v>
      </c>
      <c r="DD137" t="s">
        <v>3</v>
      </c>
      <c r="DE137" t="s">
        <v>3</v>
      </c>
      <c r="DF137">
        <f>ROUND(ROUND(AE137*AI137,2)*CX137,2)</f>
        <v>3.48</v>
      </c>
      <c r="DG137">
        <f t="shared" si="54"/>
        <v>0</v>
      </c>
      <c r="DH137">
        <f t="shared" si="49"/>
        <v>0</v>
      </c>
      <c r="DI137">
        <f t="shared" si="50"/>
        <v>0</v>
      </c>
      <c r="DJ137">
        <f t="shared" si="58"/>
        <v>3.48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ROW(Source!A108)</f>
        <v>108</v>
      </c>
      <c r="B138">
        <v>48343908</v>
      </c>
      <c r="C138">
        <v>48343060</v>
      </c>
      <c r="D138">
        <v>46939348</v>
      </c>
      <c r="E138">
        <v>116</v>
      </c>
      <c r="F138">
        <v>1</v>
      </c>
      <c r="G138">
        <v>1</v>
      </c>
      <c r="H138">
        <v>3</v>
      </c>
      <c r="I138" t="s">
        <v>227</v>
      </c>
      <c r="J138" t="s">
        <v>3</v>
      </c>
      <c r="K138" t="s">
        <v>228</v>
      </c>
      <c r="L138">
        <v>1371</v>
      </c>
      <c r="N138">
        <v>1013</v>
      </c>
      <c r="O138" t="s">
        <v>44</v>
      </c>
      <c r="P138" t="s">
        <v>44</v>
      </c>
      <c r="Q138">
        <v>1</v>
      </c>
      <c r="W138">
        <v>0</v>
      </c>
      <c r="X138">
        <v>457934895</v>
      </c>
      <c r="Y138">
        <f t="shared" si="51"/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1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</v>
      </c>
      <c r="AU138" t="s">
        <v>3</v>
      </c>
      <c r="AV138">
        <v>0</v>
      </c>
      <c r="AW138">
        <v>2</v>
      </c>
      <c r="AX138">
        <v>48344104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ROUND(Y138*Source!I108,7)</f>
        <v>0</v>
      </c>
      <c r="CY138">
        <f t="shared" si="55"/>
        <v>0</v>
      </c>
      <c r="CZ138">
        <f t="shared" si="56"/>
        <v>0</v>
      </c>
      <c r="DA138">
        <f t="shared" si="57"/>
        <v>1</v>
      </c>
      <c r="DB138">
        <f t="shared" si="52"/>
        <v>0</v>
      </c>
      <c r="DC138">
        <f t="shared" si="53"/>
        <v>0</v>
      </c>
      <c r="DD138" t="s">
        <v>3</v>
      </c>
      <c r="DE138" t="s">
        <v>3</v>
      </c>
      <c r="DF138">
        <f>ROUND(ROUND(AE138,2)*CX138,2)</f>
        <v>0</v>
      </c>
      <c r="DG138">
        <f t="shared" si="54"/>
        <v>0</v>
      </c>
      <c r="DH138">
        <f t="shared" si="49"/>
        <v>0</v>
      </c>
      <c r="DI138">
        <f t="shared" si="50"/>
        <v>0</v>
      </c>
      <c r="DJ138">
        <f t="shared" si="58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ROW(Source!A108)</f>
        <v>108</v>
      </c>
      <c r="B139">
        <v>48343908</v>
      </c>
      <c r="C139">
        <v>48343060</v>
      </c>
      <c r="D139">
        <v>46940007</v>
      </c>
      <c r="E139">
        <v>116</v>
      </c>
      <c r="F139">
        <v>1</v>
      </c>
      <c r="G139">
        <v>1</v>
      </c>
      <c r="H139">
        <v>3</v>
      </c>
      <c r="I139" t="s">
        <v>230</v>
      </c>
      <c r="J139" t="s">
        <v>3</v>
      </c>
      <c r="K139" t="s">
        <v>231</v>
      </c>
      <c r="L139">
        <v>1348</v>
      </c>
      <c r="N139">
        <v>1009</v>
      </c>
      <c r="O139" t="s">
        <v>35</v>
      </c>
      <c r="P139" t="s">
        <v>35</v>
      </c>
      <c r="Q139">
        <v>1000</v>
      </c>
      <c r="W139">
        <v>0</v>
      </c>
      <c r="X139">
        <v>1602794472</v>
      </c>
      <c r="Y139">
        <f t="shared" si="51"/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0</v>
      </c>
      <c r="AU139" t="s">
        <v>3</v>
      </c>
      <c r="AV139">
        <v>0</v>
      </c>
      <c r="AW139">
        <v>2</v>
      </c>
      <c r="AX139">
        <v>48344105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ROUND(Y139*Source!I108,7)</f>
        <v>0</v>
      </c>
      <c r="CY139">
        <f t="shared" si="55"/>
        <v>0</v>
      </c>
      <c r="CZ139">
        <f t="shared" si="56"/>
        <v>0</v>
      </c>
      <c r="DA139">
        <f t="shared" si="57"/>
        <v>1</v>
      </c>
      <c r="DB139">
        <f t="shared" si="52"/>
        <v>0</v>
      </c>
      <c r="DC139">
        <f t="shared" si="53"/>
        <v>0</v>
      </c>
      <c r="DD139" t="s">
        <v>3</v>
      </c>
      <c r="DE139" t="s">
        <v>3</v>
      </c>
      <c r="DF139">
        <f>ROUND(ROUND(AE139,2)*CX139,2)</f>
        <v>0</v>
      </c>
      <c r="DG139">
        <f t="shared" si="54"/>
        <v>0</v>
      </c>
      <c r="DH139">
        <f t="shared" si="49"/>
        <v>0</v>
      </c>
      <c r="DI139">
        <f t="shared" si="50"/>
        <v>0</v>
      </c>
      <c r="DJ139">
        <f t="shared" si="58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ROW(Source!A108)</f>
        <v>108</v>
      </c>
      <c r="B140">
        <v>48343908</v>
      </c>
      <c r="C140">
        <v>48343060</v>
      </c>
      <c r="D140">
        <v>46940159</v>
      </c>
      <c r="E140">
        <v>116</v>
      </c>
      <c r="F140">
        <v>1</v>
      </c>
      <c r="G140">
        <v>1</v>
      </c>
      <c r="H140">
        <v>3</v>
      </c>
      <c r="I140" t="s">
        <v>130</v>
      </c>
      <c r="J140" t="s">
        <v>3</v>
      </c>
      <c r="K140" t="s">
        <v>131</v>
      </c>
      <c r="L140">
        <v>1346</v>
      </c>
      <c r="N140">
        <v>1009</v>
      </c>
      <c r="O140" t="s">
        <v>127</v>
      </c>
      <c r="P140" t="s">
        <v>127</v>
      </c>
      <c r="Q140">
        <v>1</v>
      </c>
      <c r="W140">
        <v>0</v>
      </c>
      <c r="X140">
        <v>-1111733769</v>
      </c>
      <c r="Y140">
        <f t="shared" si="51"/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0</v>
      </c>
      <c r="AU140" t="s">
        <v>3</v>
      </c>
      <c r="AV140">
        <v>0</v>
      </c>
      <c r="AW140">
        <v>2</v>
      </c>
      <c r="AX140">
        <v>48344106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ROUND(Y140*Source!I108,7)</f>
        <v>0</v>
      </c>
      <c r="CY140">
        <f t="shared" si="55"/>
        <v>0</v>
      </c>
      <c r="CZ140">
        <f t="shared" si="56"/>
        <v>0</v>
      </c>
      <c r="DA140">
        <f t="shared" si="57"/>
        <v>1</v>
      </c>
      <c r="DB140">
        <f t="shared" si="52"/>
        <v>0</v>
      </c>
      <c r="DC140">
        <f t="shared" si="53"/>
        <v>0</v>
      </c>
      <c r="DD140" t="s">
        <v>3</v>
      </c>
      <c r="DE140" t="s">
        <v>3</v>
      </c>
      <c r="DF140">
        <f>ROUND(ROUND(AE140,2)*CX140,2)</f>
        <v>0</v>
      </c>
      <c r="DG140">
        <f t="shared" si="54"/>
        <v>0</v>
      </c>
      <c r="DH140">
        <f t="shared" si="49"/>
        <v>0</v>
      </c>
      <c r="DI140">
        <f t="shared" si="50"/>
        <v>0</v>
      </c>
      <c r="DJ140">
        <f t="shared" si="58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ROW(Source!A108)</f>
        <v>108</v>
      </c>
      <c r="B141">
        <v>48343908</v>
      </c>
      <c r="C141">
        <v>48343060</v>
      </c>
      <c r="D141">
        <v>46940483</v>
      </c>
      <c r="E141">
        <v>116</v>
      </c>
      <c r="F141">
        <v>1</v>
      </c>
      <c r="G141">
        <v>1</v>
      </c>
      <c r="H141">
        <v>3</v>
      </c>
      <c r="I141" t="s">
        <v>234</v>
      </c>
      <c r="J141" t="s">
        <v>3</v>
      </c>
      <c r="K141" t="s">
        <v>235</v>
      </c>
      <c r="L141">
        <v>1348</v>
      </c>
      <c r="N141">
        <v>1009</v>
      </c>
      <c r="O141" t="s">
        <v>35</v>
      </c>
      <c r="P141" t="s">
        <v>35</v>
      </c>
      <c r="Q141">
        <v>1000</v>
      </c>
      <c r="W141">
        <v>0</v>
      </c>
      <c r="X141">
        <v>1613753229</v>
      </c>
      <c r="Y141">
        <f t="shared" si="51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48344107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ROUND(Y141*Source!I108,7)</f>
        <v>0</v>
      </c>
      <c r="CY141">
        <f t="shared" si="55"/>
        <v>0</v>
      </c>
      <c r="CZ141">
        <f t="shared" si="56"/>
        <v>0</v>
      </c>
      <c r="DA141">
        <f t="shared" si="57"/>
        <v>1</v>
      </c>
      <c r="DB141">
        <f t="shared" si="52"/>
        <v>0</v>
      </c>
      <c r="DC141">
        <f t="shared" si="53"/>
        <v>0</v>
      </c>
      <c r="DD141" t="s">
        <v>3</v>
      </c>
      <c r="DE141" t="s">
        <v>3</v>
      </c>
      <c r="DF141">
        <f>ROUND(ROUND(AE141,2)*CX141,2)</f>
        <v>0</v>
      </c>
      <c r="DG141">
        <f t="shared" si="54"/>
        <v>0</v>
      </c>
      <c r="DH141">
        <f t="shared" si="49"/>
        <v>0</v>
      </c>
      <c r="DI141">
        <f t="shared" si="50"/>
        <v>0</v>
      </c>
      <c r="DJ141">
        <f t="shared" si="58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ROW(Source!A108)</f>
        <v>108</v>
      </c>
      <c r="B142">
        <v>48343908</v>
      </c>
      <c r="C142">
        <v>48343060</v>
      </c>
      <c r="D142">
        <v>47028608</v>
      </c>
      <c r="E142">
        <v>1</v>
      </c>
      <c r="F142">
        <v>1</v>
      </c>
      <c r="G142">
        <v>1</v>
      </c>
      <c r="H142">
        <v>3</v>
      </c>
      <c r="I142" t="s">
        <v>707</v>
      </c>
      <c r="J142" t="s">
        <v>708</v>
      </c>
      <c r="K142" t="s">
        <v>709</v>
      </c>
      <c r="L142">
        <v>1348</v>
      </c>
      <c r="N142">
        <v>1009</v>
      </c>
      <c r="O142" t="s">
        <v>35</v>
      </c>
      <c r="P142" t="s">
        <v>35</v>
      </c>
      <c r="Q142">
        <v>1000</v>
      </c>
      <c r="W142">
        <v>0</v>
      </c>
      <c r="X142">
        <v>-824440168</v>
      </c>
      <c r="Y142">
        <f t="shared" si="51"/>
        <v>4.0000000000000002E-4</v>
      </c>
      <c r="AA142">
        <v>90672.78</v>
      </c>
      <c r="AB142">
        <v>0</v>
      </c>
      <c r="AC142">
        <v>0</v>
      </c>
      <c r="AD142">
        <v>0</v>
      </c>
      <c r="AE142">
        <v>61265.39</v>
      </c>
      <c r="AF142">
        <v>0</v>
      </c>
      <c r="AG142">
        <v>0</v>
      </c>
      <c r="AH142">
        <v>0</v>
      </c>
      <c r="AI142">
        <v>1.48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4.0000000000000002E-4</v>
      </c>
      <c r="AU142" t="s">
        <v>3</v>
      </c>
      <c r="AV142">
        <v>0</v>
      </c>
      <c r="AW142">
        <v>2</v>
      </c>
      <c r="AX142">
        <v>48344108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24.506156000000001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24.506156000000001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ROUND(Y142*Source!I108,7)</f>
        <v>8.0000000000000004E-4</v>
      </c>
      <c r="CY142">
        <f t="shared" si="55"/>
        <v>90672.78</v>
      </c>
      <c r="CZ142">
        <f t="shared" si="56"/>
        <v>61265.39</v>
      </c>
      <c r="DA142">
        <f t="shared" si="57"/>
        <v>1.48</v>
      </c>
      <c r="DB142">
        <f t="shared" si="52"/>
        <v>24.51</v>
      </c>
      <c r="DC142">
        <f t="shared" si="53"/>
        <v>0</v>
      </c>
      <c r="DD142" t="s">
        <v>3</v>
      </c>
      <c r="DE142" t="s">
        <v>3</v>
      </c>
      <c r="DF142">
        <f>ROUND(ROUND(AE142*AI142,2)*CX142,2)</f>
        <v>72.540000000000006</v>
      </c>
      <c r="DG142">
        <f t="shared" si="54"/>
        <v>0</v>
      </c>
      <c r="DH142">
        <f t="shared" si="49"/>
        <v>0</v>
      </c>
      <c r="DI142">
        <f t="shared" si="50"/>
        <v>0</v>
      </c>
      <c r="DJ142">
        <f t="shared" si="58"/>
        <v>72.540000000000006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ROW(Source!A108)</f>
        <v>108</v>
      </c>
      <c r="B143">
        <v>48343908</v>
      </c>
      <c r="C143">
        <v>48343060</v>
      </c>
      <c r="D143">
        <v>47028634</v>
      </c>
      <c r="E143">
        <v>1</v>
      </c>
      <c r="F143">
        <v>1</v>
      </c>
      <c r="G143">
        <v>1</v>
      </c>
      <c r="H143">
        <v>3</v>
      </c>
      <c r="I143" t="s">
        <v>710</v>
      </c>
      <c r="J143" t="s">
        <v>711</v>
      </c>
      <c r="K143" t="s">
        <v>712</v>
      </c>
      <c r="L143">
        <v>1348</v>
      </c>
      <c r="N143">
        <v>1009</v>
      </c>
      <c r="O143" t="s">
        <v>35</v>
      </c>
      <c r="P143" t="s">
        <v>35</v>
      </c>
      <c r="Q143">
        <v>1000</v>
      </c>
      <c r="W143">
        <v>0</v>
      </c>
      <c r="X143">
        <v>-1423024806</v>
      </c>
      <c r="Y143">
        <f t="shared" si="51"/>
        <v>1E-4</v>
      </c>
      <c r="AA143">
        <v>105627.69</v>
      </c>
      <c r="AB143">
        <v>0</v>
      </c>
      <c r="AC143">
        <v>0</v>
      </c>
      <c r="AD143">
        <v>0</v>
      </c>
      <c r="AE143">
        <v>80020.98</v>
      </c>
      <c r="AF143">
        <v>0</v>
      </c>
      <c r="AG143">
        <v>0</v>
      </c>
      <c r="AH143">
        <v>0</v>
      </c>
      <c r="AI143">
        <v>1.32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1E-4</v>
      </c>
      <c r="AU143" t="s">
        <v>3</v>
      </c>
      <c r="AV143">
        <v>0</v>
      </c>
      <c r="AW143">
        <v>2</v>
      </c>
      <c r="AX143">
        <v>48344109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8.0020980000000002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8.0020980000000002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ROUND(Y143*Source!I108,7)</f>
        <v>2.0000000000000001E-4</v>
      </c>
      <c r="CY143">
        <f t="shared" si="55"/>
        <v>105627.69</v>
      </c>
      <c r="CZ143">
        <f t="shared" si="56"/>
        <v>80020.98</v>
      </c>
      <c r="DA143">
        <f t="shared" si="57"/>
        <v>1.32</v>
      </c>
      <c r="DB143">
        <f t="shared" si="52"/>
        <v>8</v>
      </c>
      <c r="DC143">
        <f t="shared" si="53"/>
        <v>0</v>
      </c>
      <c r="DD143" t="s">
        <v>3</v>
      </c>
      <c r="DE143" t="s">
        <v>3</v>
      </c>
      <c r="DF143">
        <f>ROUND(ROUND(AE143*AI143,2)*CX143,2)</f>
        <v>21.13</v>
      </c>
      <c r="DG143">
        <f t="shared" si="54"/>
        <v>0</v>
      </c>
      <c r="DH143">
        <f t="shared" si="49"/>
        <v>0</v>
      </c>
      <c r="DI143">
        <f t="shared" si="50"/>
        <v>0</v>
      </c>
      <c r="DJ143">
        <f t="shared" si="58"/>
        <v>21.13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ROW(Source!A108)</f>
        <v>108</v>
      </c>
      <c r="B144">
        <v>48343908</v>
      </c>
      <c r="C144">
        <v>48343060</v>
      </c>
      <c r="D144">
        <v>47036242</v>
      </c>
      <c r="E144">
        <v>1</v>
      </c>
      <c r="F144">
        <v>1</v>
      </c>
      <c r="G144">
        <v>1</v>
      </c>
      <c r="H144">
        <v>3</v>
      </c>
      <c r="I144" t="s">
        <v>713</v>
      </c>
      <c r="J144" t="s">
        <v>714</v>
      </c>
      <c r="K144" t="s">
        <v>715</v>
      </c>
      <c r="L144">
        <v>1425</v>
      </c>
      <c r="N144">
        <v>1013</v>
      </c>
      <c r="O144" t="s">
        <v>333</v>
      </c>
      <c r="P144" t="s">
        <v>333</v>
      </c>
      <c r="Q144">
        <v>1</v>
      </c>
      <c r="W144">
        <v>0</v>
      </c>
      <c r="X144">
        <v>1062045542</v>
      </c>
      <c r="Y144">
        <f t="shared" si="51"/>
        <v>0.06</v>
      </c>
      <c r="AA144">
        <v>1449.85</v>
      </c>
      <c r="AB144">
        <v>0</v>
      </c>
      <c r="AC144">
        <v>0</v>
      </c>
      <c r="AD144">
        <v>0</v>
      </c>
      <c r="AE144">
        <v>1449.85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</v>
      </c>
      <c r="AV144">
        <v>0</v>
      </c>
      <c r="AW144">
        <v>2</v>
      </c>
      <c r="AX144">
        <v>48344110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86.990999999999985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86.990999999999985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ROUND(Y144*Source!I108,7)</f>
        <v>0.12</v>
      </c>
      <c r="CY144">
        <f t="shared" si="55"/>
        <v>1449.85</v>
      </c>
      <c r="CZ144">
        <f t="shared" si="56"/>
        <v>1449.85</v>
      </c>
      <c r="DA144">
        <f t="shared" si="57"/>
        <v>1</v>
      </c>
      <c r="DB144">
        <f t="shared" si="52"/>
        <v>86.99</v>
      </c>
      <c r="DC144">
        <f t="shared" si="53"/>
        <v>0</v>
      </c>
      <c r="DD144" t="s">
        <v>3</v>
      </c>
      <c r="DE144" t="s">
        <v>3</v>
      </c>
      <c r="DF144">
        <f t="shared" ref="DF144:DF189" si="59">ROUND(ROUND(AE144,2)*CX144,2)</f>
        <v>173.98</v>
      </c>
      <c r="DG144">
        <f t="shared" si="54"/>
        <v>0</v>
      </c>
      <c r="DH144">
        <f t="shared" si="49"/>
        <v>0</v>
      </c>
      <c r="DI144">
        <f t="shared" si="50"/>
        <v>0</v>
      </c>
      <c r="DJ144">
        <f t="shared" si="58"/>
        <v>173.98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ROW(Source!A108)</f>
        <v>108</v>
      </c>
      <c r="B145">
        <v>48343908</v>
      </c>
      <c r="C145">
        <v>48343060</v>
      </c>
      <c r="D145">
        <v>46942803</v>
      </c>
      <c r="E145">
        <v>116</v>
      </c>
      <c r="F145">
        <v>1</v>
      </c>
      <c r="G145">
        <v>1</v>
      </c>
      <c r="H145">
        <v>3</v>
      </c>
      <c r="I145" t="s">
        <v>237</v>
      </c>
      <c r="J145" t="s">
        <v>3</v>
      </c>
      <c r="K145" t="s">
        <v>238</v>
      </c>
      <c r="L145">
        <v>1371</v>
      </c>
      <c r="N145">
        <v>1013</v>
      </c>
      <c r="O145" t="s">
        <v>44</v>
      </c>
      <c r="P145" t="s">
        <v>44</v>
      </c>
      <c r="Q145">
        <v>1</v>
      </c>
      <c r="W145">
        <v>0</v>
      </c>
      <c r="X145">
        <v>-950997571</v>
      </c>
      <c r="Y145">
        <f t="shared" si="51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48344111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ROUND(Y145*Source!I108,7)</f>
        <v>0</v>
      </c>
      <c r="CY145">
        <f t="shared" si="55"/>
        <v>0</v>
      </c>
      <c r="CZ145">
        <f t="shared" si="56"/>
        <v>0</v>
      </c>
      <c r="DA145">
        <f t="shared" si="57"/>
        <v>1</v>
      </c>
      <c r="DB145">
        <f t="shared" si="52"/>
        <v>0</v>
      </c>
      <c r="DC145">
        <f t="shared" si="53"/>
        <v>0</v>
      </c>
      <c r="DD145" t="s">
        <v>3</v>
      </c>
      <c r="DE145" t="s">
        <v>3</v>
      </c>
      <c r="DF145">
        <f t="shared" si="59"/>
        <v>0</v>
      </c>
      <c r="DG145">
        <f t="shared" si="54"/>
        <v>0</v>
      </c>
      <c r="DH145">
        <f t="shared" si="49"/>
        <v>0</v>
      </c>
      <c r="DI145">
        <f t="shared" si="50"/>
        <v>0</v>
      </c>
      <c r="DJ145">
        <f t="shared" si="58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ROW(Source!A108)</f>
        <v>108</v>
      </c>
      <c r="B146">
        <v>48343908</v>
      </c>
      <c r="C146">
        <v>48343060</v>
      </c>
      <c r="D146">
        <v>46942817</v>
      </c>
      <c r="E146">
        <v>116</v>
      </c>
      <c r="F146">
        <v>1</v>
      </c>
      <c r="G146">
        <v>1</v>
      </c>
      <c r="H146">
        <v>3</v>
      </c>
      <c r="I146" t="s">
        <v>264</v>
      </c>
      <c r="J146" t="s">
        <v>3</v>
      </c>
      <c r="K146" t="s">
        <v>265</v>
      </c>
      <c r="L146">
        <v>1346</v>
      </c>
      <c r="N146">
        <v>1009</v>
      </c>
      <c r="O146" t="s">
        <v>127</v>
      </c>
      <c r="P146" t="s">
        <v>127</v>
      </c>
      <c r="Q146">
        <v>1</v>
      </c>
      <c r="W146">
        <v>0</v>
      </c>
      <c r="X146">
        <v>-1204247626</v>
      </c>
      <c r="Y146">
        <f t="shared" si="51"/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0</v>
      </c>
      <c r="AU146" t="s">
        <v>3</v>
      </c>
      <c r="AV146">
        <v>0</v>
      </c>
      <c r="AW146">
        <v>2</v>
      </c>
      <c r="AX146">
        <v>48344112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ROUND(Y146*Source!I108,7)</f>
        <v>0</v>
      </c>
      <c r="CY146">
        <f t="shared" si="55"/>
        <v>0</v>
      </c>
      <c r="CZ146">
        <f t="shared" si="56"/>
        <v>0</v>
      </c>
      <c r="DA146">
        <f t="shared" si="57"/>
        <v>1</v>
      </c>
      <c r="DB146">
        <f t="shared" si="52"/>
        <v>0</v>
      </c>
      <c r="DC146">
        <f t="shared" si="53"/>
        <v>0</v>
      </c>
      <c r="DD146" t="s">
        <v>3</v>
      </c>
      <c r="DE146" t="s">
        <v>3</v>
      </c>
      <c r="DF146">
        <f t="shared" si="59"/>
        <v>0</v>
      </c>
      <c r="DG146">
        <f t="shared" si="54"/>
        <v>0</v>
      </c>
      <c r="DH146">
        <f t="shared" si="49"/>
        <v>0</v>
      </c>
      <c r="DI146">
        <f t="shared" si="50"/>
        <v>0</v>
      </c>
      <c r="DJ146">
        <f t="shared" si="58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ROW(Source!A108)</f>
        <v>108</v>
      </c>
      <c r="B147">
        <v>48343908</v>
      </c>
      <c r="C147">
        <v>48343060</v>
      </c>
      <c r="D147">
        <v>46942849</v>
      </c>
      <c r="E147">
        <v>116</v>
      </c>
      <c r="F147">
        <v>1</v>
      </c>
      <c r="G147">
        <v>1</v>
      </c>
      <c r="H147">
        <v>3</v>
      </c>
      <c r="I147" t="s">
        <v>240</v>
      </c>
      <c r="J147" t="s">
        <v>3</v>
      </c>
      <c r="K147" t="s">
        <v>241</v>
      </c>
      <c r="L147">
        <v>1371</v>
      </c>
      <c r="N147">
        <v>1013</v>
      </c>
      <c r="O147" t="s">
        <v>44</v>
      </c>
      <c r="P147" t="s">
        <v>44</v>
      </c>
      <c r="Q147">
        <v>1</v>
      </c>
      <c r="W147">
        <v>0</v>
      </c>
      <c r="X147">
        <v>-320198552</v>
      </c>
      <c r="Y147">
        <f t="shared" si="51"/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0</v>
      </c>
      <c r="AN147">
        <v>1</v>
      </c>
      <c r="AO147">
        <v>0</v>
      </c>
      <c r="AP147">
        <v>1</v>
      </c>
      <c r="AQ147">
        <v>0</v>
      </c>
      <c r="AR147">
        <v>0</v>
      </c>
      <c r="AS147" t="s">
        <v>3</v>
      </c>
      <c r="AT147">
        <v>0</v>
      </c>
      <c r="AU147" t="s">
        <v>3</v>
      </c>
      <c r="AV147">
        <v>0</v>
      </c>
      <c r="AW147">
        <v>2</v>
      </c>
      <c r="AX147">
        <v>48344113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ROUND(Y147*Source!I108,7)</f>
        <v>0</v>
      </c>
      <c r="CY147">
        <f t="shared" si="55"/>
        <v>0</v>
      </c>
      <c r="CZ147">
        <f t="shared" si="56"/>
        <v>0</v>
      </c>
      <c r="DA147">
        <f t="shared" si="57"/>
        <v>1</v>
      </c>
      <c r="DB147">
        <f t="shared" si="52"/>
        <v>0</v>
      </c>
      <c r="DC147">
        <f t="shared" si="53"/>
        <v>0</v>
      </c>
      <c r="DD147" t="s">
        <v>3</v>
      </c>
      <c r="DE147" t="s">
        <v>3</v>
      </c>
      <c r="DF147">
        <f t="shared" si="59"/>
        <v>0</v>
      </c>
      <c r="DG147">
        <f t="shared" si="54"/>
        <v>0</v>
      </c>
      <c r="DH147">
        <f t="shared" si="49"/>
        <v>0</v>
      </c>
      <c r="DI147">
        <f t="shared" si="50"/>
        <v>0</v>
      </c>
      <c r="DJ147">
        <f t="shared" si="58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ROW(Source!A108)</f>
        <v>108</v>
      </c>
      <c r="B148">
        <v>48343908</v>
      </c>
      <c r="C148">
        <v>48343060</v>
      </c>
      <c r="D148">
        <v>46942855</v>
      </c>
      <c r="E148">
        <v>116</v>
      </c>
      <c r="F148">
        <v>1</v>
      </c>
      <c r="G148">
        <v>1</v>
      </c>
      <c r="H148">
        <v>3</v>
      </c>
      <c r="I148" t="s">
        <v>243</v>
      </c>
      <c r="J148" t="s">
        <v>3</v>
      </c>
      <c r="K148" t="s">
        <v>244</v>
      </c>
      <c r="L148">
        <v>1371</v>
      </c>
      <c r="N148">
        <v>1013</v>
      </c>
      <c r="O148" t="s">
        <v>44</v>
      </c>
      <c r="P148" t="s">
        <v>44</v>
      </c>
      <c r="Q148">
        <v>1</v>
      </c>
      <c r="W148">
        <v>0</v>
      </c>
      <c r="X148">
        <v>326010188</v>
      </c>
      <c r="Y148">
        <f t="shared" si="51"/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48344114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ROUND(Y148*Source!I108,7)</f>
        <v>0</v>
      </c>
      <c r="CY148">
        <f t="shared" si="55"/>
        <v>0</v>
      </c>
      <c r="CZ148">
        <f t="shared" si="56"/>
        <v>0</v>
      </c>
      <c r="DA148">
        <f t="shared" si="57"/>
        <v>1</v>
      </c>
      <c r="DB148">
        <f t="shared" si="52"/>
        <v>0</v>
      </c>
      <c r="DC148">
        <f t="shared" si="53"/>
        <v>0</v>
      </c>
      <c r="DD148" t="s">
        <v>3</v>
      </c>
      <c r="DE148" t="s">
        <v>3</v>
      </c>
      <c r="DF148">
        <f t="shared" si="59"/>
        <v>0</v>
      </c>
      <c r="DG148">
        <f t="shared" si="54"/>
        <v>0</v>
      </c>
      <c r="DH148">
        <f t="shared" si="49"/>
        <v>0</v>
      </c>
      <c r="DI148">
        <f t="shared" si="50"/>
        <v>0</v>
      </c>
      <c r="DJ148">
        <f t="shared" si="58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ROW(Source!A118)</f>
        <v>118</v>
      </c>
      <c r="B149">
        <v>48343908</v>
      </c>
      <c r="C149">
        <v>48343108</v>
      </c>
      <c r="D149">
        <v>46937779</v>
      </c>
      <c r="E149">
        <v>116</v>
      </c>
      <c r="F149">
        <v>1</v>
      </c>
      <c r="G149">
        <v>1</v>
      </c>
      <c r="H149">
        <v>1</v>
      </c>
      <c r="I149" t="s">
        <v>667</v>
      </c>
      <c r="J149" t="s">
        <v>3</v>
      </c>
      <c r="K149" t="s">
        <v>668</v>
      </c>
      <c r="L149">
        <v>1191</v>
      </c>
      <c r="N149">
        <v>1013</v>
      </c>
      <c r="O149" t="s">
        <v>602</v>
      </c>
      <c r="P149" t="s">
        <v>602</v>
      </c>
      <c r="Q149">
        <v>1</v>
      </c>
      <c r="W149">
        <v>0</v>
      </c>
      <c r="X149">
        <v>32079103</v>
      </c>
      <c r="Y149">
        <f t="shared" si="51"/>
        <v>0.83</v>
      </c>
      <c r="AA149">
        <v>0</v>
      </c>
      <c r="AB149">
        <v>0</v>
      </c>
      <c r="AC149">
        <v>0</v>
      </c>
      <c r="AD149">
        <v>598.54</v>
      </c>
      <c r="AE149">
        <v>0</v>
      </c>
      <c r="AF149">
        <v>0</v>
      </c>
      <c r="AG149">
        <v>0</v>
      </c>
      <c r="AH149">
        <v>598.54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0.83</v>
      </c>
      <c r="AU149" t="s">
        <v>3</v>
      </c>
      <c r="AV149">
        <v>1</v>
      </c>
      <c r="AW149">
        <v>2</v>
      </c>
      <c r="AX149">
        <v>48344124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496.78819999999996</v>
      </c>
      <c r="BN149">
        <v>0.83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496.78819999999996</v>
      </c>
      <c r="BU149">
        <v>0.83</v>
      </c>
      <c r="BV149">
        <v>0</v>
      </c>
      <c r="BW149">
        <v>1</v>
      </c>
      <c r="CU149">
        <f>ROUND(AT149*Source!I118*AH149*AL149,2)</f>
        <v>-993.58</v>
      </c>
      <c r="CV149">
        <f>ROUND(Y149*Source!I118,7)</f>
        <v>-1.66</v>
      </c>
      <c r="CW149">
        <v>0</v>
      </c>
      <c r="CX149">
        <f>ROUND(Y149*Source!I118,7)</f>
        <v>-1.66</v>
      </c>
      <c r="CY149">
        <f>AD149</f>
        <v>598.54</v>
      </c>
      <c r="CZ149">
        <f>AH149</f>
        <v>598.54</v>
      </c>
      <c r="DA149">
        <f>AL149</f>
        <v>1</v>
      </c>
      <c r="DB149">
        <f t="shared" si="52"/>
        <v>496.79</v>
      </c>
      <c r="DC149">
        <f t="shared" si="53"/>
        <v>0</v>
      </c>
      <c r="DD149" t="s">
        <v>3</v>
      </c>
      <c r="DE149" t="s">
        <v>3</v>
      </c>
      <c r="DF149">
        <f t="shared" si="59"/>
        <v>0</v>
      </c>
      <c r="DG149">
        <f t="shared" si="54"/>
        <v>0</v>
      </c>
      <c r="DH149">
        <f t="shared" si="49"/>
        <v>0</v>
      </c>
      <c r="DI149">
        <f t="shared" si="50"/>
        <v>-993.58</v>
      </c>
      <c r="DJ149">
        <f>DI149</f>
        <v>-993.58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ROW(Source!A118)</f>
        <v>118</v>
      </c>
      <c r="B150">
        <v>48343908</v>
      </c>
      <c r="C150">
        <v>48343108</v>
      </c>
      <c r="D150">
        <v>46937968</v>
      </c>
      <c r="E150">
        <v>116</v>
      </c>
      <c r="F150">
        <v>1</v>
      </c>
      <c r="G150">
        <v>1</v>
      </c>
      <c r="H150">
        <v>1</v>
      </c>
      <c r="I150" t="s">
        <v>603</v>
      </c>
      <c r="J150" t="s">
        <v>3</v>
      </c>
      <c r="K150" t="s">
        <v>604</v>
      </c>
      <c r="L150">
        <v>1191</v>
      </c>
      <c r="N150">
        <v>1013</v>
      </c>
      <c r="O150" t="s">
        <v>602</v>
      </c>
      <c r="P150" t="s">
        <v>602</v>
      </c>
      <c r="Q150">
        <v>1</v>
      </c>
      <c r="W150">
        <v>0</v>
      </c>
      <c r="X150">
        <v>-1417349443</v>
      </c>
      <c r="Y150">
        <f t="shared" si="51"/>
        <v>0.71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0.71</v>
      </c>
      <c r="AU150" t="s">
        <v>3</v>
      </c>
      <c r="AV150">
        <v>2</v>
      </c>
      <c r="AW150">
        <v>2</v>
      </c>
      <c r="AX150">
        <v>48344125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ROUND(Y150*Source!I118,7)</f>
        <v>-1.42</v>
      </c>
      <c r="CY150">
        <f>AD150</f>
        <v>0</v>
      </c>
      <c r="CZ150">
        <f>AH150</f>
        <v>0</v>
      </c>
      <c r="DA150">
        <f>AL150</f>
        <v>1</v>
      </c>
      <c r="DB150">
        <f t="shared" si="52"/>
        <v>0</v>
      </c>
      <c r="DC150">
        <f t="shared" si="53"/>
        <v>0</v>
      </c>
      <c r="DD150" t="s">
        <v>3</v>
      </c>
      <c r="DE150" t="s">
        <v>3</v>
      </c>
      <c r="DF150">
        <f t="shared" si="59"/>
        <v>0</v>
      </c>
      <c r="DG150">
        <f t="shared" si="54"/>
        <v>0</v>
      </c>
      <c r="DH150">
        <f t="shared" si="49"/>
        <v>0</v>
      </c>
      <c r="DI150">
        <f t="shared" si="50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ROW(Source!A118)</f>
        <v>118</v>
      </c>
      <c r="B151">
        <v>48343908</v>
      </c>
      <c r="C151">
        <v>48343108</v>
      </c>
      <c r="D151">
        <v>47058845</v>
      </c>
      <c r="E151">
        <v>1</v>
      </c>
      <c r="F151">
        <v>1</v>
      </c>
      <c r="G151">
        <v>1</v>
      </c>
      <c r="H151">
        <v>2</v>
      </c>
      <c r="I151" t="s">
        <v>638</v>
      </c>
      <c r="J151" t="s">
        <v>639</v>
      </c>
      <c r="K151" t="s">
        <v>640</v>
      </c>
      <c r="L151">
        <v>1368</v>
      </c>
      <c r="N151">
        <v>1011</v>
      </c>
      <c r="O151" t="s">
        <v>608</v>
      </c>
      <c r="P151" t="s">
        <v>608</v>
      </c>
      <c r="Q151">
        <v>1</v>
      </c>
      <c r="W151">
        <v>0</v>
      </c>
      <c r="X151">
        <v>944335294</v>
      </c>
      <c r="Y151">
        <f t="shared" si="51"/>
        <v>0.71</v>
      </c>
      <c r="AA151">
        <v>0</v>
      </c>
      <c r="AB151">
        <v>2673.63</v>
      </c>
      <c r="AC151">
        <v>746.36</v>
      </c>
      <c r="AD151">
        <v>0</v>
      </c>
      <c r="AE151">
        <v>0</v>
      </c>
      <c r="AF151">
        <v>2088.77</v>
      </c>
      <c r="AG151">
        <v>746.36</v>
      </c>
      <c r="AH151">
        <v>0</v>
      </c>
      <c r="AI151">
        <v>1</v>
      </c>
      <c r="AJ151">
        <v>1.28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0.71</v>
      </c>
      <c r="AU151" t="s">
        <v>3</v>
      </c>
      <c r="AV151">
        <v>1</v>
      </c>
      <c r="AW151">
        <v>2</v>
      </c>
      <c r="AX151">
        <v>48344126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1483.0266999999999</v>
      </c>
      <c r="BL151">
        <v>529.91559999999993</v>
      </c>
      <c r="BM151">
        <v>0</v>
      </c>
      <c r="BN151">
        <v>0</v>
      </c>
      <c r="BO151">
        <v>0.71</v>
      </c>
      <c r="BP151">
        <v>1</v>
      </c>
      <c r="BQ151">
        <v>0</v>
      </c>
      <c r="BR151">
        <v>1483.0266999999999</v>
      </c>
      <c r="BS151">
        <v>529.91559999999993</v>
      </c>
      <c r="BT151">
        <v>0</v>
      </c>
      <c r="BU151">
        <v>0</v>
      </c>
      <c r="BV151">
        <v>0.71</v>
      </c>
      <c r="BW151">
        <v>1</v>
      </c>
      <c r="CV151">
        <v>0</v>
      </c>
      <c r="CW151">
        <f>ROUND(Y151*Source!I118*DO151,7)</f>
        <v>-1.42</v>
      </c>
      <c r="CX151">
        <f>ROUND(Y151*Source!I118,7)</f>
        <v>-1.42</v>
      </c>
      <c r="CY151">
        <f>AB151</f>
        <v>2673.63</v>
      </c>
      <c r="CZ151">
        <f>AF151</f>
        <v>2088.77</v>
      </c>
      <c r="DA151">
        <f>AJ151</f>
        <v>1.28</v>
      </c>
      <c r="DB151">
        <f t="shared" si="52"/>
        <v>1483.03</v>
      </c>
      <c r="DC151">
        <f t="shared" si="53"/>
        <v>529.91999999999996</v>
      </c>
      <c r="DD151" t="s">
        <v>3</v>
      </c>
      <c r="DE151" t="s">
        <v>3</v>
      </c>
      <c r="DF151">
        <f t="shared" si="59"/>
        <v>0</v>
      </c>
      <c r="DG151">
        <f>ROUND(ROUND(AF151*AJ151,2)*CX151,2)</f>
        <v>-3796.55</v>
      </c>
      <c r="DH151">
        <f t="shared" si="49"/>
        <v>-1059.83</v>
      </c>
      <c r="DI151">
        <f t="shared" si="50"/>
        <v>0</v>
      </c>
      <c r="DJ151">
        <f>DG151+DH151</f>
        <v>-4856.38</v>
      </c>
      <c r="DK151">
        <v>0</v>
      </c>
      <c r="DL151" t="s">
        <v>641</v>
      </c>
      <c r="DM151">
        <v>5</v>
      </c>
      <c r="DN151" t="s">
        <v>602</v>
      </c>
      <c r="DO151">
        <v>1</v>
      </c>
    </row>
    <row r="152" spans="1:119" x14ac:dyDescent="0.2">
      <c r="A152">
        <f>ROW(Source!A119)</f>
        <v>119</v>
      </c>
      <c r="B152">
        <v>48343908</v>
      </c>
      <c r="C152">
        <v>48343115</v>
      </c>
      <c r="D152">
        <v>46937779</v>
      </c>
      <c r="E152">
        <v>116</v>
      </c>
      <c r="F152">
        <v>1</v>
      </c>
      <c r="G152">
        <v>1</v>
      </c>
      <c r="H152">
        <v>1</v>
      </c>
      <c r="I152" t="s">
        <v>667</v>
      </c>
      <c r="J152" t="s">
        <v>3</v>
      </c>
      <c r="K152" t="s">
        <v>668</v>
      </c>
      <c r="L152">
        <v>1191</v>
      </c>
      <c r="N152">
        <v>1013</v>
      </c>
      <c r="O152" t="s">
        <v>602</v>
      </c>
      <c r="P152" t="s">
        <v>602</v>
      </c>
      <c r="Q152">
        <v>1</v>
      </c>
      <c r="W152">
        <v>0</v>
      </c>
      <c r="X152">
        <v>32079103</v>
      </c>
      <c r="Y152">
        <f>(AT152*ROUND(1.25,7))</f>
        <v>1.0374999999999999</v>
      </c>
      <c r="AA152">
        <v>0</v>
      </c>
      <c r="AB152">
        <v>0</v>
      </c>
      <c r="AC152">
        <v>0</v>
      </c>
      <c r="AD152">
        <v>598.54</v>
      </c>
      <c r="AE152">
        <v>0</v>
      </c>
      <c r="AF152">
        <v>0</v>
      </c>
      <c r="AG152">
        <v>0</v>
      </c>
      <c r="AH152">
        <v>598.54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0.83</v>
      </c>
      <c r="AU152" t="s">
        <v>251</v>
      </c>
      <c r="AV152">
        <v>1</v>
      </c>
      <c r="AW152">
        <v>2</v>
      </c>
      <c r="AX152">
        <v>48344127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496.78819999999996</v>
      </c>
      <c r="BN152">
        <v>0.83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620.98524999999984</v>
      </c>
      <c r="BU152">
        <v>1.0374999999999999</v>
      </c>
      <c r="BV152">
        <v>0</v>
      </c>
      <c r="BW152">
        <v>1</v>
      </c>
      <c r="CU152">
        <f>ROUND(AT152*Source!I119*AH152*AL152,2)</f>
        <v>993.58</v>
      </c>
      <c r="CV152">
        <f>ROUND(Y152*Source!I119,7)</f>
        <v>2.0750000000000002</v>
      </c>
      <c r="CW152">
        <v>0</v>
      </c>
      <c r="CX152">
        <f>ROUND(Y152*Source!I119,7)</f>
        <v>2.0750000000000002</v>
      </c>
      <c r="CY152">
        <f>AD152</f>
        <v>598.54</v>
      </c>
      <c r="CZ152">
        <f>AH152</f>
        <v>598.54</v>
      </c>
      <c r="DA152">
        <f>AL152</f>
        <v>1</v>
      </c>
      <c r="DB152">
        <f>ROUND((ROUND(AT152*CZ152,2)*ROUND(1.25,7)),6)</f>
        <v>620.98749999999995</v>
      </c>
      <c r="DC152">
        <f>ROUND((ROUND(AT152*AG152,2)*ROUND(1.25,7)),6)</f>
        <v>0</v>
      </c>
      <c r="DD152" t="s">
        <v>3</v>
      </c>
      <c r="DE152" t="s">
        <v>3</v>
      </c>
      <c r="DF152">
        <f t="shared" si="59"/>
        <v>0</v>
      </c>
      <c r="DG152">
        <f>ROUND(ROUND(AF152,2)*CX152,2)</f>
        <v>0</v>
      </c>
      <c r="DH152">
        <f t="shared" si="49"/>
        <v>0</v>
      </c>
      <c r="DI152">
        <f t="shared" si="50"/>
        <v>1241.97</v>
      </c>
      <c r="DJ152">
        <f>DI152</f>
        <v>1241.97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ROW(Source!A119)</f>
        <v>119</v>
      </c>
      <c r="B153">
        <v>48343908</v>
      </c>
      <c r="C153">
        <v>48343115</v>
      </c>
      <c r="D153">
        <v>46937968</v>
      </c>
      <c r="E153">
        <v>116</v>
      </c>
      <c r="F153">
        <v>1</v>
      </c>
      <c r="G153">
        <v>1</v>
      </c>
      <c r="H153">
        <v>1</v>
      </c>
      <c r="I153" t="s">
        <v>603</v>
      </c>
      <c r="J153" t="s">
        <v>3</v>
      </c>
      <c r="K153" t="s">
        <v>604</v>
      </c>
      <c r="L153">
        <v>1191</v>
      </c>
      <c r="N153">
        <v>1013</v>
      </c>
      <c r="O153" t="s">
        <v>602</v>
      </c>
      <c r="P153" t="s">
        <v>602</v>
      </c>
      <c r="Q153">
        <v>1</v>
      </c>
      <c r="W153">
        <v>0</v>
      </c>
      <c r="X153">
        <v>-1417349443</v>
      </c>
      <c r="Y153">
        <f>(AT153*ROUND(1.25,7))</f>
        <v>0.88749999999999996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0.71</v>
      </c>
      <c r="AU153" t="s">
        <v>251</v>
      </c>
      <c r="AV153">
        <v>2</v>
      </c>
      <c r="AW153">
        <v>2</v>
      </c>
      <c r="AX153">
        <v>48344128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ROUND(Y153*Source!I119,7)</f>
        <v>1.7749999999999999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ROUND((ROUND(AT153*CZ153,2)*ROUND(1.25,7)),6)</f>
        <v>0</v>
      </c>
      <c r="DC153">
        <f>ROUND((ROUND(AT153*AG153,2)*ROUND(1.25,7)),6)</f>
        <v>0</v>
      </c>
      <c r="DD153" t="s">
        <v>3</v>
      </c>
      <c r="DE153" t="s">
        <v>3</v>
      </c>
      <c r="DF153">
        <f t="shared" si="59"/>
        <v>0</v>
      </c>
      <c r="DG153">
        <f>ROUND(ROUND(AF153,2)*CX153,2)</f>
        <v>0</v>
      </c>
      <c r="DH153">
        <f t="shared" si="49"/>
        <v>0</v>
      </c>
      <c r="DI153">
        <f t="shared" si="50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ROW(Source!A119)</f>
        <v>119</v>
      </c>
      <c r="B154">
        <v>48343908</v>
      </c>
      <c r="C154">
        <v>48343115</v>
      </c>
      <c r="D154">
        <v>47058845</v>
      </c>
      <c r="E154">
        <v>1</v>
      </c>
      <c r="F154">
        <v>1</v>
      </c>
      <c r="G154">
        <v>1</v>
      </c>
      <c r="H154">
        <v>2</v>
      </c>
      <c r="I154" t="s">
        <v>638</v>
      </c>
      <c r="J154" t="s">
        <v>639</v>
      </c>
      <c r="K154" t="s">
        <v>640</v>
      </c>
      <c r="L154">
        <v>1368</v>
      </c>
      <c r="N154">
        <v>1011</v>
      </c>
      <c r="O154" t="s">
        <v>608</v>
      </c>
      <c r="P154" t="s">
        <v>608</v>
      </c>
      <c r="Q154">
        <v>1</v>
      </c>
      <c r="W154">
        <v>0</v>
      </c>
      <c r="X154">
        <v>944335294</v>
      </c>
      <c r="Y154">
        <f>(AT154*ROUND(1.25,7))</f>
        <v>0.88749999999999996</v>
      </c>
      <c r="AA154">
        <v>0</v>
      </c>
      <c r="AB154">
        <v>2673.63</v>
      </c>
      <c r="AC154">
        <v>746.36</v>
      </c>
      <c r="AD154">
        <v>0</v>
      </c>
      <c r="AE154">
        <v>0</v>
      </c>
      <c r="AF154">
        <v>2088.77</v>
      </c>
      <c r="AG154">
        <v>746.36</v>
      </c>
      <c r="AH154">
        <v>0</v>
      </c>
      <c r="AI154">
        <v>1</v>
      </c>
      <c r="AJ154">
        <v>1.28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0.71</v>
      </c>
      <c r="AU154" t="s">
        <v>251</v>
      </c>
      <c r="AV154">
        <v>1</v>
      </c>
      <c r="AW154">
        <v>2</v>
      </c>
      <c r="AX154">
        <v>48344129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1483.0266999999999</v>
      </c>
      <c r="BL154">
        <v>529.91559999999993</v>
      </c>
      <c r="BM154">
        <v>0</v>
      </c>
      <c r="BN154">
        <v>0</v>
      </c>
      <c r="BO154">
        <v>0.71</v>
      </c>
      <c r="BP154">
        <v>1</v>
      </c>
      <c r="BQ154">
        <v>0</v>
      </c>
      <c r="BR154">
        <v>1853.783375</v>
      </c>
      <c r="BS154">
        <v>662.39449999999999</v>
      </c>
      <c r="BT154">
        <v>0</v>
      </c>
      <c r="BU154">
        <v>0</v>
      </c>
      <c r="BV154">
        <v>0.88749999999999996</v>
      </c>
      <c r="BW154">
        <v>1</v>
      </c>
      <c r="CV154">
        <v>0</v>
      </c>
      <c r="CW154">
        <f>ROUND(Y154*Source!I119*DO154,7)</f>
        <v>1.7749999999999999</v>
      </c>
      <c r="CX154">
        <f>ROUND(Y154*Source!I119,7)</f>
        <v>1.7749999999999999</v>
      </c>
      <c r="CY154">
        <f>AB154</f>
        <v>2673.63</v>
      </c>
      <c r="CZ154">
        <f>AF154</f>
        <v>2088.77</v>
      </c>
      <c r="DA154">
        <f>AJ154</f>
        <v>1.28</v>
      </c>
      <c r="DB154">
        <f>ROUND((ROUND(AT154*CZ154,2)*ROUND(1.25,7)),6)</f>
        <v>1853.7874999999999</v>
      </c>
      <c r="DC154">
        <f>ROUND((ROUND(AT154*AG154,2)*ROUND(1.25,7)),6)</f>
        <v>662.4</v>
      </c>
      <c r="DD154" t="s">
        <v>3</v>
      </c>
      <c r="DE154" t="s">
        <v>3</v>
      </c>
      <c r="DF154">
        <f t="shared" si="59"/>
        <v>0</v>
      </c>
      <c r="DG154">
        <f>ROUND(ROUND(AF154*AJ154,2)*CX154,2)</f>
        <v>4745.6899999999996</v>
      </c>
      <c r="DH154">
        <f t="shared" si="49"/>
        <v>1324.79</v>
      </c>
      <c r="DI154">
        <f t="shared" si="50"/>
        <v>0</v>
      </c>
      <c r="DJ154">
        <f>DG154+DH154</f>
        <v>6070.48</v>
      </c>
      <c r="DK154">
        <v>0</v>
      </c>
      <c r="DL154" t="s">
        <v>641</v>
      </c>
      <c r="DM154">
        <v>5</v>
      </c>
      <c r="DN154" t="s">
        <v>602</v>
      </c>
      <c r="DO154">
        <v>1</v>
      </c>
    </row>
    <row r="155" spans="1:119" x14ac:dyDescent="0.2">
      <c r="A155">
        <f>ROW(Source!A120)</f>
        <v>120</v>
      </c>
      <c r="B155">
        <v>48343908</v>
      </c>
      <c r="C155">
        <v>48343122</v>
      </c>
      <c r="D155">
        <v>46937926</v>
      </c>
      <c r="E155">
        <v>116</v>
      </c>
      <c r="F155">
        <v>1</v>
      </c>
      <c r="G155">
        <v>1</v>
      </c>
      <c r="H155">
        <v>1</v>
      </c>
      <c r="I155" t="s">
        <v>617</v>
      </c>
      <c r="J155" t="s">
        <v>3</v>
      </c>
      <c r="K155" t="s">
        <v>618</v>
      </c>
      <c r="L155">
        <v>1369</v>
      </c>
      <c r="N155">
        <v>1013</v>
      </c>
      <c r="O155" t="s">
        <v>619</v>
      </c>
      <c r="P155" t="s">
        <v>619</v>
      </c>
      <c r="Q155">
        <v>1</v>
      </c>
      <c r="W155">
        <v>0</v>
      </c>
      <c r="X155">
        <v>-236928766</v>
      </c>
      <c r="Y155">
        <f t="shared" ref="Y155:Y186" si="60">AT155</f>
        <v>0.99</v>
      </c>
      <c r="AA155">
        <v>0</v>
      </c>
      <c r="AB155">
        <v>0</v>
      </c>
      <c r="AC155">
        <v>0</v>
      </c>
      <c r="AD155">
        <v>528.27</v>
      </c>
      <c r="AE155">
        <v>0</v>
      </c>
      <c r="AF155">
        <v>0</v>
      </c>
      <c r="AG155">
        <v>0</v>
      </c>
      <c r="AH155">
        <v>528.27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0.99</v>
      </c>
      <c r="AU155" t="s">
        <v>3</v>
      </c>
      <c r="AV155">
        <v>1</v>
      </c>
      <c r="AW155">
        <v>2</v>
      </c>
      <c r="AX155">
        <v>48344130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522.9873</v>
      </c>
      <c r="BN155">
        <v>0.99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522.9873</v>
      </c>
      <c r="BU155">
        <v>0.99</v>
      </c>
      <c r="BV155">
        <v>0</v>
      </c>
      <c r="BW155">
        <v>1</v>
      </c>
      <c r="CU155">
        <f>ROUND(AT155*Source!I120*AH155*AL155,2)</f>
        <v>0</v>
      </c>
      <c r="CV155">
        <f>ROUND(Y155*Source!I120,7)</f>
        <v>0</v>
      </c>
      <c r="CW155">
        <v>0</v>
      </c>
      <c r="CX155">
        <f>ROUND(Y155*Source!I120,7)</f>
        <v>0</v>
      </c>
      <c r="CY155">
        <f>AD155</f>
        <v>528.27</v>
      </c>
      <c r="CZ155">
        <f>AH155</f>
        <v>528.27</v>
      </c>
      <c r="DA155">
        <f>AL155</f>
        <v>1</v>
      </c>
      <c r="DB155">
        <f t="shared" ref="DB155:DB186" si="61">ROUND(ROUND(AT155*CZ155,2),6)</f>
        <v>522.99</v>
      </c>
      <c r="DC155">
        <f t="shared" ref="DC155:DC186" si="62">ROUND(ROUND(AT155*AG155,2),6)</f>
        <v>0</v>
      </c>
      <c r="DD155" t="s">
        <v>3</v>
      </c>
      <c r="DE155" t="s">
        <v>3</v>
      </c>
      <c r="DF155">
        <f t="shared" si="59"/>
        <v>0</v>
      </c>
      <c r="DG155">
        <f t="shared" ref="DG155:DG160" si="63">ROUND(ROUND(AF155,2)*CX155,2)</f>
        <v>0</v>
      </c>
      <c r="DH155">
        <f t="shared" si="49"/>
        <v>0</v>
      </c>
      <c r="DI155">
        <f t="shared" si="50"/>
        <v>0</v>
      </c>
      <c r="DJ155">
        <f>DI155</f>
        <v>0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ROW(Source!A120)</f>
        <v>120</v>
      </c>
      <c r="B156">
        <v>48343908</v>
      </c>
      <c r="C156">
        <v>48343122</v>
      </c>
      <c r="D156">
        <v>46937928</v>
      </c>
      <c r="E156">
        <v>116</v>
      </c>
      <c r="F156">
        <v>1</v>
      </c>
      <c r="G156">
        <v>1</v>
      </c>
      <c r="H156">
        <v>1</v>
      </c>
      <c r="I156" t="s">
        <v>620</v>
      </c>
      <c r="J156" t="s">
        <v>3</v>
      </c>
      <c r="K156" t="s">
        <v>621</v>
      </c>
      <c r="L156">
        <v>1369</v>
      </c>
      <c r="N156">
        <v>1013</v>
      </c>
      <c r="O156" t="s">
        <v>619</v>
      </c>
      <c r="P156" t="s">
        <v>619</v>
      </c>
      <c r="Q156">
        <v>1</v>
      </c>
      <c r="W156">
        <v>0</v>
      </c>
      <c r="X156">
        <v>-587036825</v>
      </c>
      <c r="Y156">
        <f t="shared" si="60"/>
        <v>47.29</v>
      </c>
      <c r="AA156">
        <v>0</v>
      </c>
      <c r="AB156">
        <v>0</v>
      </c>
      <c r="AC156">
        <v>0</v>
      </c>
      <c r="AD156">
        <v>576.73</v>
      </c>
      <c r="AE156">
        <v>0</v>
      </c>
      <c r="AF156">
        <v>0</v>
      </c>
      <c r="AG156">
        <v>0</v>
      </c>
      <c r="AH156">
        <v>576.73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47.29</v>
      </c>
      <c r="AU156" t="s">
        <v>3</v>
      </c>
      <c r="AV156">
        <v>1</v>
      </c>
      <c r="AW156">
        <v>2</v>
      </c>
      <c r="AX156">
        <v>48344131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27273.561700000002</v>
      </c>
      <c r="BN156">
        <v>47.29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27273.561700000002</v>
      </c>
      <c r="BU156">
        <v>47.29</v>
      </c>
      <c r="BV156">
        <v>0</v>
      </c>
      <c r="BW156">
        <v>1</v>
      </c>
      <c r="CU156">
        <f>ROUND(AT156*Source!I120*AH156*AL156,2)</f>
        <v>0</v>
      </c>
      <c r="CV156">
        <f>ROUND(Y156*Source!I120,7)</f>
        <v>0</v>
      </c>
      <c r="CW156">
        <v>0</v>
      </c>
      <c r="CX156">
        <f>ROUND(Y156*Source!I120,7)</f>
        <v>0</v>
      </c>
      <c r="CY156">
        <f>AD156</f>
        <v>576.73</v>
      </c>
      <c r="CZ156">
        <f>AH156</f>
        <v>576.73</v>
      </c>
      <c r="DA156">
        <f>AL156</f>
        <v>1</v>
      </c>
      <c r="DB156">
        <f t="shared" si="61"/>
        <v>27273.56</v>
      </c>
      <c r="DC156">
        <f t="shared" si="62"/>
        <v>0</v>
      </c>
      <c r="DD156" t="s">
        <v>3</v>
      </c>
      <c r="DE156" t="s">
        <v>3</v>
      </c>
      <c r="DF156">
        <f t="shared" si="59"/>
        <v>0</v>
      </c>
      <c r="DG156">
        <f t="shared" si="63"/>
        <v>0</v>
      </c>
      <c r="DH156">
        <f t="shared" si="49"/>
        <v>0</v>
      </c>
      <c r="DI156">
        <f t="shared" si="50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ROW(Source!A120)</f>
        <v>120</v>
      </c>
      <c r="B157">
        <v>48343908</v>
      </c>
      <c r="C157">
        <v>48343122</v>
      </c>
      <c r="D157">
        <v>46937932</v>
      </c>
      <c r="E157">
        <v>116</v>
      </c>
      <c r="F157">
        <v>1</v>
      </c>
      <c r="G157">
        <v>1</v>
      </c>
      <c r="H157">
        <v>1</v>
      </c>
      <c r="I157" t="s">
        <v>622</v>
      </c>
      <c r="J157" t="s">
        <v>3</v>
      </c>
      <c r="K157" t="s">
        <v>623</v>
      </c>
      <c r="L157">
        <v>1369</v>
      </c>
      <c r="N157">
        <v>1013</v>
      </c>
      <c r="O157" t="s">
        <v>619</v>
      </c>
      <c r="P157" t="s">
        <v>619</v>
      </c>
      <c r="Q157">
        <v>1</v>
      </c>
      <c r="W157">
        <v>0</v>
      </c>
      <c r="X157">
        <v>-512803540</v>
      </c>
      <c r="Y157">
        <f t="shared" si="60"/>
        <v>23.42</v>
      </c>
      <c r="AA157">
        <v>0</v>
      </c>
      <c r="AB157">
        <v>0</v>
      </c>
      <c r="AC157">
        <v>0</v>
      </c>
      <c r="AD157">
        <v>649.42999999999995</v>
      </c>
      <c r="AE157">
        <v>0</v>
      </c>
      <c r="AF157">
        <v>0</v>
      </c>
      <c r="AG157">
        <v>0</v>
      </c>
      <c r="AH157">
        <v>649.42999999999995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23.42</v>
      </c>
      <c r="AU157" t="s">
        <v>3</v>
      </c>
      <c r="AV157">
        <v>1</v>
      </c>
      <c r="AW157">
        <v>2</v>
      </c>
      <c r="AX157">
        <v>48344132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15209.650599999999</v>
      </c>
      <c r="BN157">
        <v>23.42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15209.650599999999</v>
      </c>
      <c r="BU157">
        <v>23.42</v>
      </c>
      <c r="BV157">
        <v>0</v>
      </c>
      <c r="BW157">
        <v>1</v>
      </c>
      <c r="CU157">
        <f>ROUND(AT157*Source!I120*AH157*AL157,2)</f>
        <v>0</v>
      </c>
      <c r="CV157">
        <f>ROUND(Y157*Source!I120,7)</f>
        <v>0</v>
      </c>
      <c r="CW157">
        <v>0</v>
      </c>
      <c r="CX157">
        <f>ROUND(Y157*Source!I120,7)</f>
        <v>0</v>
      </c>
      <c r="CY157">
        <f>AD157</f>
        <v>649.42999999999995</v>
      </c>
      <c r="CZ157">
        <f>AH157</f>
        <v>649.42999999999995</v>
      </c>
      <c r="DA157">
        <f>AL157</f>
        <v>1</v>
      </c>
      <c r="DB157">
        <f t="shared" si="61"/>
        <v>15209.65</v>
      </c>
      <c r="DC157">
        <f t="shared" si="62"/>
        <v>0</v>
      </c>
      <c r="DD157" t="s">
        <v>3</v>
      </c>
      <c r="DE157" t="s">
        <v>3</v>
      </c>
      <c r="DF157">
        <f t="shared" si="59"/>
        <v>0</v>
      </c>
      <c r="DG157">
        <f t="shared" si="63"/>
        <v>0</v>
      </c>
      <c r="DH157">
        <f t="shared" si="49"/>
        <v>0</v>
      </c>
      <c r="DI157">
        <f t="shared" si="50"/>
        <v>0</v>
      </c>
      <c r="DJ157">
        <f>DI157</f>
        <v>0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ROW(Source!A120)</f>
        <v>120</v>
      </c>
      <c r="B158">
        <v>48343908</v>
      </c>
      <c r="C158">
        <v>48343122</v>
      </c>
      <c r="D158">
        <v>46937936</v>
      </c>
      <c r="E158">
        <v>116</v>
      </c>
      <c r="F158">
        <v>1</v>
      </c>
      <c r="G158">
        <v>1</v>
      </c>
      <c r="H158">
        <v>1</v>
      </c>
      <c r="I158" t="s">
        <v>624</v>
      </c>
      <c r="J158" t="s">
        <v>3</v>
      </c>
      <c r="K158" t="s">
        <v>625</v>
      </c>
      <c r="L158">
        <v>1369</v>
      </c>
      <c r="N158">
        <v>1013</v>
      </c>
      <c r="O158" t="s">
        <v>619</v>
      </c>
      <c r="P158" t="s">
        <v>619</v>
      </c>
      <c r="Q158">
        <v>1</v>
      </c>
      <c r="W158">
        <v>0</v>
      </c>
      <c r="X158">
        <v>1518711480</v>
      </c>
      <c r="Y158">
        <f t="shared" si="60"/>
        <v>23.42</v>
      </c>
      <c r="AA158">
        <v>0</v>
      </c>
      <c r="AB158">
        <v>0</v>
      </c>
      <c r="AC158">
        <v>0</v>
      </c>
      <c r="AD158">
        <v>746.36</v>
      </c>
      <c r="AE158">
        <v>0</v>
      </c>
      <c r="AF158">
        <v>0</v>
      </c>
      <c r="AG158">
        <v>0</v>
      </c>
      <c r="AH158">
        <v>746.36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23.42</v>
      </c>
      <c r="AU158" t="s">
        <v>3</v>
      </c>
      <c r="AV158">
        <v>1</v>
      </c>
      <c r="AW158">
        <v>2</v>
      </c>
      <c r="AX158">
        <v>48344133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17479.751200000002</v>
      </c>
      <c r="BN158">
        <v>23.42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17479.751200000002</v>
      </c>
      <c r="BU158">
        <v>23.42</v>
      </c>
      <c r="BV158">
        <v>0</v>
      </c>
      <c r="BW158">
        <v>1</v>
      </c>
      <c r="CU158">
        <f>ROUND(AT158*Source!I120*AH158*AL158,2)</f>
        <v>0</v>
      </c>
      <c r="CV158">
        <f>ROUND(Y158*Source!I120,7)</f>
        <v>0</v>
      </c>
      <c r="CW158">
        <v>0</v>
      </c>
      <c r="CX158">
        <f>ROUND(Y158*Source!I120,7)</f>
        <v>0</v>
      </c>
      <c r="CY158">
        <f>AD158</f>
        <v>746.36</v>
      </c>
      <c r="CZ158">
        <f>AH158</f>
        <v>746.36</v>
      </c>
      <c r="DA158">
        <f>AL158</f>
        <v>1</v>
      </c>
      <c r="DB158">
        <f t="shared" si="61"/>
        <v>17479.75</v>
      </c>
      <c r="DC158">
        <f t="shared" si="62"/>
        <v>0</v>
      </c>
      <c r="DD158" t="s">
        <v>3</v>
      </c>
      <c r="DE158" t="s">
        <v>3</v>
      </c>
      <c r="DF158">
        <f t="shared" si="59"/>
        <v>0</v>
      </c>
      <c r="DG158">
        <f t="shared" si="63"/>
        <v>0</v>
      </c>
      <c r="DH158">
        <f t="shared" si="49"/>
        <v>0</v>
      </c>
      <c r="DI158">
        <f t="shared" si="50"/>
        <v>0</v>
      </c>
      <c r="DJ158">
        <f>DI158</f>
        <v>0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ROW(Source!A120)</f>
        <v>120</v>
      </c>
      <c r="B159">
        <v>48343908</v>
      </c>
      <c r="C159">
        <v>48343122</v>
      </c>
      <c r="D159">
        <v>46937968</v>
      </c>
      <c r="E159">
        <v>116</v>
      </c>
      <c r="F159">
        <v>1</v>
      </c>
      <c r="G159">
        <v>1</v>
      </c>
      <c r="H159">
        <v>1</v>
      </c>
      <c r="I159" t="s">
        <v>603</v>
      </c>
      <c r="J159" t="s">
        <v>3</v>
      </c>
      <c r="K159" t="s">
        <v>604</v>
      </c>
      <c r="L159">
        <v>1191</v>
      </c>
      <c r="N159">
        <v>1013</v>
      </c>
      <c r="O159" t="s">
        <v>602</v>
      </c>
      <c r="P159" t="s">
        <v>602</v>
      </c>
      <c r="Q159">
        <v>1</v>
      </c>
      <c r="W159">
        <v>0</v>
      </c>
      <c r="X159">
        <v>-1417349443</v>
      </c>
      <c r="Y159">
        <f t="shared" si="60"/>
        <v>24.89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24.89</v>
      </c>
      <c r="AU159" t="s">
        <v>3</v>
      </c>
      <c r="AV159">
        <v>2</v>
      </c>
      <c r="AW159">
        <v>2</v>
      </c>
      <c r="AX159">
        <v>48344134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ROUND(Y159*Source!I120,7)</f>
        <v>0</v>
      </c>
      <c r="CY159">
        <f>AD159</f>
        <v>0</v>
      </c>
      <c r="CZ159">
        <f>AH159</f>
        <v>0</v>
      </c>
      <c r="DA159">
        <f>AL159</f>
        <v>1</v>
      </c>
      <c r="DB159">
        <f t="shared" si="61"/>
        <v>0</v>
      </c>
      <c r="DC159">
        <f t="shared" si="62"/>
        <v>0</v>
      </c>
      <c r="DD159" t="s">
        <v>3</v>
      </c>
      <c r="DE159" t="s">
        <v>3</v>
      </c>
      <c r="DF159">
        <f t="shared" si="59"/>
        <v>0</v>
      </c>
      <c r="DG159">
        <f t="shared" si="63"/>
        <v>0</v>
      </c>
      <c r="DH159">
        <f t="shared" si="49"/>
        <v>0</v>
      </c>
      <c r="DI159">
        <f t="shared" si="50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ROW(Source!A120)</f>
        <v>120</v>
      </c>
      <c r="B160">
        <v>48343908</v>
      </c>
      <c r="C160">
        <v>48343122</v>
      </c>
      <c r="D160">
        <v>47058958</v>
      </c>
      <c r="E160">
        <v>1</v>
      </c>
      <c r="F160">
        <v>1</v>
      </c>
      <c r="G160">
        <v>1</v>
      </c>
      <c r="H160">
        <v>2</v>
      </c>
      <c r="I160" t="s">
        <v>626</v>
      </c>
      <c r="J160" t="s">
        <v>627</v>
      </c>
      <c r="K160" t="s">
        <v>628</v>
      </c>
      <c r="L160">
        <v>1368</v>
      </c>
      <c r="N160">
        <v>1011</v>
      </c>
      <c r="O160" t="s">
        <v>608</v>
      </c>
      <c r="P160" t="s">
        <v>608</v>
      </c>
      <c r="Q160">
        <v>1</v>
      </c>
      <c r="W160">
        <v>0</v>
      </c>
      <c r="X160">
        <v>850633116</v>
      </c>
      <c r="Y160">
        <f t="shared" si="60"/>
        <v>0.75</v>
      </c>
      <c r="AA160">
        <v>0</v>
      </c>
      <c r="AB160">
        <v>1611.94</v>
      </c>
      <c r="AC160">
        <v>872.37</v>
      </c>
      <c r="AD160">
        <v>0</v>
      </c>
      <c r="AE160">
        <v>0</v>
      </c>
      <c r="AF160">
        <v>1611.94</v>
      </c>
      <c r="AG160">
        <v>872.37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0.75</v>
      </c>
      <c r="AU160" t="s">
        <v>3</v>
      </c>
      <c r="AV160">
        <v>1</v>
      </c>
      <c r="AW160">
        <v>2</v>
      </c>
      <c r="AX160">
        <v>48344135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1208.9549999999999</v>
      </c>
      <c r="BL160">
        <v>654.27750000000003</v>
      </c>
      <c r="BM160">
        <v>0</v>
      </c>
      <c r="BN160">
        <v>0</v>
      </c>
      <c r="BO160">
        <v>0.75</v>
      </c>
      <c r="BP160">
        <v>1</v>
      </c>
      <c r="BQ160">
        <v>0</v>
      </c>
      <c r="BR160">
        <v>1208.9549999999999</v>
      </c>
      <c r="BS160">
        <v>654.27750000000003</v>
      </c>
      <c r="BT160">
        <v>0</v>
      </c>
      <c r="BU160">
        <v>0</v>
      </c>
      <c r="BV160">
        <v>0.75</v>
      </c>
      <c r="BW160">
        <v>1</v>
      </c>
      <c r="CV160">
        <v>0</v>
      </c>
      <c r="CW160">
        <f>ROUND(Y160*Source!I120*DO160,7)</f>
        <v>0</v>
      </c>
      <c r="CX160">
        <f>ROUND(Y160*Source!I120,7)</f>
        <v>0</v>
      </c>
      <c r="CY160">
        <f>AB160</f>
        <v>1611.94</v>
      </c>
      <c r="CZ160">
        <f>AF160</f>
        <v>1611.94</v>
      </c>
      <c r="DA160">
        <f>AJ160</f>
        <v>1</v>
      </c>
      <c r="DB160">
        <f t="shared" si="61"/>
        <v>1208.96</v>
      </c>
      <c r="DC160">
        <f t="shared" si="62"/>
        <v>654.28</v>
      </c>
      <c r="DD160" t="s">
        <v>3</v>
      </c>
      <c r="DE160" t="s">
        <v>3</v>
      </c>
      <c r="DF160">
        <f t="shared" si="59"/>
        <v>0</v>
      </c>
      <c r="DG160">
        <f t="shared" si="63"/>
        <v>0</v>
      </c>
      <c r="DH160">
        <f t="shared" si="49"/>
        <v>0</v>
      </c>
      <c r="DI160">
        <f t="shared" si="50"/>
        <v>0</v>
      </c>
      <c r="DJ160">
        <f>DG160+DH160</f>
        <v>0</v>
      </c>
      <c r="DK160">
        <v>1</v>
      </c>
      <c r="DL160" t="s">
        <v>629</v>
      </c>
      <c r="DM160">
        <v>6</v>
      </c>
      <c r="DN160" t="s">
        <v>602</v>
      </c>
      <c r="DO160">
        <v>1</v>
      </c>
    </row>
    <row r="161" spans="1:119" x14ac:dyDescent="0.2">
      <c r="A161">
        <f>ROW(Source!A120)</f>
        <v>120</v>
      </c>
      <c r="B161">
        <v>48343908</v>
      </c>
      <c r="C161">
        <v>48343122</v>
      </c>
      <c r="D161">
        <v>47059092</v>
      </c>
      <c r="E161">
        <v>1</v>
      </c>
      <c r="F161">
        <v>1</v>
      </c>
      <c r="G161">
        <v>1</v>
      </c>
      <c r="H161">
        <v>2</v>
      </c>
      <c r="I161" t="s">
        <v>630</v>
      </c>
      <c r="J161" t="s">
        <v>631</v>
      </c>
      <c r="K161" t="s">
        <v>632</v>
      </c>
      <c r="L161">
        <v>1368</v>
      </c>
      <c r="N161">
        <v>1011</v>
      </c>
      <c r="O161" t="s">
        <v>608</v>
      </c>
      <c r="P161" t="s">
        <v>608</v>
      </c>
      <c r="Q161">
        <v>1</v>
      </c>
      <c r="W161">
        <v>0</v>
      </c>
      <c r="X161">
        <v>1234445082</v>
      </c>
      <c r="Y161">
        <f t="shared" si="60"/>
        <v>0.81</v>
      </c>
      <c r="AA161">
        <v>0</v>
      </c>
      <c r="AB161">
        <v>16.95</v>
      </c>
      <c r="AC161">
        <v>0</v>
      </c>
      <c r="AD161">
        <v>0</v>
      </c>
      <c r="AE161">
        <v>0</v>
      </c>
      <c r="AF161">
        <v>11.45</v>
      </c>
      <c r="AG161">
        <v>0</v>
      </c>
      <c r="AH161">
        <v>0</v>
      </c>
      <c r="AI161">
        <v>1</v>
      </c>
      <c r="AJ161">
        <v>1.48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0.81</v>
      </c>
      <c r="AU161" t="s">
        <v>3</v>
      </c>
      <c r="AV161">
        <v>1</v>
      </c>
      <c r="AW161">
        <v>2</v>
      </c>
      <c r="AX161">
        <v>48344136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9.2744999999999997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9.2744999999999997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f>ROUND(Y161*Source!I120*DO161,7)</f>
        <v>0</v>
      </c>
      <c r="CX161">
        <f>ROUND(Y161*Source!I120,7)</f>
        <v>0</v>
      </c>
      <c r="CY161">
        <f>AB161</f>
        <v>16.95</v>
      </c>
      <c r="CZ161">
        <f>AF161</f>
        <v>11.45</v>
      </c>
      <c r="DA161">
        <f>AJ161</f>
        <v>1.48</v>
      </c>
      <c r="DB161">
        <f t="shared" si="61"/>
        <v>9.27</v>
      </c>
      <c r="DC161">
        <f t="shared" si="62"/>
        <v>0</v>
      </c>
      <c r="DD161" t="s">
        <v>3</v>
      </c>
      <c r="DE161" t="s">
        <v>3</v>
      </c>
      <c r="DF161">
        <f t="shared" si="59"/>
        <v>0</v>
      </c>
      <c r="DG161">
        <f>ROUND(ROUND(AF161*AJ161,2)*CX161,2)</f>
        <v>0</v>
      </c>
      <c r="DH161">
        <f t="shared" si="49"/>
        <v>0</v>
      </c>
      <c r="DI161">
        <f t="shared" si="50"/>
        <v>0</v>
      </c>
      <c r="DJ161">
        <f>DG161+DH161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ROW(Source!A120)</f>
        <v>120</v>
      </c>
      <c r="B162">
        <v>48343908</v>
      </c>
      <c r="C162">
        <v>48343122</v>
      </c>
      <c r="D162">
        <v>47059132</v>
      </c>
      <c r="E162">
        <v>1</v>
      </c>
      <c r="F162">
        <v>1</v>
      </c>
      <c r="G162">
        <v>1</v>
      </c>
      <c r="H162">
        <v>2</v>
      </c>
      <c r="I162" t="s">
        <v>612</v>
      </c>
      <c r="J162" t="s">
        <v>613</v>
      </c>
      <c r="K162" t="s">
        <v>614</v>
      </c>
      <c r="L162">
        <v>1368</v>
      </c>
      <c r="N162">
        <v>1011</v>
      </c>
      <c r="O162" t="s">
        <v>608</v>
      </c>
      <c r="P162" t="s">
        <v>608</v>
      </c>
      <c r="Q162">
        <v>1</v>
      </c>
      <c r="W162">
        <v>0</v>
      </c>
      <c r="X162">
        <v>1933698176</v>
      </c>
      <c r="Y162">
        <f t="shared" si="60"/>
        <v>22.74</v>
      </c>
      <c r="AA162">
        <v>0</v>
      </c>
      <c r="AB162">
        <v>502.76</v>
      </c>
      <c r="AC162">
        <v>649.42999999999995</v>
      </c>
      <c r="AD162">
        <v>0</v>
      </c>
      <c r="AE162">
        <v>0</v>
      </c>
      <c r="AF162">
        <v>346.73</v>
      </c>
      <c r="AG162">
        <v>649.42999999999995</v>
      </c>
      <c r="AH162">
        <v>0</v>
      </c>
      <c r="AI162">
        <v>1</v>
      </c>
      <c r="AJ162">
        <v>1.45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22.74</v>
      </c>
      <c r="AU162" t="s">
        <v>3</v>
      </c>
      <c r="AV162">
        <v>1</v>
      </c>
      <c r="AW162">
        <v>2</v>
      </c>
      <c r="AX162">
        <v>48344137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7884.6401999999998</v>
      </c>
      <c r="BL162">
        <v>14768.038199999997</v>
      </c>
      <c r="BM162">
        <v>0</v>
      </c>
      <c r="BN162">
        <v>0</v>
      </c>
      <c r="BO162">
        <v>22.74</v>
      </c>
      <c r="BP162">
        <v>1</v>
      </c>
      <c r="BQ162">
        <v>0</v>
      </c>
      <c r="BR162">
        <v>7884.6401999999998</v>
      </c>
      <c r="BS162">
        <v>14768.038199999997</v>
      </c>
      <c r="BT162">
        <v>0</v>
      </c>
      <c r="BU162">
        <v>0</v>
      </c>
      <c r="BV162">
        <v>22.74</v>
      </c>
      <c r="BW162">
        <v>1</v>
      </c>
      <c r="CV162">
        <v>0</v>
      </c>
      <c r="CW162">
        <f>ROUND(Y162*Source!I120*DO162,7)</f>
        <v>0</v>
      </c>
      <c r="CX162">
        <f>ROUND(Y162*Source!I120,7)</f>
        <v>0</v>
      </c>
      <c r="CY162">
        <f>AB162</f>
        <v>502.76</v>
      </c>
      <c r="CZ162">
        <f>AF162</f>
        <v>346.73</v>
      </c>
      <c r="DA162">
        <f>AJ162</f>
        <v>1.45</v>
      </c>
      <c r="DB162">
        <f t="shared" si="61"/>
        <v>7884.64</v>
      </c>
      <c r="DC162">
        <f t="shared" si="62"/>
        <v>14768.04</v>
      </c>
      <c r="DD162" t="s">
        <v>3</v>
      </c>
      <c r="DE162" t="s">
        <v>3</v>
      </c>
      <c r="DF162">
        <f t="shared" si="59"/>
        <v>0</v>
      </c>
      <c r="DG162">
        <f>ROUND(ROUND(AF162*AJ162,2)*CX162,2)</f>
        <v>0</v>
      </c>
      <c r="DH162">
        <f t="shared" si="49"/>
        <v>0</v>
      </c>
      <c r="DI162">
        <f t="shared" si="50"/>
        <v>0</v>
      </c>
      <c r="DJ162">
        <f>DG162+DH162</f>
        <v>0</v>
      </c>
      <c r="DK162">
        <v>0</v>
      </c>
      <c r="DL162" t="s">
        <v>609</v>
      </c>
      <c r="DM162">
        <v>4</v>
      </c>
      <c r="DN162" t="s">
        <v>602</v>
      </c>
      <c r="DO162">
        <v>1</v>
      </c>
    </row>
    <row r="163" spans="1:119" x14ac:dyDescent="0.2">
      <c r="A163">
        <f>ROW(Source!A120)</f>
        <v>120</v>
      </c>
      <c r="B163">
        <v>48343908</v>
      </c>
      <c r="C163">
        <v>48343122</v>
      </c>
      <c r="D163">
        <v>47059850</v>
      </c>
      <c r="E163">
        <v>1</v>
      </c>
      <c r="F163">
        <v>1</v>
      </c>
      <c r="G163">
        <v>1</v>
      </c>
      <c r="H163">
        <v>2</v>
      </c>
      <c r="I163" t="s">
        <v>605</v>
      </c>
      <c r="J163" t="s">
        <v>606</v>
      </c>
      <c r="K163" t="s">
        <v>607</v>
      </c>
      <c r="L163">
        <v>1368</v>
      </c>
      <c r="N163">
        <v>1011</v>
      </c>
      <c r="O163" t="s">
        <v>608</v>
      </c>
      <c r="P163" t="s">
        <v>608</v>
      </c>
      <c r="Q163">
        <v>1</v>
      </c>
      <c r="W163">
        <v>0</v>
      </c>
      <c r="X163">
        <v>-950105757</v>
      </c>
      <c r="Y163">
        <f t="shared" si="60"/>
        <v>0.59</v>
      </c>
      <c r="AA163">
        <v>0</v>
      </c>
      <c r="AB163">
        <v>649.04999999999995</v>
      </c>
      <c r="AC163">
        <v>649.42999999999995</v>
      </c>
      <c r="AD163">
        <v>0</v>
      </c>
      <c r="AE163">
        <v>0</v>
      </c>
      <c r="AF163">
        <v>649.04999999999995</v>
      </c>
      <c r="AG163">
        <v>649.42999999999995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0.59</v>
      </c>
      <c r="AU163" t="s">
        <v>3</v>
      </c>
      <c r="AV163">
        <v>1</v>
      </c>
      <c r="AW163">
        <v>2</v>
      </c>
      <c r="AX163">
        <v>48344138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382.93949999999995</v>
      </c>
      <c r="BL163">
        <v>383.16369999999995</v>
      </c>
      <c r="BM163">
        <v>0</v>
      </c>
      <c r="BN163">
        <v>0</v>
      </c>
      <c r="BO163">
        <v>0.59</v>
      </c>
      <c r="BP163">
        <v>1</v>
      </c>
      <c r="BQ163">
        <v>0</v>
      </c>
      <c r="BR163">
        <v>382.93949999999995</v>
      </c>
      <c r="BS163">
        <v>383.16369999999995</v>
      </c>
      <c r="BT163">
        <v>0</v>
      </c>
      <c r="BU163">
        <v>0</v>
      </c>
      <c r="BV163">
        <v>0.59</v>
      </c>
      <c r="BW163">
        <v>1</v>
      </c>
      <c r="CV163">
        <v>0</v>
      </c>
      <c r="CW163">
        <f>ROUND(Y163*Source!I120*DO163,7)</f>
        <v>0</v>
      </c>
      <c r="CX163">
        <f>ROUND(Y163*Source!I120,7)</f>
        <v>0</v>
      </c>
      <c r="CY163">
        <f>AB163</f>
        <v>649.04999999999995</v>
      </c>
      <c r="CZ163">
        <f>AF163</f>
        <v>649.04999999999995</v>
      </c>
      <c r="DA163">
        <f>AJ163</f>
        <v>1</v>
      </c>
      <c r="DB163">
        <f t="shared" si="61"/>
        <v>382.94</v>
      </c>
      <c r="DC163">
        <f t="shared" si="62"/>
        <v>383.16</v>
      </c>
      <c r="DD163" t="s">
        <v>3</v>
      </c>
      <c r="DE163" t="s">
        <v>3</v>
      </c>
      <c r="DF163">
        <f t="shared" si="59"/>
        <v>0</v>
      </c>
      <c r="DG163">
        <f t="shared" ref="DG163:DG171" si="64">ROUND(ROUND(AF163,2)*CX163,2)</f>
        <v>0</v>
      </c>
      <c r="DH163">
        <f t="shared" si="49"/>
        <v>0</v>
      </c>
      <c r="DI163">
        <f t="shared" si="50"/>
        <v>0</v>
      </c>
      <c r="DJ163">
        <f>DG163+DH163</f>
        <v>0</v>
      </c>
      <c r="DK163">
        <v>1</v>
      </c>
      <c r="DL163" t="s">
        <v>609</v>
      </c>
      <c r="DM163">
        <v>4</v>
      </c>
      <c r="DN163" t="s">
        <v>602</v>
      </c>
      <c r="DO163">
        <v>1</v>
      </c>
    </row>
    <row r="164" spans="1:119" x14ac:dyDescent="0.2">
      <c r="A164">
        <f>ROW(Source!A120)</f>
        <v>120</v>
      </c>
      <c r="B164">
        <v>48343908</v>
      </c>
      <c r="C164">
        <v>48343122</v>
      </c>
      <c r="D164">
        <v>47060047</v>
      </c>
      <c r="E164">
        <v>1</v>
      </c>
      <c r="F164">
        <v>1</v>
      </c>
      <c r="G164">
        <v>1</v>
      </c>
      <c r="H164">
        <v>2</v>
      </c>
      <c r="I164" t="s">
        <v>633</v>
      </c>
      <c r="J164" t="s">
        <v>634</v>
      </c>
      <c r="K164" t="s">
        <v>635</v>
      </c>
      <c r="L164">
        <v>1368</v>
      </c>
      <c r="N164">
        <v>1011</v>
      </c>
      <c r="O164" t="s">
        <v>608</v>
      </c>
      <c r="P164" t="s">
        <v>608</v>
      </c>
      <c r="Q164">
        <v>1</v>
      </c>
      <c r="W164">
        <v>0</v>
      </c>
      <c r="X164">
        <v>-1608733210</v>
      </c>
      <c r="Y164">
        <f t="shared" si="60"/>
        <v>0.81</v>
      </c>
      <c r="AA164">
        <v>0</v>
      </c>
      <c r="AB164">
        <v>215.6</v>
      </c>
      <c r="AC164">
        <v>649.42999999999995</v>
      </c>
      <c r="AD164">
        <v>0</v>
      </c>
      <c r="AE164">
        <v>0</v>
      </c>
      <c r="AF164">
        <v>215.6</v>
      </c>
      <c r="AG164">
        <v>649.42999999999995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0.81</v>
      </c>
      <c r="AU164" t="s">
        <v>3</v>
      </c>
      <c r="AV164">
        <v>1</v>
      </c>
      <c r="AW164">
        <v>2</v>
      </c>
      <c r="AX164">
        <v>48344139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174.636</v>
      </c>
      <c r="BL164">
        <v>526.03830000000005</v>
      </c>
      <c r="BM164">
        <v>0</v>
      </c>
      <c r="BN164">
        <v>0</v>
      </c>
      <c r="BO164">
        <v>0.81</v>
      </c>
      <c r="BP164">
        <v>1</v>
      </c>
      <c r="BQ164">
        <v>0</v>
      </c>
      <c r="BR164">
        <v>174.636</v>
      </c>
      <c r="BS164">
        <v>526.03830000000005</v>
      </c>
      <c r="BT164">
        <v>0</v>
      </c>
      <c r="BU164">
        <v>0</v>
      </c>
      <c r="BV164">
        <v>0.81</v>
      </c>
      <c r="BW164">
        <v>1</v>
      </c>
      <c r="CV164">
        <v>0</v>
      </c>
      <c r="CW164">
        <f>ROUND(Y164*Source!I120*DO164,7)</f>
        <v>0</v>
      </c>
      <c r="CX164">
        <f>ROUND(Y164*Source!I120,7)</f>
        <v>0</v>
      </c>
      <c r="CY164">
        <f>AB164</f>
        <v>215.6</v>
      </c>
      <c r="CZ164">
        <f>AF164</f>
        <v>215.6</v>
      </c>
      <c r="DA164">
        <f>AJ164</f>
        <v>1</v>
      </c>
      <c r="DB164">
        <f t="shared" si="61"/>
        <v>174.64</v>
      </c>
      <c r="DC164">
        <f t="shared" si="62"/>
        <v>526.04</v>
      </c>
      <c r="DD164" t="s">
        <v>3</v>
      </c>
      <c r="DE164" t="s">
        <v>3</v>
      </c>
      <c r="DF164">
        <f t="shared" si="59"/>
        <v>0</v>
      </c>
      <c r="DG164">
        <f t="shared" si="64"/>
        <v>0</v>
      </c>
      <c r="DH164">
        <f t="shared" si="49"/>
        <v>0</v>
      </c>
      <c r="DI164">
        <f t="shared" si="50"/>
        <v>0</v>
      </c>
      <c r="DJ164">
        <f>DG164+DH164</f>
        <v>0</v>
      </c>
      <c r="DK164">
        <v>1</v>
      </c>
      <c r="DL164" t="s">
        <v>609</v>
      </c>
      <c r="DM164">
        <v>4</v>
      </c>
      <c r="DN164" t="s">
        <v>602</v>
      </c>
      <c r="DO164">
        <v>1</v>
      </c>
    </row>
    <row r="165" spans="1:119" x14ac:dyDescent="0.2">
      <c r="A165">
        <f>ROW(Source!A120)</f>
        <v>120</v>
      </c>
      <c r="B165">
        <v>48343908</v>
      </c>
      <c r="C165">
        <v>48343122</v>
      </c>
      <c r="D165">
        <v>46942603</v>
      </c>
      <c r="E165">
        <v>116</v>
      </c>
      <c r="F165">
        <v>1</v>
      </c>
      <c r="G165">
        <v>1</v>
      </c>
      <c r="H165">
        <v>3</v>
      </c>
      <c r="I165" t="s">
        <v>57</v>
      </c>
      <c r="J165" t="s">
        <v>3</v>
      </c>
      <c r="K165" t="s">
        <v>58</v>
      </c>
      <c r="L165">
        <v>1371</v>
      </c>
      <c r="N165">
        <v>1013</v>
      </c>
      <c r="O165" t="s">
        <v>44</v>
      </c>
      <c r="P165" t="s">
        <v>44</v>
      </c>
      <c r="Q165">
        <v>1</v>
      </c>
      <c r="W165">
        <v>0</v>
      </c>
      <c r="X165">
        <v>864875641</v>
      </c>
      <c r="Y165">
        <f t="shared" si="60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48344140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ROUND(Y165*Source!I120,7)</f>
        <v>0</v>
      </c>
      <c r="CY165">
        <f>AA165</f>
        <v>0</v>
      </c>
      <c r="CZ165">
        <f>AE165</f>
        <v>0</v>
      </c>
      <c r="DA165">
        <f>AI165</f>
        <v>1</v>
      </c>
      <c r="DB165">
        <f t="shared" si="61"/>
        <v>0</v>
      </c>
      <c r="DC165">
        <f t="shared" si="62"/>
        <v>0</v>
      </c>
      <c r="DD165" t="s">
        <v>3</v>
      </c>
      <c r="DE165" t="s">
        <v>3</v>
      </c>
      <c r="DF165">
        <f t="shared" si="59"/>
        <v>0</v>
      </c>
      <c r="DG165">
        <f t="shared" si="64"/>
        <v>0</v>
      </c>
      <c r="DH165">
        <f t="shared" si="49"/>
        <v>0</v>
      </c>
      <c r="DI165">
        <f t="shared" si="50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ROW(Source!A120)</f>
        <v>120</v>
      </c>
      <c r="B166">
        <v>48343908</v>
      </c>
      <c r="C166">
        <v>48343122</v>
      </c>
      <c r="D166">
        <v>46942609</v>
      </c>
      <c r="E166">
        <v>116</v>
      </c>
      <c r="F166">
        <v>1</v>
      </c>
      <c r="G166">
        <v>1</v>
      </c>
      <c r="H166">
        <v>3</v>
      </c>
      <c r="I166" t="s">
        <v>60</v>
      </c>
      <c r="J166" t="s">
        <v>3</v>
      </c>
      <c r="K166" t="s">
        <v>61</v>
      </c>
      <c r="L166">
        <v>1371</v>
      </c>
      <c r="N166">
        <v>1013</v>
      </c>
      <c r="O166" t="s">
        <v>44</v>
      </c>
      <c r="P166" t="s">
        <v>44</v>
      </c>
      <c r="Q166">
        <v>1</v>
      </c>
      <c r="W166">
        <v>0</v>
      </c>
      <c r="X166">
        <v>-1890832814</v>
      </c>
      <c r="Y166">
        <f t="shared" si="60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48344141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ROUND(Y166*Source!I120,7)</f>
        <v>0</v>
      </c>
      <c r="CY166">
        <f>AA166</f>
        <v>0</v>
      </c>
      <c r="CZ166">
        <f>AE166</f>
        <v>0</v>
      </c>
      <c r="DA166">
        <f>AI166</f>
        <v>1</v>
      </c>
      <c r="DB166">
        <f t="shared" si="61"/>
        <v>0</v>
      </c>
      <c r="DC166">
        <f t="shared" si="62"/>
        <v>0</v>
      </c>
      <c r="DD166" t="s">
        <v>3</v>
      </c>
      <c r="DE166" t="s">
        <v>3</v>
      </c>
      <c r="DF166">
        <f t="shared" si="59"/>
        <v>0</v>
      </c>
      <c r="DG166">
        <f t="shared" si="64"/>
        <v>0</v>
      </c>
      <c r="DH166">
        <f t="shared" si="49"/>
        <v>0</v>
      </c>
      <c r="DI166">
        <f t="shared" si="50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ROW(Source!A120)</f>
        <v>120</v>
      </c>
      <c r="B167">
        <v>48343908</v>
      </c>
      <c r="C167">
        <v>48343122</v>
      </c>
      <c r="D167">
        <v>46942767</v>
      </c>
      <c r="E167">
        <v>116</v>
      </c>
      <c r="F167">
        <v>1</v>
      </c>
      <c r="G167">
        <v>1</v>
      </c>
      <c r="H167">
        <v>3</v>
      </c>
      <c r="I167" t="s">
        <v>63</v>
      </c>
      <c r="J167" t="s">
        <v>3</v>
      </c>
      <c r="K167" t="s">
        <v>64</v>
      </c>
      <c r="L167">
        <v>1477</v>
      </c>
      <c r="N167">
        <v>1013</v>
      </c>
      <c r="O167" t="s">
        <v>53</v>
      </c>
      <c r="P167" t="s">
        <v>55</v>
      </c>
      <c r="Q167">
        <v>1</v>
      </c>
      <c r="W167">
        <v>0</v>
      </c>
      <c r="X167">
        <v>164804165</v>
      </c>
      <c r="Y167">
        <f t="shared" si="60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48344142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ROUND(Y167*Source!I120,7)</f>
        <v>0</v>
      </c>
      <c r="CY167">
        <f>AA167</f>
        <v>0</v>
      </c>
      <c r="CZ167">
        <f>AE167</f>
        <v>0</v>
      </c>
      <c r="DA167">
        <f>AI167</f>
        <v>1</v>
      </c>
      <c r="DB167">
        <f t="shared" si="61"/>
        <v>0</v>
      </c>
      <c r="DC167">
        <f t="shared" si="62"/>
        <v>0</v>
      </c>
      <c r="DD167" t="s">
        <v>3</v>
      </c>
      <c r="DE167" t="s">
        <v>3</v>
      </c>
      <c r="DF167">
        <f t="shared" si="59"/>
        <v>0</v>
      </c>
      <c r="DG167">
        <f t="shared" si="64"/>
        <v>0</v>
      </c>
      <c r="DH167">
        <f t="shared" si="49"/>
        <v>0</v>
      </c>
      <c r="DI167">
        <f t="shared" si="50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ROW(Source!A124)</f>
        <v>124</v>
      </c>
      <c r="B168">
        <v>48343908</v>
      </c>
      <c r="C168">
        <v>48343152</v>
      </c>
      <c r="D168">
        <v>46937928</v>
      </c>
      <c r="E168">
        <v>116</v>
      </c>
      <c r="F168">
        <v>1</v>
      </c>
      <c r="G168">
        <v>1</v>
      </c>
      <c r="H168">
        <v>1</v>
      </c>
      <c r="I168" t="s">
        <v>620</v>
      </c>
      <c r="J168" t="s">
        <v>3</v>
      </c>
      <c r="K168" t="s">
        <v>621</v>
      </c>
      <c r="L168">
        <v>1369</v>
      </c>
      <c r="N168">
        <v>1013</v>
      </c>
      <c r="O168" t="s">
        <v>619</v>
      </c>
      <c r="P168" t="s">
        <v>619</v>
      </c>
      <c r="Q168">
        <v>1</v>
      </c>
      <c r="W168">
        <v>0</v>
      </c>
      <c r="X168">
        <v>-587036825</v>
      </c>
      <c r="Y168">
        <f t="shared" si="60"/>
        <v>0.91</v>
      </c>
      <c r="AA168">
        <v>0</v>
      </c>
      <c r="AB168">
        <v>0</v>
      </c>
      <c r="AC168">
        <v>0</v>
      </c>
      <c r="AD168">
        <v>576.73</v>
      </c>
      <c r="AE168">
        <v>0</v>
      </c>
      <c r="AF168">
        <v>0</v>
      </c>
      <c r="AG168">
        <v>0</v>
      </c>
      <c r="AH168">
        <v>576.73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0.91</v>
      </c>
      <c r="AU168" t="s">
        <v>3</v>
      </c>
      <c r="AV168">
        <v>1</v>
      </c>
      <c r="AW168">
        <v>2</v>
      </c>
      <c r="AX168">
        <v>48344146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524.82429999999999</v>
      </c>
      <c r="BN168">
        <v>0.91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524.82429999999999</v>
      </c>
      <c r="BU168">
        <v>0.91</v>
      </c>
      <c r="BV168">
        <v>0</v>
      </c>
      <c r="BW168">
        <v>1</v>
      </c>
      <c r="CU168">
        <f>ROUND(AT168*Source!I124*AH168*AL168,2)</f>
        <v>0</v>
      </c>
      <c r="CV168">
        <f>ROUND(Y168*Source!I124,7)</f>
        <v>0</v>
      </c>
      <c r="CW168">
        <v>0</v>
      </c>
      <c r="CX168">
        <f>ROUND(Y168*Source!I124,7)</f>
        <v>0</v>
      </c>
      <c r="CY168">
        <f>AD168</f>
        <v>576.73</v>
      </c>
      <c r="CZ168">
        <f>AH168</f>
        <v>576.73</v>
      </c>
      <c r="DA168">
        <f>AL168</f>
        <v>1</v>
      </c>
      <c r="DB168">
        <f t="shared" si="61"/>
        <v>524.82000000000005</v>
      </c>
      <c r="DC168">
        <f t="shared" si="62"/>
        <v>0</v>
      </c>
      <c r="DD168" t="s">
        <v>3</v>
      </c>
      <c r="DE168" t="s">
        <v>3</v>
      </c>
      <c r="DF168">
        <f t="shared" si="59"/>
        <v>0</v>
      </c>
      <c r="DG168">
        <f t="shared" si="64"/>
        <v>0</v>
      </c>
      <c r="DH168">
        <f t="shared" si="49"/>
        <v>0</v>
      </c>
      <c r="DI168">
        <f t="shared" si="50"/>
        <v>0</v>
      </c>
      <c r="DJ168">
        <f>DI168</f>
        <v>0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ROW(Source!A124)</f>
        <v>124</v>
      </c>
      <c r="B169">
        <v>48343908</v>
      </c>
      <c r="C169">
        <v>48343152</v>
      </c>
      <c r="D169">
        <v>46937932</v>
      </c>
      <c r="E169">
        <v>116</v>
      </c>
      <c r="F169">
        <v>1</v>
      </c>
      <c r="G169">
        <v>1</v>
      </c>
      <c r="H169">
        <v>1</v>
      </c>
      <c r="I169" t="s">
        <v>622</v>
      </c>
      <c r="J169" t="s">
        <v>3</v>
      </c>
      <c r="K169" t="s">
        <v>623</v>
      </c>
      <c r="L169">
        <v>1369</v>
      </c>
      <c r="N169">
        <v>1013</v>
      </c>
      <c r="O169" t="s">
        <v>619</v>
      </c>
      <c r="P169" t="s">
        <v>619</v>
      </c>
      <c r="Q169">
        <v>1</v>
      </c>
      <c r="W169">
        <v>0</v>
      </c>
      <c r="X169">
        <v>-512803540</v>
      </c>
      <c r="Y169">
        <f t="shared" si="60"/>
        <v>0.45</v>
      </c>
      <c r="AA169">
        <v>0</v>
      </c>
      <c r="AB169">
        <v>0</v>
      </c>
      <c r="AC169">
        <v>0</v>
      </c>
      <c r="AD169">
        <v>649.42999999999995</v>
      </c>
      <c r="AE169">
        <v>0</v>
      </c>
      <c r="AF169">
        <v>0</v>
      </c>
      <c r="AG169">
        <v>0</v>
      </c>
      <c r="AH169">
        <v>649.42999999999995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0.45</v>
      </c>
      <c r="AU169" t="s">
        <v>3</v>
      </c>
      <c r="AV169">
        <v>1</v>
      </c>
      <c r="AW169">
        <v>2</v>
      </c>
      <c r="AX169">
        <v>48344147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292.24349999999998</v>
      </c>
      <c r="BN169">
        <v>0.45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292.24349999999998</v>
      </c>
      <c r="BU169">
        <v>0.45</v>
      </c>
      <c r="BV169">
        <v>0</v>
      </c>
      <c r="BW169">
        <v>1</v>
      </c>
      <c r="CU169">
        <f>ROUND(AT169*Source!I124*AH169*AL169,2)</f>
        <v>0</v>
      </c>
      <c r="CV169">
        <f>ROUND(Y169*Source!I124,7)</f>
        <v>0</v>
      </c>
      <c r="CW169">
        <v>0</v>
      </c>
      <c r="CX169">
        <f>ROUND(Y169*Source!I124,7)</f>
        <v>0</v>
      </c>
      <c r="CY169">
        <f>AD169</f>
        <v>649.42999999999995</v>
      </c>
      <c r="CZ169">
        <f>AH169</f>
        <v>649.42999999999995</v>
      </c>
      <c r="DA169">
        <f>AL169</f>
        <v>1</v>
      </c>
      <c r="DB169">
        <f t="shared" si="61"/>
        <v>292.24</v>
      </c>
      <c r="DC169">
        <f t="shared" si="62"/>
        <v>0</v>
      </c>
      <c r="DD169" t="s">
        <v>3</v>
      </c>
      <c r="DE169" t="s">
        <v>3</v>
      </c>
      <c r="DF169">
        <f t="shared" si="59"/>
        <v>0</v>
      </c>
      <c r="DG169">
        <f t="shared" si="64"/>
        <v>0</v>
      </c>
      <c r="DH169">
        <f t="shared" si="49"/>
        <v>0</v>
      </c>
      <c r="DI169">
        <f t="shared" si="50"/>
        <v>0</v>
      </c>
      <c r="DJ169">
        <f>DI169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ROW(Source!A124)</f>
        <v>124</v>
      </c>
      <c r="B170">
        <v>48343908</v>
      </c>
      <c r="C170">
        <v>48343152</v>
      </c>
      <c r="D170">
        <v>46937936</v>
      </c>
      <c r="E170">
        <v>116</v>
      </c>
      <c r="F170">
        <v>1</v>
      </c>
      <c r="G170">
        <v>1</v>
      </c>
      <c r="H170">
        <v>1</v>
      </c>
      <c r="I170" t="s">
        <v>624</v>
      </c>
      <c r="J170" t="s">
        <v>3</v>
      </c>
      <c r="K170" t="s">
        <v>625</v>
      </c>
      <c r="L170">
        <v>1369</v>
      </c>
      <c r="N170">
        <v>1013</v>
      </c>
      <c r="O170" t="s">
        <v>619</v>
      </c>
      <c r="P170" t="s">
        <v>619</v>
      </c>
      <c r="Q170">
        <v>1</v>
      </c>
      <c r="W170">
        <v>0</v>
      </c>
      <c r="X170">
        <v>1518711480</v>
      </c>
      <c r="Y170">
        <f t="shared" si="60"/>
        <v>0.45</v>
      </c>
      <c r="AA170">
        <v>0</v>
      </c>
      <c r="AB170">
        <v>0</v>
      </c>
      <c r="AC170">
        <v>0</v>
      </c>
      <c r="AD170">
        <v>746.36</v>
      </c>
      <c r="AE170">
        <v>0</v>
      </c>
      <c r="AF170">
        <v>0</v>
      </c>
      <c r="AG170">
        <v>0</v>
      </c>
      <c r="AH170">
        <v>746.36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0.45</v>
      </c>
      <c r="AU170" t="s">
        <v>3</v>
      </c>
      <c r="AV170">
        <v>1</v>
      </c>
      <c r="AW170">
        <v>2</v>
      </c>
      <c r="AX170">
        <v>48344148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335.86200000000002</v>
      </c>
      <c r="BN170">
        <v>0.45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335.86200000000002</v>
      </c>
      <c r="BU170">
        <v>0.45</v>
      </c>
      <c r="BV170">
        <v>0</v>
      </c>
      <c r="BW170">
        <v>1</v>
      </c>
      <c r="CU170">
        <f>ROUND(AT170*Source!I124*AH170*AL170,2)</f>
        <v>0</v>
      </c>
      <c r="CV170">
        <f>ROUND(Y170*Source!I124,7)</f>
        <v>0</v>
      </c>
      <c r="CW170">
        <v>0</v>
      </c>
      <c r="CX170">
        <f>ROUND(Y170*Source!I124,7)</f>
        <v>0</v>
      </c>
      <c r="CY170">
        <f>AD170</f>
        <v>746.36</v>
      </c>
      <c r="CZ170">
        <f>AH170</f>
        <v>746.36</v>
      </c>
      <c r="DA170">
        <f>AL170</f>
        <v>1</v>
      </c>
      <c r="DB170">
        <f t="shared" si="61"/>
        <v>335.86</v>
      </c>
      <c r="DC170">
        <f t="shared" si="62"/>
        <v>0</v>
      </c>
      <c r="DD170" t="s">
        <v>3</v>
      </c>
      <c r="DE170" t="s">
        <v>3</v>
      </c>
      <c r="DF170">
        <f t="shared" si="59"/>
        <v>0</v>
      </c>
      <c r="DG170">
        <f t="shared" si="64"/>
        <v>0</v>
      </c>
      <c r="DH170">
        <f t="shared" si="49"/>
        <v>0</v>
      </c>
      <c r="DI170">
        <f t="shared" si="50"/>
        <v>0</v>
      </c>
      <c r="DJ170">
        <f>DI170</f>
        <v>0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ROW(Source!A124)</f>
        <v>124</v>
      </c>
      <c r="B171">
        <v>48343908</v>
      </c>
      <c r="C171">
        <v>48343152</v>
      </c>
      <c r="D171">
        <v>46937968</v>
      </c>
      <c r="E171">
        <v>116</v>
      </c>
      <c r="F171">
        <v>1</v>
      </c>
      <c r="G171">
        <v>1</v>
      </c>
      <c r="H171">
        <v>1</v>
      </c>
      <c r="I171" t="s">
        <v>603</v>
      </c>
      <c r="J171" t="s">
        <v>3</v>
      </c>
      <c r="K171" t="s">
        <v>604</v>
      </c>
      <c r="L171">
        <v>1191</v>
      </c>
      <c r="N171">
        <v>1013</v>
      </c>
      <c r="O171" t="s">
        <v>602</v>
      </c>
      <c r="P171" t="s">
        <v>602</v>
      </c>
      <c r="Q171">
        <v>1</v>
      </c>
      <c r="W171">
        <v>0</v>
      </c>
      <c r="X171">
        <v>-1417349443</v>
      </c>
      <c r="Y171">
        <f t="shared" si="60"/>
        <v>0.44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0.44</v>
      </c>
      <c r="AU171" t="s">
        <v>3</v>
      </c>
      <c r="AV171">
        <v>2</v>
      </c>
      <c r="AW171">
        <v>2</v>
      </c>
      <c r="AX171">
        <v>48344149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ROUND(Y171*Source!I124,7)</f>
        <v>0</v>
      </c>
      <c r="CY171">
        <f>AD171</f>
        <v>0</v>
      </c>
      <c r="CZ171">
        <f>AH171</f>
        <v>0</v>
      </c>
      <c r="DA171">
        <f>AL171</f>
        <v>1</v>
      </c>
      <c r="DB171">
        <f t="shared" si="61"/>
        <v>0</v>
      </c>
      <c r="DC171">
        <f t="shared" si="62"/>
        <v>0</v>
      </c>
      <c r="DD171" t="s">
        <v>3</v>
      </c>
      <c r="DE171" t="s">
        <v>3</v>
      </c>
      <c r="DF171">
        <f t="shared" si="59"/>
        <v>0</v>
      </c>
      <c r="DG171">
        <f t="shared" si="64"/>
        <v>0</v>
      </c>
      <c r="DH171">
        <f t="shared" si="49"/>
        <v>0</v>
      </c>
      <c r="DI171">
        <f t="shared" si="50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ROW(Source!A124)</f>
        <v>124</v>
      </c>
      <c r="B172">
        <v>48343908</v>
      </c>
      <c r="C172">
        <v>48343152</v>
      </c>
      <c r="D172">
        <v>47059132</v>
      </c>
      <c r="E172">
        <v>1</v>
      </c>
      <c r="F172">
        <v>1</v>
      </c>
      <c r="G172">
        <v>1</v>
      </c>
      <c r="H172">
        <v>2</v>
      </c>
      <c r="I172" t="s">
        <v>612</v>
      </c>
      <c r="J172" t="s">
        <v>613</v>
      </c>
      <c r="K172" t="s">
        <v>614</v>
      </c>
      <c r="L172">
        <v>1368</v>
      </c>
      <c r="N172">
        <v>1011</v>
      </c>
      <c r="O172" t="s">
        <v>608</v>
      </c>
      <c r="P172" t="s">
        <v>608</v>
      </c>
      <c r="Q172">
        <v>1</v>
      </c>
      <c r="W172">
        <v>0</v>
      </c>
      <c r="X172">
        <v>1933698176</v>
      </c>
      <c r="Y172">
        <f t="shared" si="60"/>
        <v>0.44</v>
      </c>
      <c r="AA172">
        <v>0</v>
      </c>
      <c r="AB172">
        <v>502.76</v>
      </c>
      <c r="AC172">
        <v>649.42999999999995</v>
      </c>
      <c r="AD172">
        <v>0</v>
      </c>
      <c r="AE172">
        <v>0</v>
      </c>
      <c r="AF172">
        <v>346.73</v>
      </c>
      <c r="AG172">
        <v>649.42999999999995</v>
      </c>
      <c r="AH172">
        <v>0</v>
      </c>
      <c r="AI172">
        <v>1</v>
      </c>
      <c r="AJ172">
        <v>1.45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0.44</v>
      </c>
      <c r="AU172" t="s">
        <v>3</v>
      </c>
      <c r="AV172">
        <v>1</v>
      </c>
      <c r="AW172">
        <v>2</v>
      </c>
      <c r="AX172">
        <v>48344150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152.56120000000001</v>
      </c>
      <c r="BL172">
        <v>285.74919999999997</v>
      </c>
      <c r="BM172">
        <v>0</v>
      </c>
      <c r="BN172">
        <v>0</v>
      </c>
      <c r="BO172">
        <v>0.44</v>
      </c>
      <c r="BP172">
        <v>1</v>
      </c>
      <c r="BQ172">
        <v>0</v>
      </c>
      <c r="BR172">
        <v>152.56120000000001</v>
      </c>
      <c r="BS172">
        <v>285.74919999999997</v>
      </c>
      <c r="BT172">
        <v>0</v>
      </c>
      <c r="BU172">
        <v>0</v>
      </c>
      <c r="BV172">
        <v>0.44</v>
      </c>
      <c r="BW172">
        <v>1</v>
      </c>
      <c r="CV172">
        <v>0</v>
      </c>
      <c r="CW172">
        <f>ROUND(Y172*Source!I124*DO172,7)</f>
        <v>0</v>
      </c>
      <c r="CX172">
        <f>ROUND(Y172*Source!I124,7)</f>
        <v>0</v>
      </c>
      <c r="CY172">
        <f>AB172</f>
        <v>502.76</v>
      </c>
      <c r="CZ172">
        <f>AF172</f>
        <v>346.73</v>
      </c>
      <c r="DA172">
        <f>AJ172</f>
        <v>1.45</v>
      </c>
      <c r="DB172">
        <f t="shared" si="61"/>
        <v>152.56</v>
      </c>
      <c r="DC172">
        <f t="shared" si="62"/>
        <v>285.75</v>
      </c>
      <c r="DD172" t="s">
        <v>3</v>
      </c>
      <c r="DE172" t="s">
        <v>3</v>
      </c>
      <c r="DF172">
        <f t="shared" si="59"/>
        <v>0</v>
      </c>
      <c r="DG172">
        <f>ROUND(ROUND(AF172*AJ172,2)*CX172,2)</f>
        <v>0</v>
      </c>
      <c r="DH172">
        <f t="shared" si="49"/>
        <v>0</v>
      </c>
      <c r="DI172">
        <f t="shared" si="50"/>
        <v>0</v>
      </c>
      <c r="DJ172">
        <f>DG172+DH172</f>
        <v>0</v>
      </c>
      <c r="DK172">
        <v>0</v>
      </c>
      <c r="DL172" t="s">
        <v>609</v>
      </c>
      <c r="DM172">
        <v>4</v>
      </c>
      <c r="DN172" t="s">
        <v>602</v>
      </c>
      <c r="DO172">
        <v>1</v>
      </c>
    </row>
    <row r="173" spans="1:119" x14ac:dyDescent="0.2">
      <c r="A173">
        <f>ROW(Source!A124)</f>
        <v>124</v>
      </c>
      <c r="B173">
        <v>48343908</v>
      </c>
      <c r="C173">
        <v>48343152</v>
      </c>
      <c r="D173">
        <v>46942603</v>
      </c>
      <c r="E173">
        <v>116</v>
      </c>
      <c r="F173">
        <v>1</v>
      </c>
      <c r="G173">
        <v>1</v>
      </c>
      <c r="H173">
        <v>3</v>
      </c>
      <c r="I173" t="s">
        <v>57</v>
      </c>
      <c r="J173" t="s">
        <v>3</v>
      </c>
      <c r="K173" t="s">
        <v>58</v>
      </c>
      <c r="L173">
        <v>1371</v>
      </c>
      <c r="N173">
        <v>1013</v>
      </c>
      <c r="O173" t="s">
        <v>44</v>
      </c>
      <c r="P173" t="s">
        <v>44</v>
      </c>
      <c r="Q173">
        <v>1</v>
      </c>
      <c r="W173">
        <v>0</v>
      </c>
      <c r="X173">
        <v>864875641</v>
      </c>
      <c r="Y173">
        <f t="shared" si="60"/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1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0</v>
      </c>
      <c r="AU173" t="s">
        <v>3</v>
      </c>
      <c r="AV173">
        <v>0</v>
      </c>
      <c r="AW173">
        <v>2</v>
      </c>
      <c r="AX173">
        <v>48344151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ROUND(Y173*Source!I124,7)</f>
        <v>0</v>
      </c>
      <c r="CY173">
        <f>AA173</f>
        <v>0</v>
      </c>
      <c r="CZ173">
        <f>AE173</f>
        <v>0</v>
      </c>
      <c r="DA173">
        <f>AI173</f>
        <v>1</v>
      </c>
      <c r="DB173">
        <f t="shared" si="61"/>
        <v>0</v>
      </c>
      <c r="DC173">
        <f t="shared" si="62"/>
        <v>0</v>
      </c>
      <c r="DD173" t="s">
        <v>3</v>
      </c>
      <c r="DE173" t="s">
        <v>3</v>
      </c>
      <c r="DF173">
        <f t="shared" si="59"/>
        <v>0</v>
      </c>
      <c r="DG173">
        <f t="shared" ref="DG173:DG184" si="65">ROUND(ROUND(AF173,2)*CX173,2)</f>
        <v>0</v>
      </c>
      <c r="DH173">
        <f t="shared" si="49"/>
        <v>0</v>
      </c>
      <c r="DI173">
        <f t="shared" si="50"/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ROW(Source!A124)</f>
        <v>124</v>
      </c>
      <c r="B174">
        <v>48343908</v>
      </c>
      <c r="C174">
        <v>48343152</v>
      </c>
      <c r="D174">
        <v>46942609</v>
      </c>
      <c r="E174">
        <v>116</v>
      </c>
      <c r="F174">
        <v>1</v>
      </c>
      <c r="G174">
        <v>1</v>
      </c>
      <c r="H174">
        <v>3</v>
      </c>
      <c r="I174" t="s">
        <v>60</v>
      </c>
      <c r="J174" t="s">
        <v>3</v>
      </c>
      <c r="K174" t="s">
        <v>61</v>
      </c>
      <c r="L174">
        <v>1371</v>
      </c>
      <c r="N174">
        <v>1013</v>
      </c>
      <c r="O174" t="s">
        <v>44</v>
      </c>
      <c r="P174" t="s">
        <v>44</v>
      </c>
      <c r="Q174">
        <v>1</v>
      </c>
      <c r="W174">
        <v>0</v>
      </c>
      <c r="X174">
        <v>-1890832814</v>
      </c>
      <c r="Y174">
        <f t="shared" si="60"/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0</v>
      </c>
      <c r="AN174">
        <v>1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0</v>
      </c>
      <c r="AU174" t="s">
        <v>3</v>
      </c>
      <c r="AV174">
        <v>0</v>
      </c>
      <c r="AW174">
        <v>2</v>
      </c>
      <c r="AX174">
        <v>48344152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ROUND(Y174*Source!I124,7)</f>
        <v>0</v>
      </c>
      <c r="CY174">
        <f>AA174</f>
        <v>0</v>
      </c>
      <c r="CZ174">
        <f>AE174</f>
        <v>0</v>
      </c>
      <c r="DA174">
        <f>AI174</f>
        <v>1</v>
      </c>
      <c r="DB174">
        <f t="shared" si="61"/>
        <v>0</v>
      </c>
      <c r="DC174">
        <f t="shared" si="62"/>
        <v>0</v>
      </c>
      <c r="DD174" t="s">
        <v>3</v>
      </c>
      <c r="DE174" t="s">
        <v>3</v>
      </c>
      <c r="DF174">
        <f t="shared" si="59"/>
        <v>0</v>
      </c>
      <c r="DG174">
        <f t="shared" si="65"/>
        <v>0</v>
      </c>
      <c r="DH174">
        <f t="shared" si="49"/>
        <v>0</v>
      </c>
      <c r="DI174">
        <f t="shared" si="50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ROW(Source!A127)</f>
        <v>127</v>
      </c>
      <c r="B175">
        <v>48343908</v>
      </c>
      <c r="C175">
        <v>48343169</v>
      </c>
      <c r="D175">
        <v>46937785</v>
      </c>
      <c r="E175">
        <v>116</v>
      </c>
      <c r="F175">
        <v>1</v>
      </c>
      <c r="G175">
        <v>1</v>
      </c>
      <c r="H175">
        <v>1</v>
      </c>
      <c r="I175" t="s">
        <v>600</v>
      </c>
      <c r="J175" t="s">
        <v>3</v>
      </c>
      <c r="K175" t="s">
        <v>601</v>
      </c>
      <c r="L175">
        <v>1191</v>
      </c>
      <c r="N175">
        <v>1013</v>
      </c>
      <c r="O175" t="s">
        <v>602</v>
      </c>
      <c r="P175" t="s">
        <v>602</v>
      </c>
      <c r="Q175">
        <v>1</v>
      </c>
      <c r="W175">
        <v>0</v>
      </c>
      <c r="X175">
        <v>1733635447</v>
      </c>
      <c r="Y175">
        <f t="shared" si="60"/>
        <v>7.21</v>
      </c>
      <c r="AA175">
        <v>0</v>
      </c>
      <c r="AB175">
        <v>0</v>
      </c>
      <c r="AC175">
        <v>0</v>
      </c>
      <c r="AD175">
        <v>620.35</v>
      </c>
      <c r="AE175">
        <v>0</v>
      </c>
      <c r="AF175">
        <v>0</v>
      </c>
      <c r="AG175">
        <v>0</v>
      </c>
      <c r="AH175">
        <v>620.35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7.21</v>
      </c>
      <c r="AU175" t="s">
        <v>3</v>
      </c>
      <c r="AV175">
        <v>1</v>
      </c>
      <c r="AW175">
        <v>2</v>
      </c>
      <c r="AX175">
        <v>48344155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4472.7235000000001</v>
      </c>
      <c r="BN175">
        <v>7.21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4472.7235000000001</v>
      </c>
      <c r="BU175">
        <v>7.21</v>
      </c>
      <c r="BV175">
        <v>0</v>
      </c>
      <c r="BW175">
        <v>1</v>
      </c>
      <c r="CU175">
        <f>ROUND(AT175*Source!I127*AH175*AL175,2)</f>
        <v>4472.72</v>
      </c>
      <c r="CV175">
        <f>ROUND(Y175*Source!I127,7)</f>
        <v>7.21</v>
      </c>
      <c r="CW175">
        <v>0</v>
      </c>
      <c r="CX175">
        <f>ROUND(Y175*Source!I127,7)</f>
        <v>7.21</v>
      </c>
      <c r="CY175">
        <f>AD175</f>
        <v>620.35</v>
      </c>
      <c r="CZ175">
        <f>AH175</f>
        <v>620.35</v>
      </c>
      <c r="DA175">
        <f>AL175</f>
        <v>1</v>
      </c>
      <c r="DB175">
        <f t="shared" si="61"/>
        <v>4472.72</v>
      </c>
      <c r="DC175">
        <f t="shared" si="62"/>
        <v>0</v>
      </c>
      <c r="DD175" t="s">
        <v>3</v>
      </c>
      <c r="DE175" t="s">
        <v>3</v>
      </c>
      <c r="DF175">
        <f t="shared" si="59"/>
        <v>0</v>
      </c>
      <c r="DG175">
        <f t="shared" si="65"/>
        <v>0</v>
      </c>
      <c r="DH175">
        <f t="shared" si="49"/>
        <v>0</v>
      </c>
      <c r="DI175">
        <f t="shared" si="50"/>
        <v>4472.72</v>
      </c>
      <c r="DJ175">
        <f>DI175</f>
        <v>4472.72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ROW(Source!A127)</f>
        <v>127</v>
      </c>
      <c r="B176">
        <v>48343908</v>
      </c>
      <c r="C176">
        <v>48343169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603</v>
      </c>
      <c r="J176" t="s">
        <v>3</v>
      </c>
      <c r="K176" t="s">
        <v>604</v>
      </c>
      <c r="L176">
        <v>1191</v>
      </c>
      <c r="N176">
        <v>1013</v>
      </c>
      <c r="O176" t="s">
        <v>602</v>
      </c>
      <c r="P176" t="s">
        <v>602</v>
      </c>
      <c r="Q176">
        <v>1</v>
      </c>
      <c r="W176">
        <v>0</v>
      </c>
      <c r="X176">
        <v>-1417349443</v>
      </c>
      <c r="Y176">
        <f t="shared" si="60"/>
        <v>0.36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0.36</v>
      </c>
      <c r="AU176" t="s">
        <v>3</v>
      </c>
      <c r="AV176">
        <v>2</v>
      </c>
      <c r="AW176">
        <v>2</v>
      </c>
      <c r="AX176">
        <v>48344156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ROUND(Y176*Source!I127,7)</f>
        <v>0.36</v>
      </c>
      <c r="CY176">
        <f>AD176</f>
        <v>0</v>
      </c>
      <c r="CZ176">
        <f>AH176</f>
        <v>0</v>
      </c>
      <c r="DA176">
        <f>AL176</f>
        <v>1</v>
      </c>
      <c r="DB176">
        <f t="shared" si="61"/>
        <v>0</v>
      </c>
      <c r="DC176">
        <f t="shared" si="62"/>
        <v>0</v>
      </c>
      <c r="DD176" t="s">
        <v>3</v>
      </c>
      <c r="DE176" t="s">
        <v>3</v>
      </c>
      <c r="DF176">
        <f t="shared" si="59"/>
        <v>0</v>
      </c>
      <c r="DG176">
        <f t="shared" si="65"/>
        <v>0</v>
      </c>
      <c r="DH176">
        <f t="shared" si="49"/>
        <v>0</v>
      </c>
      <c r="DI176">
        <f t="shared" si="50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ROW(Source!A127)</f>
        <v>127</v>
      </c>
      <c r="B177">
        <v>48343908</v>
      </c>
      <c r="C177">
        <v>48343169</v>
      </c>
      <c r="D177">
        <v>47059850</v>
      </c>
      <c r="E177">
        <v>1</v>
      </c>
      <c r="F177">
        <v>1</v>
      </c>
      <c r="G177">
        <v>1</v>
      </c>
      <c r="H177">
        <v>2</v>
      </c>
      <c r="I177" t="s">
        <v>605</v>
      </c>
      <c r="J177" t="s">
        <v>606</v>
      </c>
      <c r="K177" t="s">
        <v>607</v>
      </c>
      <c r="L177">
        <v>1368</v>
      </c>
      <c r="N177">
        <v>1011</v>
      </c>
      <c r="O177" t="s">
        <v>608</v>
      </c>
      <c r="P177" t="s">
        <v>608</v>
      </c>
      <c r="Q177">
        <v>1</v>
      </c>
      <c r="W177">
        <v>0</v>
      </c>
      <c r="X177">
        <v>-950105757</v>
      </c>
      <c r="Y177">
        <f t="shared" si="60"/>
        <v>0.36</v>
      </c>
      <c r="AA177">
        <v>0</v>
      </c>
      <c r="AB177">
        <v>649.04999999999995</v>
      </c>
      <c r="AC177">
        <v>649.42999999999995</v>
      </c>
      <c r="AD177">
        <v>0</v>
      </c>
      <c r="AE177">
        <v>0</v>
      </c>
      <c r="AF177">
        <v>649.04999999999995</v>
      </c>
      <c r="AG177">
        <v>649.42999999999995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0.36</v>
      </c>
      <c r="AU177" t="s">
        <v>3</v>
      </c>
      <c r="AV177">
        <v>1</v>
      </c>
      <c r="AW177">
        <v>2</v>
      </c>
      <c r="AX177">
        <v>48344157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233.65799999999999</v>
      </c>
      <c r="BL177">
        <v>233.79479999999998</v>
      </c>
      <c r="BM177">
        <v>0</v>
      </c>
      <c r="BN177">
        <v>0</v>
      </c>
      <c r="BO177">
        <v>0.36</v>
      </c>
      <c r="BP177">
        <v>1</v>
      </c>
      <c r="BQ177">
        <v>0</v>
      </c>
      <c r="BR177">
        <v>233.65799999999999</v>
      </c>
      <c r="BS177">
        <v>233.79479999999998</v>
      </c>
      <c r="BT177">
        <v>0</v>
      </c>
      <c r="BU177">
        <v>0</v>
      </c>
      <c r="BV177">
        <v>0.36</v>
      </c>
      <c r="BW177">
        <v>1</v>
      </c>
      <c r="CV177">
        <v>0</v>
      </c>
      <c r="CW177">
        <f>ROUND(Y177*Source!I127*DO177,7)</f>
        <v>0.36</v>
      </c>
      <c r="CX177">
        <f>ROUND(Y177*Source!I127,7)</f>
        <v>0.36</v>
      </c>
      <c r="CY177">
        <f>AB177</f>
        <v>649.04999999999995</v>
      </c>
      <c r="CZ177">
        <f>AF177</f>
        <v>649.04999999999995</v>
      </c>
      <c r="DA177">
        <f>AJ177</f>
        <v>1</v>
      </c>
      <c r="DB177">
        <f t="shared" si="61"/>
        <v>233.66</v>
      </c>
      <c r="DC177">
        <f t="shared" si="62"/>
        <v>233.79</v>
      </c>
      <c r="DD177" t="s">
        <v>3</v>
      </c>
      <c r="DE177" t="s">
        <v>3</v>
      </c>
      <c r="DF177">
        <f t="shared" si="59"/>
        <v>0</v>
      </c>
      <c r="DG177">
        <f t="shared" si="65"/>
        <v>233.66</v>
      </c>
      <c r="DH177">
        <f t="shared" si="49"/>
        <v>233.79</v>
      </c>
      <c r="DI177">
        <f t="shared" si="50"/>
        <v>0</v>
      </c>
      <c r="DJ177">
        <f>DG177+DH177</f>
        <v>467.45</v>
      </c>
      <c r="DK177">
        <v>1</v>
      </c>
      <c r="DL177" t="s">
        <v>609</v>
      </c>
      <c r="DM177">
        <v>4</v>
      </c>
      <c r="DN177" t="s">
        <v>602</v>
      </c>
      <c r="DO177">
        <v>1</v>
      </c>
    </row>
    <row r="178" spans="1:119" x14ac:dyDescent="0.2">
      <c r="A178">
        <f>ROW(Source!A127)</f>
        <v>127</v>
      </c>
      <c r="B178">
        <v>48343908</v>
      </c>
      <c r="C178">
        <v>48343169</v>
      </c>
      <c r="D178">
        <v>46942772</v>
      </c>
      <c r="E178">
        <v>116</v>
      </c>
      <c r="F178">
        <v>1</v>
      </c>
      <c r="G178">
        <v>1</v>
      </c>
      <c r="H178">
        <v>3</v>
      </c>
      <c r="I178" t="s">
        <v>33</v>
      </c>
      <c r="J178" t="s">
        <v>3</v>
      </c>
      <c r="K178" t="s">
        <v>34</v>
      </c>
      <c r="L178">
        <v>1348</v>
      </c>
      <c r="N178">
        <v>1009</v>
      </c>
      <c r="O178" t="s">
        <v>35</v>
      </c>
      <c r="P178" t="s">
        <v>35</v>
      </c>
      <c r="Q178">
        <v>1000</v>
      </c>
      <c r="W178">
        <v>0</v>
      </c>
      <c r="X178">
        <v>1511376573</v>
      </c>
      <c r="Y178">
        <f t="shared" si="60"/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0</v>
      </c>
      <c r="AN178">
        <v>1</v>
      </c>
      <c r="AO178">
        <v>0</v>
      </c>
      <c r="AP178">
        <v>1</v>
      </c>
      <c r="AQ178">
        <v>0</v>
      </c>
      <c r="AR178">
        <v>0</v>
      </c>
      <c r="AS178" t="s">
        <v>3</v>
      </c>
      <c r="AT178">
        <v>0</v>
      </c>
      <c r="AU178" t="s">
        <v>3</v>
      </c>
      <c r="AV178">
        <v>0</v>
      </c>
      <c r="AW178">
        <v>2</v>
      </c>
      <c r="AX178">
        <v>48344158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ROUND(Y178*Source!I127,7)</f>
        <v>0</v>
      </c>
      <c r="CY178">
        <f>AA178</f>
        <v>0</v>
      </c>
      <c r="CZ178">
        <f>AE178</f>
        <v>0</v>
      </c>
      <c r="DA178">
        <f>AI178</f>
        <v>1</v>
      </c>
      <c r="DB178">
        <f t="shared" si="61"/>
        <v>0</v>
      </c>
      <c r="DC178">
        <f t="shared" si="62"/>
        <v>0</v>
      </c>
      <c r="DD178" t="s">
        <v>3</v>
      </c>
      <c r="DE178" t="s">
        <v>3</v>
      </c>
      <c r="DF178">
        <f t="shared" si="59"/>
        <v>0</v>
      </c>
      <c r="DG178">
        <f t="shared" si="65"/>
        <v>0</v>
      </c>
      <c r="DH178">
        <f t="shared" si="49"/>
        <v>0</v>
      </c>
      <c r="DI178">
        <f t="shared" si="50"/>
        <v>0</v>
      </c>
      <c r="DJ178">
        <f>DF178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ROW(Source!A129)</f>
        <v>129</v>
      </c>
      <c r="B179">
        <v>48343908</v>
      </c>
      <c r="C179">
        <v>48343179</v>
      </c>
      <c r="D179">
        <v>46937785</v>
      </c>
      <c r="E179">
        <v>116</v>
      </c>
      <c r="F179">
        <v>1</v>
      </c>
      <c r="G179">
        <v>1</v>
      </c>
      <c r="H179">
        <v>1</v>
      </c>
      <c r="I179" t="s">
        <v>600</v>
      </c>
      <c r="J179" t="s">
        <v>3</v>
      </c>
      <c r="K179" t="s">
        <v>601</v>
      </c>
      <c r="L179">
        <v>1191</v>
      </c>
      <c r="N179">
        <v>1013</v>
      </c>
      <c r="O179" t="s">
        <v>602</v>
      </c>
      <c r="P179" t="s">
        <v>602</v>
      </c>
      <c r="Q179">
        <v>1</v>
      </c>
      <c r="W179">
        <v>0</v>
      </c>
      <c r="X179">
        <v>1733635447</v>
      </c>
      <c r="Y179">
        <f t="shared" si="60"/>
        <v>9.58</v>
      </c>
      <c r="AA179">
        <v>0</v>
      </c>
      <c r="AB179">
        <v>0</v>
      </c>
      <c r="AC179">
        <v>0</v>
      </c>
      <c r="AD179">
        <v>620.35</v>
      </c>
      <c r="AE179">
        <v>0</v>
      </c>
      <c r="AF179">
        <v>0</v>
      </c>
      <c r="AG179">
        <v>0</v>
      </c>
      <c r="AH179">
        <v>620.35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9.58</v>
      </c>
      <c r="AU179" t="s">
        <v>3</v>
      </c>
      <c r="AV179">
        <v>1</v>
      </c>
      <c r="AW179">
        <v>2</v>
      </c>
      <c r="AX179">
        <v>48344160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5942.9530000000004</v>
      </c>
      <c r="BN179">
        <v>9.58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5942.9530000000004</v>
      </c>
      <c r="BU179">
        <v>9.58</v>
      </c>
      <c r="BV179">
        <v>0</v>
      </c>
      <c r="BW179">
        <v>1</v>
      </c>
      <c r="CU179">
        <f>ROUND(AT179*Source!I129*AH179*AL179,2)</f>
        <v>0</v>
      </c>
      <c r="CV179">
        <f>ROUND(Y179*Source!I129,7)</f>
        <v>0</v>
      </c>
      <c r="CW179">
        <v>0</v>
      </c>
      <c r="CX179">
        <f>ROUND(Y179*Source!I129,7)</f>
        <v>0</v>
      </c>
      <c r="CY179">
        <f>AD179</f>
        <v>620.35</v>
      </c>
      <c r="CZ179">
        <f>AH179</f>
        <v>620.35</v>
      </c>
      <c r="DA179">
        <f>AL179</f>
        <v>1</v>
      </c>
      <c r="DB179">
        <f t="shared" si="61"/>
        <v>5942.95</v>
      </c>
      <c r="DC179">
        <f t="shared" si="62"/>
        <v>0</v>
      </c>
      <c r="DD179" t="s">
        <v>3</v>
      </c>
      <c r="DE179" t="s">
        <v>3</v>
      </c>
      <c r="DF179">
        <f t="shared" si="59"/>
        <v>0</v>
      </c>
      <c r="DG179">
        <f t="shared" si="65"/>
        <v>0</v>
      </c>
      <c r="DH179">
        <f t="shared" si="49"/>
        <v>0</v>
      </c>
      <c r="DI179">
        <f t="shared" si="50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ROW(Source!A129)</f>
        <v>129</v>
      </c>
      <c r="B180">
        <v>48343908</v>
      </c>
      <c r="C180">
        <v>48343179</v>
      </c>
      <c r="D180">
        <v>46937968</v>
      </c>
      <c r="E180">
        <v>116</v>
      </c>
      <c r="F180">
        <v>1</v>
      </c>
      <c r="G180">
        <v>1</v>
      </c>
      <c r="H180">
        <v>1</v>
      </c>
      <c r="I180" t="s">
        <v>603</v>
      </c>
      <c r="J180" t="s">
        <v>3</v>
      </c>
      <c r="K180" t="s">
        <v>604</v>
      </c>
      <c r="L180">
        <v>1191</v>
      </c>
      <c r="N180">
        <v>1013</v>
      </c>
      <c r="O180" t="s">
        <v>602</v>
      </c>
      <c r="P180" t="s">
        <v>602</v>
      </c>
      <c r="Q180">
        <v>1</v>
      </c>
      <c r="W180">
        <v>0</v>
      </c>
      <c r="X180">
        <v>-1417349443</v>
      </c>
      <c r="Y180">
        <f t="shared" si="60"/>
        <v>0.48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0.48</v>
      </c>
      <c r="AU180" t="s">
        <v>3</v>
      </c>
      <c r="AV180">
        <v>2</v>
      </c>
      <c r="AW180">
        <v>2</v>
      </c>
      <c r="AX180">
        <v>48344161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ROUND(Y180*Source!I129,7)</f>
        <v>0</v>
      </c>
      <c r="CY180">
        <f>AD180</f>
        <v>0</v>
      </c>
      <c r="CZ180">
        <f>AH180</f>
        <v>0</v>
      </c>
      <c r="DA180">
        <f>AL180</f>
        <v>1</v>
      </c>
      <c r="DB180">
        <f t="shared" si="61"/>
        <v>0</v>
      </c>
      <c r="DC180">
        <f t="shared" si="62"/>
        <v>0</v>
      </c>
      <c r="DD180" t="s">
        <v>3</v>
      </c>
      <c r="DE180" t="s">
        <v>3</v>
      </c>
      <c r="DF180">
        <f t="shared" si="59"/>
        <v>0</v>
      </c>
      <c r="DG180">
        <f t="shared" si="65"/>
        <v>0</v>
      </c>
      <c r="DH180">
        <f t="shared" si="49"/>
        <v>0</v>
      </c>
      <c r="DI180">
        <f t="shared" si="50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ROW(Source!A129)</f>
        <v>129</v>
      </c>
      <c r="B181">
        <v>48343908</v>
      </c>
      <c r="C181">
        <v>48343179</v>
      </c>
      <c r="D181">
        <v>47059850</v>
      </c>
      <c r="E181">
        <v>1</v>
      </c>
      <c r="F181">
        <v>1</v>
      </c>
      <c r="G181">
        <v>1</v>
      </c>
      <c r="H181">
        <v>2</v>
      </c>
      <c r="I181" t="s">
        <v>605</v>
      </c>
      <c r="J181" t="s">
        <v>606</v>
      </c>
      <c r="K181" t="s">
        <v>607</v>
      </c>
      <c r="L181">
        <v>1368</v>
      </c>
      <c r="N181">
        <v>1011</v>
      </c>
      <c r="O181" t="s">
        <v>608</v>
      </c>
      <c r="P181" t="s">
        <v>608</v>
      </c>
      <c r="Q181">
        <v>1</v>
      </c>
      <c r="W181">
        <v>0</v>
      </c>
      <c r="X181">
        <v>-950105757</v>
      </c>
      <c r="Y181">
        <f t="shared" si="60"/>
        <v>0.48</v>
      </c>
      <c r="AA181">
        <v>0</v>
      </c>
      <c r="AB181">
        <v>649.04999999999995</v>
      </c>
      <c r="AC181">
        <v>649.42999999999995</v>
      </c>
      <c r="AD181">
        <v>0</v>
      </c>
      <c r="AE181">
        <v>0</v>
      </c>
      <c r="AF181">
        <v>649.04999999999995</v>
      </c>
      <c r="AG181">
        <v>649.42999999999995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0.48</v>
      </c>
      <c r="AU181" t="s">
        <v>3</v>
      </c>
      <c r="AV181">
        <v>1</v>
      </c>
      <c r="AW181">
        <v>2</v>
      </c>
      <c r="AX181">
        <v>48344162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311.54399999999998</v>
      </c>
      <c r="BL181">
        <v>311.72639999999996</v>
      </c>
      <c r="BM181">
        <v>0</v>
      </c>
      <c r="BN181">
        <v>0</v>
      </c>
      <c r="BO181">
        <v>0.48</v>
      </c>
      <c r="BP181">
        <v>1</v>
      </c>
      <c r="BQ181">
        <v>0</v>
      </c>
      <c r="BR181">
        <v>311.54399999999998</v>
      </c>
      <c r="BS181">
        <v>311.72639999999996</v>
      </c>
      <c r="BT181">
        <v>0</v>
      </c>
      <c r="BU181">
        <v>0</v>
      </c>
      <c r="BV181">
        <v>0.48</v>
      </c>
      <c r="BW181">
        <v>1</v>
      </c>
      <c r="CV181">
        <v>0</v>
      </c>
      <c r="CW181">
        <f>ROUND(Y181*Source!I129*DO181,7)</f>
        <v>0</v>
      </c>
      <c r="CX181">
        <f>ROUND(Y181*Source!I129,7)</f>
        <v>0</v>
      </c>
      <c r="CY181">
        <f>AB181</f>
        <v>649.04999999999995</v>
      </c>
      <c r="CZ181">
        <f>AF181</f>
        <v>649.04999999999995</v>
      </c>
      <c r="DA181">
        <f>AJ181</f>
        <v>1</v>
      </c>
      <c r="DB181">
        <f t="shared" si="61"/>
        <v>311.54000000000002</v>
      </c>
      <c r="DC181">
        <f t="shared" si="62"/>
        <v>311.73</v>
      </c>
      <c r="DD181" t="s">
        <v>3</v>
      </c>
      <c r="DE181" t="s">
        <v>3</v>
      </c>
      <c r="DF181">
        <f t="shared" si="59"/>
        <v>0</v>
      </c>
      <c r="DG181">
        <f t="shared" si="65"/>
        <v>0</v>
      </c>
      <c r="DH181">
        <f t="shared" si="49"/>
        <v>0</v>
      </c>
      <c r="DI181">
        <f t="shared" si="50"/>
        <v>0</v>
      </c>
      <c r="DJ181">
        <f>DG181+DH181</f>
        <v>0</v>
      </c>
      <c r="DK181">
        <v>1</v>
      </c>
      <c r="DL181" t="s">
        <v>609</v>
      </c>
      <c r="DM181">
        <v>4</v>
      </c>
      <c r="DN181" t="s">
        <v>602</v>
      </c>
      <c r="DO181">
        <v>1</v>
      </c>
    </row>
    <row r="182" spans="1:119" x14ac:dyDescent="0.2">
      <c r="A182">
        <f>ROW(Source!A129)</f>
        <v>129</v>
      </c>
      <c r="B182">
        <v>48343908</v>
      </c>
      <c r="C182">
        <v>48343179</v>
      </c>
      <c r="D182">
        <v>46942772</v>
      </c>
      <c r="E182">
        <v>116</v>
      </c>
      <c r="F182">
        <v>1</v>
      </c>
      <c r="G182">
        <v>1</v>
      </c>
      <c r="H182">
        <v>3</v>
      </c>
      <c r="I182" t="s">
        <v>33</v>
      </c>
      <c r="J182" t="s">
        <v>3</v>
      </c>
      <c r="K182" t="s">
        <v>34</v>
      </c>
      <c r="L182">
        <v>1348</v>
      </c>
      <c r="N182">
        <v>1009</v>
      </c>
      <c r="O182" t="s">
        <v>35</v>
      </c>
      <c r="P182" t="s">
        <v>35</v>
      </c>
      <c r="Q182">
        <v>1000</v>
      </c>
      <c r="W182">
        <v>0</v>
      </c>
      <c r="X182">
        <v>1511376573</v>
      </c>
      <c r="Y182">
        <f t="shared" si="60"/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1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0</v>
      </c>
      <c r="AU182" t="s">
        <v>3</v>
      </c>
      <c r="AV182">
        <v>0</v>
      </c>
      <c r="AW182">
        <v>2</v>
      </c>
      <c r="AX182">
        <v>48344163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ROUND(Y182*Source!I129,7)</f>
        <v>0</v>
      </c>
      <c r="CY182">
        <f>AA182</f>
        <v>0</v>
      </c>
      <c r="CZ182">
        <f>AE182</f>
        <v>0</v>
      </c>
      <c r="DA182">
        <f>AI182</f>
        <v>1</v>
      </c>
      <c r="DB182">
        <f t="shared" si="61"/>
        <v>0</v>
      </c>
      <c r="DC182">
        <f t="shared" si="62"/>
        <v>0</v>
      </c>
      <c r="DD182" t="s">
        <v>3</v>
      </c>
      <c r="DE182" t="s">
        <v>3</v>
      </c>
      <c r="DF182">
        <f t="shared" si="59"/>
        <v>0</v>
      </c>
      <c r="DG182">
        <f t="shared" si="65"/>
        <v>0</v>
      </c>
      <c r="DH182">
        <f t="shared" si="49"/>
        <v>0</v>
      </c>
      <c r="DI182">
        <f t="shared" si="50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ROW(Source!A131)</f>
        <v>131</v>
      </c>
      <c r="B183">
        <v>48343908</v>
      </c>
      <c r="C183">
        <v>48343189</v>
      </c>
      <c r="D183">
        <v>46937803</v>
      </c>
      <c r="E183">
        <v>116</v>
      </c>
      <c r="F183">
        <v>1</v>
      </c>
      <c r="G183">
        <v>1</v>
      </c>
      <c r="H183">
        <v>1</v>
      </c>
      <c r="I183" t="s">
        <v>650</v>
      </c>
      <c r="J183" t="s">
        <v>3</v>
      </c>
      <c r="K183" t="s">
        <v>651</v>
      </c>
      <c r="L183">
        <v>1191</v>
      </c>
      <c r="N183">
        <v>1013</v>
      </c>
      <c r="O183" t="s">
        <v>602</v>
      </c>
      <c r="P183" t="s">
        <v>602</v>
      </c>
      <c r="Q183">
        <v>1</v>
      </c>
      <c r="W183">
        <v>0</v>
      </c>
      <c r="X183">
        <v>1522950421</v>
      </c>
      <c r="Y183">
        <f t="shared" si="60"/>
        <v>2.06</v>
      </c>
      <c r="AA183">
        <v>0</v>
      </c>
      <c r="AB183">
        <v>0</v>
      </c>
      <c r="AC183">
        <v>0</v>
      </c>
      <c r="AD183">
        <v>668.82</v>
      </c>
      <c r="AE183">
        <v>0</v>
      </c>
      <c r="AF183">
        <v>0</v>
      </c>
      <c r="AG183">
        <v>0</v>
      </c>
      <c r="AH183">
        <v>668.82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2.06</v>
      </c>
      <c r="AU183" t="s">
        <v>3</v>
      </c>
      <c r="AV183">
        <v>1</v>
      </c>
      <c r="AW183">
        <v>2</v>
      </c>
      <c r="AX183">
        <v>48344165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1377.7692000000002</v>
      </c>
      <c r="BN183">
        <v>2.06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1377.7692000000002</v>
      </c>
      <c r="BU183">
        <v>2.06</v>
      </c>
      <c r="BV183">
        <v>0</v>
      </c>
      <c r="BW183">
        <v>1</v>
      </c>
      <c r="CU183">
        <f>ROUND(AT183*Source!I131*AH183*AL183,2)</f>
        <v>0</v>
      </c>
      <c r="CV183">
        <f>ROUND(Y183*Source!I131,7)</f>
        <v>0</v>
      </c>
      <c r="CW183">
        <v>0</v>
      </c>
      <c r="CX183">
        <f>ROUND(Y183*Source!I131,7)</f>
        <v>0</v>
      </c>
      <c r="CY183">
        <f>AD183</f>
        <v>668.82</v>
      </c>
      <c r="CZ183">
        <f>AH183</f>
        <v>668.82</v>
      </c>
      <c r="DA183">
        <f>AL183</f>
        <v>1</v>
      </c>
      <c r="DB183">
        <f t="shared" si="61"/>
        <v>1377.77</v>
      </c>
      <c r="DC183">
        <f t="shared" si="62"/>
        <v>0</v>
      </c>
      <c r="DD183" t="s">
        <v>3</v>
      </c>
      <c r="DE183" t="s">
        <v>3</v>
      </c>
      <c r="DF183">
        <f t="shared" si="59"/>
        <v>0</v>
      </c>
      <c r="DG183">
        <f t="shared" si="65"/>
        <v>0</v>
      </c>
      <c r="DH183">
        <f t="shared" si="49"/>
        <v>0</v>
      </c>
      <c r="DI183">
        <f t="shared" si="50"/>
        <v>0</v>
      </c>
      <c r="DJ183">
        <f>DI183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ROW(Source!A131)</f>
        <v>131</v>
      </c>
      <c r="B184">
        <v>48343908</v>
      </c>
      <c r="C184">
        <v>48343189</v>
      </c>
      <c r="D184">
        <v>46937968</v>
      </c>
      <c r="E184">
        <v>116</v>
      </c>
      <c r="F184">
        <v>1</v>
      </c>
      <c r="G184">
        <v>1</v>
      </c>
      <c r="H184">
        <v>1</v>
      </c>
      <c r="I184" t="s">
        <v>603</v>
      </c>
      <c r="J184" t="s">
        <v>3</v>
      </c>
      <c r="K184" t="s">
        <v>604</v>
      </c>
      <c r="L184">
        <v>1191</v>
      </c>
      <c r="N184">
        <v>1013</v>
      </c>
      <c r="O184" t="s">
        <v>602</v>
      </c>
      <c r="P184" t="s">
        <v>602</v>
      </c>
      <c r="Q184">
        <v>1</v>
      </c>
      <c r="W184">
        <v>0</v>
      </c>
      <c r="X184">
        <v>-1417349443</v>
      </c>
      <c r="Y184">
        <f t="shared" si="60"/>
        <v>0.31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0.31</v>
      </c>
      <c r="AU184" t="s">
        <v>3</v>
      </c>
      <c r="AV184">
        <v>2</v>
      </c>
      <c r="AW184">
        <v>2</v>
      </c>
      <c r="AX184">
        <v>48344166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ROUND(Y184*Source!I131,7)</f>
        <v>0</v>
      </c>
      <c r="CY184">
        <f>AD184</f>
        <v>0</v>
      </c>
      <c r="CZ184">
        <f>AH184</f>
        <v>0</v>
      </c>
      <c r="DA184">
        <f>AL184</f>
        <v>1</v>
      </c>
      <c r="DB184">
        <f t="shared" si="61"/>
        <v>0</v>
      </c>
      <c r="DC184">
        <f t="shared" si="62"/>
        <v>0</v>
      </c>
      <c r="DD184" t="s">
        <v>3</v>
      </c>
      <c r="DE184" t="s">
        <v>3</v>
      </c>
      <c r="DF184">
        <f t="shared" si="59"/>
        <v>0</v>
      </c>
      <c r="DG184">
        <f t="shared" si="65"/>
        <v>0</v>
      </c>
      <c r="DH184">
        <f t="shared" si="49"/>
        <v>0</v>
      </c>
      <c r="DI184">
        <f t="shared" si="50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ROW(Source!A131)</f>
        <v>131</v>
      </c>
      <c r="B185">
        <v>48343908</v>
      </c>
      <c r="C185">
        <v>48343189</v>
      </c>
      <c r="D185">
        <v>47058851</v>
      </c>
      <c r="E185">
        <v>1</v>
      </c>
      <c r="F185">
        <v>1</v>
      </c>
      <c r="G185">
        <v>1</v>
      </c>
      <c r="H185">
        <v>2</v>
      </c>
      <c r="I185" t="s">
        <v>652</v>
      </c>
      <c r="J185" t="s">
        <v>653</v>
      </c>
      <c r="K185" t="s">
        <v>654</v>
      </c>
      <c r="L185">
        <v>1368</v>
      </c>
      <c r="N185">
        <v>1011</v>
      </c>
      <c r="O185" t="s">
        <v>608</v>
      </c>
      <c r="P185" t="s">
        <v>608</v>
      </c>
      <c r="Q185">
        <v>1</v>
      </c>
      <c r="W185">
        <v>0</v>
      </c>
      <c r="X185">
        <v>1013104673</v>
      </c>
      <c r="Y185">
        <f t="shared" si="60"/>
        <v>0.19</v>
      </c>
      <c r="AA185">
        <v>0</v>
      </c>
      <c r="AB185">
        <v>14.02</v>
      </c>
      <c r="AC185">
        <v>0</v>
      </c>
      <c r="AD185">
        <v>0</v>
      </c>
      <c r="AE185">
        <v>0</v>
      </c>
      <c r="AF185">
        <v>10.23</v>
      </c>
      <c r="AG185">
        <v>0</v>
      </c>
      <c r="AH185">
        <v>0</v>
      </c>
      <c r="AI185">
        <v>1</v>
      </c>
      <c r="AJ185">
        <v>1.37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0.19</v>
      </c>
      <c r="AU185" t="s">
        <v>3</v>
      </c>
      <c r="AV185">
        <v>1</v>
      </c>
      <c r="AW185">
        <v>2</v>
      </c>
      <c r="AX185">
        <v>48344167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1.9437000000000002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1.9437000000000002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f>ROUND(Y185*Source!I131*DO185,7)</f>
        <v>0</v>
      </c>
      <c r="CX185">
        <f>ROUND(Y185*Source!I131,7)</f>
        <v>0</v>
      </c>
      <c r="CY185">
        <f>AB185</f>
        <v>14.02</v>
      </c>
      <c r="CZ185">
        <f>AF185</f>
        <v>10.23</v>
      </c>
      <c r="DA185">
        <f>AJ185</f>
        <v>1.37</v>
      </c>
      <c r="DB185">
        <f t="shared" si="61"/>
        <v>1.94</v>
      </c>
      <c r="DC185">
        <f t="shared" si="62"/>
        <v>0</v>
      </c>
      <c r="DD185" t="s">
        <v>3</v>
      </c>
      <c r="DE185" t="s">
        <v>3</v>
      </c>
      <c r="DF185">
        <f t="shared" si="59"/>
        <v>0</v>
      </c>
      <c r="DG185">
        <f>ROUND(ROUND(AF185*AJ185,2)*CX185,2)</f>
        <v>0</v>
      </c>
      <c r="DH185">
        <f t="shared" si="49"/>
        <v>0</v>
      </c>
      <c r="DI185">
        <f t="shared" si="50"/>
        <v>0</v>
      </c>
      <c r="DJ185">
        <f>DG185+DH185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ROW(Source!A131)</f>
        <v>131</v>
      </c>
      <c r="B186">
        <v>48343908</v>
      </c>
      <c r="C186">
        <v>48343189</v>
      </c>
      <c r="D186">
        <v>47058958</v>
      </c>
      <c r="E186">
        <v>1</v>
      </c>
      <c r="F186">
        <v>1</v>
      </c>
      <c r="G186">
        <v>1</v>
      </c>
      <c r="H186">
        <v>2</v>
      </c>
      <c r="I186" t="s">
        <v>626</v>
      </c>
      <c r="J186" t="s">
        <v>627</v>
      </c>
      <c r="K186" t="s">
        <v>628</v>
      </c>
      <c r="L186">
        <v>1368</v>
      </c>
      <c r="N186">
        <v>1011</v>
      </c>
      <c r="O186" t="s">
        <v>608</v>
      </c>
      <c r="P186" t="s">
        <v>608</v>
      </c>
      <c r="Q186">
        <v>1</v>
      </c>
      <c r="W186">
        <v>0</v>
      </c>
      <c r="X186">
        <v>850633116</v>
      </c>
      <c r="Y186">
        <f t="shared" si="60"/>
        <v>0.06</v>
      </c>
      <c r="AA186">
        <v>0</v>
      </c>
      <c r="AB186">
        <v>1611.94</v>
      </c>
      <c r="AC186">
        <v>872.37</v>
      </c>
      <c r="AD186">
        <v>0</v>
      </c>
      <c r="AE186">
        <v>0</v>
      </c>
      <c r="AF186">
        <v>1611.94</v>
      </c>
      <c r="AG186">
        <v>872.37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0.06</v>
      </c>
      <c r="AU186" t="s">
        <v>3</v>
      </c>
      <c r="AV186">
        <v>1</v>
      </c>
      <c r="AW186">
        <v>2</v>
      </c>
      <c r="AX186">
        <v>48344168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96.716399999999993</v>
      </c>
      <c r="BL186">
        <v>52.342199999999998</v>
      </c>
      <c r="BM186">
        <v>0</v>
      </c>
      <c r="BN186">
        <v>0</v>
      </c>
      <c r="BO186">
        <v>0.06</v>
      </c>
      <c r="BP186">
        <v>1</v>
      </c>
      <c r="BQ186">
        <v>0</v>
      </c>
      <c r="BR186">
        <v>96.716399999999993</v>
      </c>
      <c r="BS186">
        <v>52.342199999999998</v>
      </c>
      <c r="BT186">
        <v>0</v>
      </c>
      <c r="BU186">
        <v>0</v>
      </c>
      <c r="BV186">
        <v>0.06</v>
      </c>
      <c r="BW186">
        <v>1</v>
      </c>
      <c r="CV186">
        <v>0</v>
      </c>
      <c r="CW186">
        <f>ROUND(Y186*Source!I131*DO186,7)</f>
        <v>0</v>
      </c>
      <c r="CX186">
        <f>ROUND(Y186*Source!I131,7)</f>
        <v>0</v>
      </c>
      <c r="CY186">
        <f>AB186</f>
        <v>1611.94</v>
      </c>
      <c r="CZ186">
        <f>AF186</f>
        <v>1611.94</v>
      </c>
      <c r="DA186">
        <f>AJ186</f>
        <v>1</v>
      </c>
      <c r="DB186">
        <f t="shared" si="61"/>
        <v>96.72</v>
      </c>
      <c r="DC186">
        <f t="shared" si="62"/>
        <v>52.34</v>
      </c>
      <c r="DD186" t="s">
        <v>3</v>
      </c>
      <c r="DE186" t="s">
        <v>3</v>
      </c>
      <c r="DF186">
        <f t="shared" si="59"/>
        <v>0</v>
      </c>
      <c r="DG186">
        <f t="shared" ref="DG186:DG215" si="66">ROUND(ROUND(AF186,2)*CX186,2)</f>
        <v>0</v>
      </c>
      <c r="DH186">
        <f t="shared" si="49"/>
        <v>0</v>
      </c>
      <c r="DI186">
        <f t="shared" si="50"/>
        <v>0</v>
      </c>
      <c r="DJ186">
        <f>DG186+DH186</f>
        <v>0</v>
      </c>
      <c r="DK186">
        <v>1</v>
      </c>
      <c r="DL186" t="s">
        <v>629</v>
      </c>
      <c r="DM186">
        <v>6</v>
      </c>
      <c r="DN186" t="s">
        <v>602</v>
      </c>
      <c r="DO186">
        <v>1</v>
      </c>
    </row>
    <row r="187" spans="1:119" x14ac:dyDescent="0.2">
      <c r="A187">
        <f>ROW(Source!A131)</f>
        <v>131</v>
      </c>
      <c r="B187">
        <v>48343908</v>
      </c>
      <c r="C187">
        <v>48343189</v>
      </c>
      <c r="D187">
        <v>47059850</v>
      </c>
      <c r="E187">
        <v>1</v>
      </c>
      <c r="F187">
        <v>1</v>
      </c>
      <c r="G187">
        <v>1</v>
      </c>
      <c r="H187">
        <v>2</v>
      </c>
      <c r="I187" t="s">
        <v>605</v>
      </c>
      <c r="J187" t="s">
        <v>606</v>
      </c>
      <c r="K187" t="s">
        <v>607</v>
      </c>
      <c r="L187">
        <v>1368</v>
      </c>
      <c r="N187">
        <v>1011</v>
      </c>
      <c r="O187" t="s">
        <v>608</v>
      </c>
      <c r="P187" t="s">
        <v>608</v>
      </c>
      <c r="Q187">
        <v>1</v>
      </c>
      <c r="W187">
        <v>0</v>
      </c>
      <c r="X187">
        <v>-950105757</v>
      </c>
      <c r="Y187">
        <f t="shared" ref="Y187:Y218" si="67">AT187</f>
        <v>0.06</v>
      </c>
      <c r="AA187">
        <v>0</v>
      </c>
      <c r="AB187">
        <v>649.04999999999995</v>
      </c>
      <c r="AC187">
        <v>649.42999999999995</v>
      </c>
      <c r="AD187">
        <v>0</v>
      </c>
      <c r="AE187">
        <v>0</v>
      </c>
      <c r="AF187">
        <v>649.04999999999995</v>
      </c>
      <c r="AG187">
        <v>649.42999999999995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0.06</v>
      </c>
      <c r="AU187" t="s">
        <v>3</v>
      </c>
      <c r="AV187">
        <v>1</v>
      </c>
      <c r="AW187">
        <v>2</v>
      </c>
      <c r="AX187">
        <v>48344169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38.942999999999998</v>
      </c>
      <c r="BL187">
        <v>38.965799999999994</v>
      </c>
      <c r="BM187">
        <v>0</v>
      </c>
      <c r="BN187">
        <v>0</v>
      </c>
      <c r="BO187">
        <v>0.06</v>
      </c>
      <c r="BP187">
        <v>1</v>
      </c>
      <c r="BQ187">
        <v>0</v>
      </c>
      <c r="BR187">
        <v>38.942999999999998</v>
      </c>
      <c r="BS187">
        <v>38.965799999999994</v>
      </c>
      <c r="BT187">
        <v>0</v>
      </c>
      <c r="BU187">
        <v>0</v>
      </c>
      <c r="BV187">
        <v>0.06</v>
      </c>
      <c r="BW187">
        <v>1</v>
      </c>
      <c r="CV187">
        <v>0</v>
      </c>
      <c r="CW187">
        <f>ROUND(Y187*Source!I131*DO187,7)</f>
        <v>0</v>
      </c>
      <c r="CX187">
        <f>ROUND(Y187*Source!I131,7)</f>
        <v>0</v>
      </c>
      <c r="CY187">
        <f>AB187</f>
        <v>649.04999999999995</v>
      </c>
      <c r="CZ187">
        <f>AF187</f>
        <v>649.04999999999995</v>
      </c>
      <c r="DA187">
        <f>AJ187</f>
        <v>1</v>
      </c>
      <c r="DB187">
        <f t="shared" ref="DB187:DB218" si="68">ROUND(ROUND(AT187*CZ187,2),6)</f>
        <v>38.94</v>
      </c>
      <c r="DC187">
        <f t="shared" ref="DC187:DC218" si="69">ROUND(ROUND(AT187*AG187,2),6)</f>
        <v>38.97</v>
      </c>
      <c r="DD187" t="s">
        <v>3</v>
      </c>
      <c r="DE187" t="s">
        <v>3</v>
      </c>
      <c r="DF187">
        <f t="shared" si="59"/>
        <v>0</v>
      </c>
      <c r="DG187">
        <f t="shared" si="66"/>
        <v>0</v>
      </c>
      <c r="DH187">
        <f t="shared" si="49"/>
        <v>0</v>
      </c>
      <c r="DI187">
        <f t="shared" si="50"/>
        <v>0</v>
      </c>
      <c r="DJ187">
        <f>DG187+DH187</f>
        <v>0</v>
      </c>
      <c r="DK187">
        <v>1</v>
      </c>
      <c r="DL187" t="s">
        <v>609</v>
      </c>
      <c r="DM187">
        <v>4</v>
      </c>
      <c r="DN187" t="s">
        <v>602</v>
      </c>
      <c r="DO187">
        <v>1</v>
      </c>
    </row>
    <row r="188" spans="1:119" x14ac:dyDescent="0.2">
      <c r="A188">
        <f>ROW(Source!A131)</f>
        <v>131</v>
      </c>
      <c r="B188">
        <v>48343908</v>
      </c>
      <c r="C188">
        <v>48343189</v>
      </c>
      <c r="D188">
        <v>47060045</v>
      </c>
      <c r="E188">
        <v>1</v>
      </c>
      <c r="F188">
        <v>1</v>
      </c>
      <c r="G188">
        <v>1</v>
      </c>
      <c r="H188">
        <v>2</v>
      </c>
      <c r="I188" t="s">
        <v>655</v>
      </c>
      <c r="J188" t="s">
        <v>656</v>
      </c>
      <c r="K188" t="s">
        <v>657</v>
      </c>
      <c r="L188">
        <v>1368</v>
      </c>
      <c r="N188">
        <v>1011</v>
      </c>
      <c r="O188" t="s">
        <v>608</v>
      </c>
      <c r="P188" t="s">
        <v>608</v>
      </c>
      <c r="Q188">
        <v>1</v>
      </c>
      <c r="W188">
        <v>0</v>
      </c>
      <c r="X188">
        <v>-2068435370</v>
      </c>
      <c r="Y188">
        <f t="shared" si="67"/>
        <v>0.61</v>
      </c>
      <c r="AA188">
        <v>0</v>
      </c>
      <c r="AB188">
        <v>40.369999999999997</v>
      </c>
      <c r="AC188">
        <v>0</v>
      </c>
      <c r="AD188">
        <v>0</v>
      </c>
      <c r="AE188">
        <v>0</v>
      </c>
      <c r="AF188">
        <v>40.369999999999997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0.61</v>
      </c>
      <c r="AU188" t="s">
        <v>3</v>
      </c>
      <c r="AV188">
        <v>1</v>
      </c>
      <c r="AW188">
        <v>2</v>
      </c>
      <c r="AX188">
        <v>48344170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24.625699999999998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24.625699999999998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f>ROUND(Y188*Source!I131*DO188,7)</f>
        <v>0</v>
      </c>
      <c r="CX188">
        <f>ROUND(Y188*Source!I131,7)</f>
        <v>0</v>
      </c>
      <c r="CY188">
        <f>AB188</f>
        <v>40.369999999999997</v>
      </c>
      <c r="CZ188">
        <f>AF188</f>
        <v>40.369999999999997</v>
      </c>
      <c r="DA188">
        <f>AJ188</f>
        <v>1</v>
      </c>
      <c r="DB188">
        <f t="shared" si="68"/>
        <v>24.63</v>
      </c>
      <c r="DC188">
        <f t="shared" si="69"/>
        <v>0</v>
      </c>
      <c r="DD188" t="s">
        <v>3</v>
      </c>
      <c r="DE188" t="s">
        <v>3</v>
      </c>
      <c r="DF188">
        <f t="shared" si="59"/>
        <v>0</v>
      </c>
      <c r="DG188">
        <f t="shared" si="66"/>
        <v>0</v>
      </c>
      <c r="DH188">
        <f t="shared" si="49"/>
        <v>0</v>
      </c>
      <c r="DI188">
        <f t="shared" si="50"/>
        <v>0</v>
      </c>
      <c r="DJ188">
        <f>DG188+DH188</f>
        <v>0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ROW(Source!A131)</f>
        <v>131</v>
      </c>
      <c r="B189">
        <v>48343908</v>
      </c>
      <c r="C189">
        <v>48343189</v>
      </c>
      <c r="D189">
        <v>47060057</v>
      </c>
      <c r="E189">
        <v>1</v>
      </c>
      <c r="F189">
        <v>1</v>
      </c>
      <c r="G189">
        <v>1</v>
      </c>
      <c r="H189">
        <v>2</v>
      </c>
      <c r="I189" t="s">
        <v>658</v>
      </c>
      <c r="J189" t="s">
        <v>659</v>
      </c>
      <c r="K189" t="s">
        <v>660</v>
      </c>
      <c r="L189">
        <v>1368</v>
      </c>
      <c r="N189">
        <v>1011</v>
      </c>
      <c r="O189" t="s">
        <v>608</v>
      </c>
      <c r="P189" t="s">
        <v>608</v>
      </c>
      <c r="Q189">
        <v>1</v>
      </c>
      <c r="W189">
        <v>0</v>
      </c>
      <c r="X189">
        <v>1181040417</v>
      </c>
      <c r="Y189">
        <f t="shared" si="67"/>
        <v>0.19</v>
      </c>
      <c r="AA189">
        <v>0</v>
      </c>
      <c r="AB189">
        <v>390.62</v>
      </c>
      <c r="AC189">
        <v>649.42999999999995</v>
      </c>
      <c r="AD189">
        <v>0</v>
      </c>
      <c r="AE189">
        <v>0</v>
      </c>
      <c r="AF189">
        <v>390.62</v>
      </c>
      <c r="AG189">
        <v>649.42999999999995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0.19</v>
      </c>
      <c r="AU189" t="s">
        <v>3</v>
      </c>
      <c r="AV189">
        <v>1</v>
      </c>
      <c r="AW189">
        <v>2</v>
      </c>
      <c r="AX189">
        <v>48344171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74.217799999999997</v>
      </c>
      <c r="BL189">
        <v>123.39169999999999</v>
      </c>
      <c r="BM189">
        <v>0</v>
      </c>
      <c r="BN189">
        <v>0</v>
      </c>
      <c r="BO189">
        <v>0.19</v>
      </c>
      <c r="BP189">
        <v>1</v>
      </c>
      <c r="BQ189">
        <v>0</v>
      </c>
      <c r="BR189">
        <v>74.217799999999997</v>
      </c>
      <c r="BS189">
        <v>123.39169999999999</v>
      </c>
      <c r="BT189">
        <v>0</v>
      </c>
      <c r="BU189">
        <v>0</v>
      </c>
      <c r="BV189">
        <v>0.19</v>
      </c>
      <c r="BW189">
        <v>1</v>
      </c>
      <c r="CV189">
        <v>0</v>
      </c>
      <c r="CW189">
        <f>ROUND(Y189*Source!I131*DO189,7)</f>
        <v>0</v>
      </c>
      <c r="CX189">
        <f>ROUND(Y189*Source!I131,7)</f>
        <v>0</v>
      </c>
      <c r="CY189">
        <f>AB189</f>
        <v>390.62</v>
      </c>
      <c r="CZ189">
        <f>AF189</f>
        <v>390.62</v>
      </c>
      <c r="DA189">
        <f>AJ189</f>
        <v>1</v>
      </c>
      <c r="DB189">
        <f t="shared" si="68"/>
        <v>74.22</v>
      </c>
      <c r="DC189">
        <f t="shared" si="69"/>
        <v>123.39</v>
      </c>
      <c r="DD189" t="s">
        <v>3</v>
      </c>
      <c r="DE189" t="s">
        <v>3</v>
      </c>
      <c r="DF189">
        <f t="shared" si="59"/>
        <v>0</v>
      </c>
      <c r="DG189">
        <f t="shared" si="66"/>
        <v>0</v>
      </c>
      <c r="DH189">
        <f t="shared" si="49"/>
        <v>0</v>
      </c>
      <c r="DI189">
        <f t="shared" si="50"/>
        <v>0</v>
      </c>
      <c r="DJ189">
        <f>DG189+DH189</f>
        <v>0</v>
      </c>
      <c r="DK189">
        <v>1</v>
      </c>
      <c r="DL189" t="s">
        <v>609</v>
      </c>
      <c r="DM189">
        <v>4</v>
      </c>
      <c r="DN189" t="s">
        <v>602</v>
      </c>
      <c r="DO189">
        <v>1</v>
      </c>
    </row>
    <row r="190" spans="1:119" x14ac:dyDescent="0.2">
      <c r="A190">
        <f>ROW(Source!A131)</f>
        <v>131</v>
      </c>
      <c r="B190">
        <v>48343908</v>
      </c>
      <c r="C190">
        <v>48343189</v>
      </c>
      <c r="D190">
        <v>47010480</v>
      </c>
      <c r="E190">
        <v>1</v>
      </c>
      <c r="F190">
        <v>1</v>
      </c>
      <c r="G190">
        <v>1</v>
      </c>
      <c r="H190">
        <v>3</v>
      </c>
      <c r="I190" t="s">
        <v>661</v>
      </c>
      <c r="J190" t="s">
        <v>662</v>
      </c>
      <c r="K190" t="s">
        <v>663</v>
      </c>
      <c r="L190">
        <v>1346</v>
      </c>
      <c r="N190">
        <v>1009</v>
      </c>
      <c r="O190" t="s">
        <v>127</v>
      </c>
      <c r="P190" t="s">
        <v>127</v>
      </c>
      <c r="Q190">
        <v>1</v>
      </c>
      <c r="W190">
        <v>0</v>
      </c>
      <c r="X190">
        <v>-1606616209</v>
      </c>
      <c r="Y190">
        <f t="shared" si="67"/>
        <v>0.1</v>
      </c>
      <c r="AA190">
        <v>146.29</v>
      </c>
      <c r="AB190">
        <v>0</v>
      </c>
      <c r="AC190">
        <v>0</v>
      </c>
      <c r="AD190">
        <v>0</v>
      </c>
      <c r="AE190">
        <v>155.63</v>
      </c>
      <c r="AF190">
        <v>0</v>
      </c>
      <c r="AG190">
        <v>0</v>
      </c>
      <c r="AH190">
        <v>0</v>
      </c>
      <c r="AI190">
        <v>0.94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</v>
      </c>
      <c r="AU190" t="s">
        <v>3</v>
      </c>
      <c r="AV190">
        <v>0</v>
      </c>
      <c r="AW190">
        <v>2</v>
      </c>
      <c r="AX190">
        <v>48344172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15.563000000000001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15.563000000000001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ROUND(Y190*Source!I131,7)</f>
        <v>0</v>
      </c>
      <c r="CY190">
        <f>AA190</f>
        <v>146.29</v>
      </c>
      <c r="CZ190">
        <f>AE190</f>
        <v>155.63</v>
      </c>
      <c r="DA190">
        <f>AI190</f>
        <v>0.94</v>
      </c>
      <c r="DB190">
        <f t="shared" si="68"/>
        <v>15.56</v>
      </c>
      <c r="DC190">
        <f t="shared" si="69"/>
        <v>0</v>
      </c>
      <c r="DD190" t="s">
        <v>3</v>
      </c>
      <c r="DE190" t="s">
        <v>3</v>
      </c>
      <c r="DF190">
        <f>ROUND(ROUND(AE190*AI190,2)*CX190,2)</f>
        <v>0</v>
      </c>
      <c r="DG190">
        <f t="shared" si="66"/>
        <v>0</v>
      </c>
      <c r="DH190">
        <f t="shared" si="49"/>
        <v>0</v>
      </c>
      <c r="DI190">
        <f t="shared" si="50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ROW(Source!A131)</f>
        <v>131</v>
      </c>
      <c r="B191">
        <v>48343908</v>
      </c>
      <c r="C191">
        <v>48343189</v>
      </c>
      <c r="D191">
        <v>47011192</v>
      </c>
      <c r="E191">
        <v>1</v>
      </c>
      <c r="F191">
        <v>1</v>
      </c>
      <c r="G191">
        <v>1</v>
      </c>
      <c r="H191">
        <v>3</v>
      </c>
      <c r="I191" t="s">
        <v>125</v>
      </c>
      <c r="J191" t="s">
        <v>128</v>
      </c>
      <c r="K191" t="s">
        <v>126</v>
      </c>
      <c r="L191">
        <v>1346</v>
      </c>
      <c r="N191">
        <v>1009</v>
      </c>
      <c r="O191" t="s">
        <v>127</v>
      </c>
      <c r="P191" t="s">
        <v>127</v>
      </c>
      <c r="Q191">
        <v>1</v>
      </c>
      <c r="W191">
        <v>0</v>
      </c>
      <c r="X191">
        <v>-353874833</v>
      </c>
      <c r="Y191">
        <f t="shared" si="67"/>
        <v>0.1</v>
      </c>
      <c r="AA191">
        <v>194.17</v>
      </c>
      <c r="AB191">
        <v>0</v>
      </c>
      <c r="AC191">
        <v>0</v>
      </c>
      <c r="AD191">
        <v>0</v>
      </c>
      <c r="AE191">
        <v>174.93</v>
      </c>
      <c r="AF191">
        <v>0</v>
      </c>
      <c r="AG191">
        <v>0</v>
      </c>
      <c r="AH191">
        <v>0</v>
      </c>
      <c r="AI191">
        <v>1.1100000000000001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0.1</v>
      </c>
      <c r="AU191" t="s">
        <v>3</v>
      </c>
      <c r="AV191">
        <v>0</v>
      </c>
      <c r="AW191">
        <v>2</v>
      </c>
      <c r="AX191">
        <v>48344173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17.493000000000002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17.493000000000002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ROUND(Y191*Source!I131,7)</f>
        <v>0</v>
      </c>
      <c r="CY191">
        <f>AA191</f>
        <v>194.17</v>
      </c>
      <c r="CZ191">
        <f>AE191</f>
        <v>174.93</v>
      </c>
      <c r="DA191">
        <f>AI191</f>
        <v>1.1100000000000001</v>
      </c>
      <c r="DB191">
        <f t="shared" si="68"/>
        <v>17.489999999999998</v>
      </c>
      <c r="DC191">
        <f t="shared" si="69"/>
        <v>0</v>
      </c>
      <c r="DD191" t="s">
        <v>3</v>
      </c>
      <c r="DE191" t="s">
        <v>3</v>
      </c>
      <c r="DF191">
        <f>ROUND(ROUND(AE191*AI191,2)*CX191,2)</f>
        <v>0</v>
      </c>
      <c r="DG191">
        <f t="shared" si="66"/>
        <v>0</v>
      </c>
      <c r="DH191">
        <f t="shared" si="49"/>
        <v>0</v>
      </c>
      <c r="DI191">
        <f t="shared" si="50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ROW(Source!A131)</f>
        <v>131</v>
      </c>
      <c r="B192">
        <v>48343908</v>
      </c>
      <c r="C192">
        <v>48343189</v>
      </c>
      <c r="D192">
        <v>47028602</v>
      </c>
      <c r="E192">
        <v>1</v>
      </c>
      <c r="F192">
        <v>1</v>
      </c>
      <c r="G192">
        <v>1</v>
      </c>
      <c r="H192">
        <v>3</v>
      </c>
      <c r="I192" t="s">
        <v>664</v>
      </c>
      <c r="J192" t="s">
        <v>665</v>
      </c>
      <c r="K192" t="s">
        <v>666</v>
      </c>
      <c r="L192">
        <v>1346</v>
      </c>
      <c r="N192">
        <v>1009</v>
      </c>
      <c r="O192" t="s">
        <v>127</v>
      </c>
      <c r="P192" t="s">
        <v>127</v>
      </c>
      <c r="Q192">
        <v>1</v>
      </c>
      <c r="W192">
        <v>0</v>
      </c>
      <c r="X192">
        <v>1223394749</v>
      </c>
      <c r="Y192">
        <f t="shared" si="67"/>
        <v>0.02</v>
      </c>
      <c r="AA192">
        <v>118.22</v>
      </c>
      <c r="AB192">
        <v>0</v>
      </c>
      <c r="AC192">
        <v>0</v>
      </c>
      <c r="AD192">
        <v>0</v>
      </c>
      <c r="AE192">
        <v>79.88</v>
      </c>
      <c r="AF192">
        <v>0</v>
      </c>
      <c r="AG192">
        <v>0</v>
      </c>
      <c r="AH192">
        <v>0</v>
      </c>
      <c r="AI192">
        <v>1.48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0.02</v>
      </c>
      <c r="AU192" t="s">
        <v>3</v>
      </c>
      <c r="AV192">
        <v>0</v>
      </c>
      <c r="AW192">
        <v>2</v>
      </c>
      <c r="AX192">
        <v>48344174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1.5975999999999999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1.5975999999999999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ROUND(Y192*Source!I131,7)</f>
        <v>0</v>
      </c>
      <c r="CY192">
        <f>AA192</f>
        <v>118.22</v>
      </c>
      <c r="CZ192">
        <f>AE192</f>
        <v>79.88</v>
      </c>
      <c r="DA192">
        <f>AI192</f>
        <v>1.48</v>
      </c>
      <c r="DB192">
        <f t="shared" si="68"/>
        <v>1.6</v>
      </c>
      <c r="DC192">
        <f t="shared" si="69"/>
        <v>0</v>
      </c>
      <c r="DD192" t="s">
        <v>3</v>
      </c>
      <c r="DE192" t="s">
        <v>3</v>
      </c>
      <c r="DF192">
        <f>ROUND(ROUND(AE192*AI192,2)*CX192,2)</f>
        <v>0</v>
      </c>
      <c r="DG192">
        <f t="shared" si="66"/>
        <v>0</v>
      </c>
      <c r="DH192">
        <f t="shared" si="49"/>
        <v>0</v>
      </c>
      <c r="DI192">
        <f t="shared" si="50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ROW(Source!A131)</f>
        <v>131</v>
      </c>
      <c r="B193">
        <v>48343908</v>
      </c>
      <c r="C193">
        <v>48343189</v>
      </c>
      <c r="D193">
        <v>46943760</v>
      </c>
      <c r="E193">
        <v>116</v>
      </c>
      <c r="F193">
        <v>1</v>
      </c>
      <c r="G193">
        <v>1</v>
      </c>
      <c r="H193">
        <v>3</v>
      </c>
      <c r="I193" t="s">
        <v>97</v>
      </c>
      <c r="J193" t="s">
        <v>3</v>
      </c>
      <c r="K193" t="s">
        <v>98</v>
      </c>
      <c r="L193">
        <v>3277935</v>
      </c>
      <c r="N193">
        <v>1013</v>
      </c>
      <c r="O193" t="s">
        <v>99</v>
      </c>
      <c r="P193" t="s">
        <v>99</v>
      </c>
      <c r="Q193">
        <v>1</v>
      </c>
      <c r="W193">
        <v>0</v>
      </c>
      <c r="X193">
        <v>274903907</v>
      </c>
      <c r="Y193">
        <f t="shared" si="67"/>
        <v>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t="s">
        <v>3</v>
      </c>
      <c r="AT193">
        <v>2</v>
      </c>
      <c r="AU193" t="s">
        <v>3</v>
      </c>
      <c r="AV193">
        <v>0</v>
      </c>
      <c r="AW193">
        <v>2</v>
      </c>
      <c r="AX193">
        <v>48344175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ROUND(Y193*Source!I131,7)</f>
        <v>0</v>
      </c>
      <c r="CY193">
        <f>AA193</f>
        <v>0</v>
      </c>
      <c r="CZ193">
        <f>AE193</f>
        <v>0</v>
      </c>
      <c r="DA193">
        <f>AI193</f>
        <v>1</v>
      </c>
      <c r="DB193">
        <f t="shared" si="68"/>
        <v>0</v>
      </c>
      <c r="DC193">
        <f t="shared" si="69"/>
        <v>0</v>
      </c>
      <c r="DD193" t="s">
        <v>3</v>
      </c>
      <c r="DE193" t="s">
        <v>3</v>
      </c>
      <c r="DF193">
        <f t="shared" ref="DF193:DF199" si="70">ROUND(ROUND(AE193,2)*CX193,2)</f>
        <v>0</v>
      </c>
      <c r="DG193">
        <f t="shared" si="66"/>
        <v>0</v>
      </c>
      <c r="DH193">
        <f t="shared" ref="DH193:DH256" si="71">ROUND(ROUND(AG193,2)*CX193,2)</f>
        <v>0</v>
      </c>
      <c r="DI193">
        <f t="shared" ref="DI193:DI256" si="72">ROUND(ROUND(AH193,2)*CX193,2)</f>
        <v>0</v>
      </c>
      <c r="DJ193">
        <f>DF193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ROW(Source!A133)</f>
        <v>133</v>
      </c>
      <c r="B194">
        <v>48343908</v>
      </c>
      <c r="C194">
        <v>48343213</v>
      </c>
      <c r="D194">
        <v>46937926</v>
      </c>
      <c r="E194">
        <v>116</v>
      </c>
      <c r="F194">
        <v>1</v>
      </c>
      <c r="G194">
        <v>1</v>
      </c>
      <c r="H194">
        <v>1</v>
      </c>
      <c r="I194" t="s">
        <v>617</v>
      </c>
      <c r="J194" t="s">
        <v>3</v>
      </c>
      <c r="K194" t="s">
        <v>618</v>
      </c>
      <c r="L194">
        <v>1369</v>
      </c>
      <c r="N194">
        <v>1013</v>
      </c>
      <c r="O194" t="s">
        <v>619</v>
      </c>
      <c r="P194" t="s">
        <v>619</v>
      </c>
      <c r="Q194">
        <v>1</v>
      </c>
      <c r="W194">
        <v>0</v>
      </c>
      <c r="X194">
        <v>-236928766</v>
      </c>
      <c r="Y194">
        <f t="shared" si="67"/>
        <v>0.02</v>
      </c>
      <c r="AA194">
        <v>0</v>
      </c>
      <c r="AB194">
        <v>0</v>
      </c>
      <c r="AC194">
        <v>0</v>
      </c>
      <c r="AD194">
        <v>528.27</v>
      </c>
      <c r="AE194">
        <v>0</v>
      </c>
      <c r="AF194">
        <v>0</v>
      </c>
      <c r="AG194">
        <v>0</v>
      </c>
      <c r="AH194">
        <v>528.27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0.02</v>
      </c>
      <c r="AU194" t="s">
        <v>3</v>
      </c>
      <c r="AV194">
        <v>1</v>
      </c>
      <c r="AW194">
        <v>2</v>
      </c>
      <c r="AX194">
        <v>48344177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10.5654</v>
      </c>
      <c r="BN194">
        <v>0.02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10.5654</v>
      </c>
      <c r="BU194">
        <v>0.02</v>
      </c>
      <c r="BV194">
        <v>0</v>
      </c>
      <c r="BW194">
        <v>1</v>
      </c>
      <c r="CU194">
        <f>ROUND(AT194*Source!I133*AH194*AL194,2)</f>
        <v>0</v>
      </c>
      <c r="CV194">
        <f>ROUND(Y194*Source!I133,7)</f>
        <v>0</v>
      </c>
      <c r="CW194">
        <v>0</v>
      </c>
      <c r="CX194">
        <f>ROUND(Y194*Source!I133,7)</f>
        <v>0</v>
      </c>
      <c r="CY194">
        <f>AD194</f>
        <v>528.27</v>
      </c>
      <c r="CZ194">
        <f>AH194</f>
        <v>528.27</v>
      </c>
      <c r="DA194">
        <f>AL194</f>
        <v>1</v>
      </c>
      <c r="DB194">
        <f t="shared" si="68"/>
        <v>10.57</v>
      </c>
      <c r="DC194">
        <f t="shared" si="69"/>
        <v>0</v>
      </c>
      <c r="DD194" t="s">
        <v>3</v>
      </c>
      <c r="DE194" t="s">
        <v>3</v>
      </c>
      <c r="DF194">
        <f t="shared" si="70"/>
        <v>0</v>
      </c>
      <c r="DG194">
        <f t="shared" si="66"/>
        <v>0</v>
      </c>
      <c r="DH194">
        <f t="shared" si="71"/>
        <v>0</v>
      </c>
      <c r="DI194">
        <f t="shared" si="72"/>
        <v>0</v>
      </c>
      <c r="DJ194">
        <f>DI194</f>
        <v>0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ROW(Source!A133)</f>
        <v>133</v>
      </c>
      <c r="B195">
        <v>48343908</v>
      </c>
      <c r="C195">
        <v>48343213</v>
      </c>
      <c r="D195">
        <v>46937928</v>
      </c>
      <c r="E195">
        <v>116</v>
      </c>
      <c r="F195">
        <v>1</v>
      </c>
      <c r="G195">
        <v>1</v>
      </c>
      <c r="H195">
        <v>1</v>
      </c>
      <c r="I195" t="s">
        <v>620</v>
      </c>
      <c r="J195" t="s">
        <v>3</v>
      </c>
      <c r="K195" t="s">
        <v>621</v>
      </c>
      <c r="L195">
        <v>1369</v>
      </c>
      <c r="N195">
        <v>1013</v>
      </c>
      <c r="O195" t="s">
        <v>619</v>
      </c>
      <c r="P195" t="s">
        <v>619</v>
      </c>
      <c r="Q195">
        <v>1</v>
      </c>
      <c r="W195">
        <v>0</v>
      </c>
      <c r="X195">
        <v>-587036825</v>
      </c>
      <c r="Y195">
        <f t="shared" si="67"/>
        <v>10.75</v>
      </c>
      <c r="AA195">
        <v>0</v>
      </c>
      <c r="AB195">
        <v>0</v>
      </c>
      <c r="AC195">
        <v>0</v>
      </c>
      <c r="AD195">
        <v>576.73</v>
      </c>
      <c r="AE195">
        <v>0</v>
      </c>
      <c r="AF195">
        <v>0</v>
      </c>
      <c r="AG195">
        <v>0</v>
      </c>
      <c r="AH195">
        <v>576.73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10.75</v>
      </c>
      <c r="AU195" t="s">
        <v>3</v>
      </c>
      <c r="AV195">
        <v>1</v>
      </c>
      <c r="AW195">
        <v>2</v>
      </c>
      <c r="AX195">
        <v>48344178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6199.8474999999999</v>
      </c>
      <c r="BN195">
        <v>10.75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6199.8474999999999</v>
      </c>
      <c r="BU195">
        <v>10.75</v>
      </c>
      <c r="BV195">
        <v>0</v>
      </c>
      <c r="BW195">
        <v>1</v>
      </c>
      <c r="CU195">
        <f>ROUND(AT195*Source!I133*AH195*AL195,2)</f>
        <v>0</v>
      </c>
      <c r="CV195">
        <f>ROUND(Y195*Source!I133,7)</f>
        <v>0</v>
      </c>
      <c r="CW195">
        <v>0</v>
      </c>
      <c r="CX195">
        <f>ROUND(Y195*Source!I133,7)</f>
        <v>0</v>
      </c>
      <c r="CY195">
        <f>AD195</f>
        <v>576.73</v>
      </c>
      <c r="CZ195">
        <f>AH195</f>
        <v>576.73</v>
      </c>
      <c r="DA195">
        <f>AL195</f>
        <v>1</v>
      </c>
      <c r="DB195">
        <f t="shared" si="68"/>
        <v>6199.85</v>
      </c>
      <c r="DC195">
        <f t="shared" si="69"/>
        <v>0</v>
      </c>
      <c r="DD195" t="s">
        <v>3</v>
      </c>
      <c r="DE195" t="s">
        <v>3</v>
      </c>
      <c r="DF195">
        <f t="shared" si="70"/>
        <v>0</v>
      </c>
      <c r="DG195">
        <f t="shared" si="66"/>
        <v>0</v>
      </c>
      <c r="DH195">
        <f t="shared" si="71"/>
        <v>0</v>
      </c>
      <c r="DI195">
        <f t="shared" si="72"/>
        <v>0</v>
      </c>
      <c r="DJ195">
        <f>DI195</f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ROW(Source!A133)</f>
        <v>133</v>
      </c>
      <c r="B196">
        <v>48343908</v>
      </c>
      <c r="C196">
        <v>48343213</v>
      </c>
      <c r="D196">
        <v>46937932</v>
      </c>
      <c r="E196">
        <v>116</v>
      </c>
      <c r="F196">
        <v>1</v>
      </c>
      <c r="G196">
        <v>1</v>
      </c>
      <c r="H196">
        <v>1</v>
      </c>
      <c r="I196" t="s">
        <v>622</v>
      </c>
      <c r="J196" t="s">
        <v>3</v>
      </c>
      <c r="K196" t="s">
        <v>623</v>
      </c>
      <c r="L196">
        <v>1369</v>
      </c>
      <c r="N196">
        <v>1013</v>
      </c>
      <c r="O196" t="s">
        <v>619</v>
      </c>
      <c r="P196" t="s">
        <v>619</v>
      </c>
      <c r="Q196">
        <v>1</v>
      </c>
      <c r="W196">
        <v>0</v>
      </c>
      <c r="X196">
        <v>-512803540</v>
      </c>
      <c r="Y196">
        <f t="shared" si="67"/>
        <v>4.83</v>
      </c>
      <c r="AA196">
        <v>0</v>
      </c>
      <c r="AB196">
        <v>0</v>
      </c>
      <c r="AC196">
        <v>0</v>
      </c>
      <c r="AD196">
        <v>649.42999999999995</v>
      </c>
      <c r="AE196">
        <v>0</v>
      </c>
      <c r="AF196">
        <v>0</v>
      </c>
      <c r="AG196">
        <v>0</v>
      </c>
      <c r="AH196">
        <v>649.42999999999995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4.83</v>
      </c>
      <c r="AU196" t="s">
        <v>3</v>
      </c>
      <c r="AV196">
        <v>1</v>
      </c>
      <c r="AW196">
        <v>2</v>
      </c>
      <c r="AX196">
        <v>48344179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3136.7468999999996</v>
      </c>
      <c r="BN196">
        <v>4.83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3136.7468999999996</v>
      </c>
      <c r="BU196">
        <v>4.83</v>
      </c>
      <c r="BV196">
        <v>0</v>
      </c>
      <c r="BW196">
        <v>1</v>
      </c>
      <c r="CU196">
        <f>ROUND(AT196*Source!I133*AH196*AL196,2)</f>
        <v>0</v>
      </c>
      <c r="CV196">
        <f>ROUND(Y196*Source!I133,7)</f>
        <v>0</v>
      </c>
      <c r="CW196">
        <v>0</v>
      </c>
      <c r="CX196">
        <f>ROUND(Y196*Source!I133,7)</f>
        <v>0</v>
      </c>
      <c r="CY196">
        <f>AD196</f>
        <v>649.42999999999995</v>
      </c>
      <c r="CZ196">
        <f>AH196</f>
        <v>649.42999999999995</v>
      </c>
      <c r="DA196">
        <f>AL196</f>
        <v>1</v>
      </c>
      <c r="DB196">
        <f t="shared" si="68"/>
        <v>3136.75</v>
      </c>
      <c r="DC196">
        <f t="shared" si="69"/>
        <v>0</v>
      </c>
      <c r="DD196" t="s">
        <v>3</v>
      </c>
      <c r="DE196" t="s">
        <v>3</v>
      </c>
      <c r="DF196">
        <f t="shared" si="70"/>
        <v>0</v>
      </c>
      <c r="DG196">
        <f t="shared" si="66"/>
        <v>0</v>
      </c>
      <c r="DH196">
        <f t="shared" si="71"/>
        <v>0</v>
      </c>
      <c r="DI196">
        <f t="shared" si="72"/>
        <v>0</v>
      </c>
      <c r="DJ196">
        <f>DI196</f>
        <v>0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ROW(Source!A133)</f>
        <v>133</v>
      </c>
      <c r="B197">
        <v>48343908</v>
      </c>
      <c r="C197">
        <v>48343213</v>
      </c>
      <c r="D197">
        <v>46937968</v>
      </c>
      <c r="E197">
        <v>116</v>
      </c>
      <c r="F197">
        <v>1</v>
      </c>
      <c r="G197">
        <v>1</v>
      </c>
      <c r="H197">
        <v>1</v>
      </c>
      <c r="I197" t="s">
        <v>603</v>
      </c>
      <c r="J197" t="s">
        <v>3</v>
      </c>
      <c r="K197" t="s">
        <v>604</v>
      </c>
      <c r="L197">
        <v>1191</v>
      </c>
      <c r="N197">
        <v>1013</v>
      </c>
      <c r="O197" t="s">
        <v>602</v>
      </c>
      <c r="P197" t="s">
        <v>602</v>
      </c>
      <c r="Q197">
        <v>1</v>
      </c>
      <c r="W197">
        <v>0</v>
      </c>
      <c r="X197">
        <v>-1417349443</v>
      </c>
      <c r="Y197">
        <f t="shared" si="67"/>
        <v>0.01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0.01</v>
      </c>
      <c r="AU197" t="s">
        <v>3</v>
      </c>
      <c r="AV197">
        <v>2</v>
      </c>
      <c r="AW197">
        <v>2</v>
      </c>
      <c r="AX197">
        <v>48344180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ROUND(Y197*Source!I133,7)</f>
        <v>0</v>
      </c>
      <c r="CY197">
        <f>AD197</f>
        <v>0</v>
      </c>
      <c r="CZ197">
        <f>AH197</f>
        <v>0</v>
      </c>
      <c r="DA197">
        <f>AL197</f>
        <v>1</v>
      </c>
      <c r="DB197">
        <f t="shared" si="68"/>
        <v>0</v>
      </c>
      <c r="DC197">
        <f t="shared" si="69"/>
        <v>0</v>
      </c>
      <c r="DD197" t="s">
        <v>3</v>
      </c>
      <c r="DE197" t="s">
        <v>3</v>
      </c>
      <c r="DF197">
        <f t="shared" si="70"/>
        <v>0</v>
      </c>
      <c r="DG197">
        <f t="shared" si="66"/>
        <v>0</v>
      </c>
      <c r="DH197">
        <f t="shared" si="71"/>
        <v>0</v>
      </c>
      <c r="DI197">
        <f t="shared" si="72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ROW(Source!A133)</f>
        <v>133</v>
      </c>
      <c r="B198">
        <v>48343908</v>
      </c>
      <c r="C198">
        <v>48343213</v>
      </c>
      <c r="D198">
        <v>47059850</v>
      </c>
      <c r="E198">
        <v>1</v>
      </c>
      <c r="F198">
        <v>1</v>
      </c>
      <c r="G198">
        <v>1</v>
      </c>
      <c r="H198">
        <v>2</v>
      </c>
      <c r="I198" t="s">
        <v>605</v>
      </c>
      <c r="J198" t="s">
        <v>606</v>
      </c>
      <c r="K198" t="s">
        <v>607</v>
      </c>
      <c r="L198">
        <v>1368</v>
      </c>
      <c r="N198">
        <v>1011</v>
      </c>
      <c r="O198" t="s">
        <v>608</v>
      </c>
      <c r="P198" t="s">
        <v>608</v>
      </c>
      <c r="Q198">
        <v>1</v>
      </c>
      <c r="W198">
        <v>0</v>
      </c>
      <c r="X198">
        <v>-950105757</v>
      </c>
      <c r="Y198">
        <f t="shared" si="67"/>
        <v>0.01</v>
      </c>
      <c r="AA198">
        <v>0</v>
      </c>
      <c r="AB198">
        <v>649.04999999999995</v>
      </c>
      <c r="AC198">
        <v>649.42999999999995</v>
      </c>
      <c r="AD198">
        <v>0</v>
      </c>
      <c r="AE198">
        <v>0</v>
      </c>
      <c r="AF198">
        <v>649.04999999999995</v>
      </c>
      <c r="AG198">
        <v>649.42999999999995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0.01</v>
      </c>
      <c r="AU198" t="s">
        <v>3</v>
      </c>
      <c r="AV198">
        <v>1</v>
      </c>
      <c r="AW198">
        <v>2</v>
      </c>
      <c r="AX198">
        <v>48344181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6.4904999999999999</v>
      </c>
      <c r="BL198">
        <v>6.4943</v>
      </c>
      <c r="BM198">
        <v>0</v>
      </c>
      <c r="BN198">
        <v>0</v>
      </c>
      <c r="BO198">
        <v>0.01</v>
      </c>
      <c r="BP198">
        <v>1</v>
      </c>
      <c r="BQ198">
        <v>0</v>
      </c>
      <c r="BR198">
        <v>6.4904999999999999</v>
      </c>
      <c r="BS198">
        <v>6.4943</v>
      </c>
      <c r="BT198">
        <v>0</v>
      </c>
      <c r="BU198">
        <v>0</v>
      </c>
      <c r="BV198">
        <v>0.01</v>
      </c>
      <c r="BW198">
        <v>1</v>
      </c>
      <c r="CV198">
        <v>0</v>
      </c>
      <c r="CW198">
        <f>ROUND(Y198*Source!I133*DO198,7)</f>
        <v>0</v>
      </c>
      <c r="CX198">
        <f>ROUND(Y198*Source!I133,7)</f>
        <v>0</v>
      </c>
      <c r="CY198">
        <f>AB198</f>
        <v>649.04999999999995</v>
      </c>
      <c r="CZ198">
        <f>AF198</f>
        <v>649.04999999999995</v>
      </c>
      <c r="DA198">
        <f>AJ198</f>
        <v>1</v>
      </c>
      <c r="DB198">
        <f t="shared" si="68"/>
        <v>6.49</v>
      </c>
      <c r="DC198">
        <f t="shared" si="69"/>
        <v>6.49</v>
      </c>
      <c r="DD198" t="s">
        <v>3</v>
      </c>
      <c r="DE198" t="s">
        <v>3</v>
      </c>
      <c r="DF198">
        <f t="shared" si="70"/>
        <v>0</v>
      </c>
      <c r="DG198">
        <f t="shared" si="66"/>
        <v>0</v>
      </c>
      <c r="DH198">
        <f t="shared" si="71"/>
        <v>0</v>
      </c>
      <c r="DI198">
        <f t="shared" si="72"/>
        <v>0</v>
      </c>
      <c r="DJ198">
        <f>DG198+DH198</f>
        <v>0</v>
      </c>
      <c r="DK198">
        <v>1</v>
      </c>
      <c r="DL198" t="s">
        <v>609</v>
      </c>
      <c r="DM198">
        <v>4</v>
      </c>
      <c r="DN198" t="s">
        <v>602</v>
      </c>
      <c r="DO198">
        <v>1</v>
      </c>
    </row>
    <row r="199" spans="1:119" x14ac:dyDescent="0.2">
      <c r="A199">
        <f>ROW(Source!A133)</f>
        <v>133</v>
      </c>
      <c r="B199">
        <v>48343908</v>
      </c>
      <c r="C199">
        <v>48343213</v>
      </c>
      <c r="D199">
        <v>47009749</v>
      </c>
      <c r="E199">
        <v>1</v>
      </c>
      <c r="F199">
        <v>1</v>
      </c>
      <c r="G199">
        <v>1</v>
      </c>
      <c r="H199">
        <v>3</v>
      </c>
      <c r="I199" t="s">
        <v>716</v>
      </c>
      <c r="J199" t="s">
        <v>717</v>
      </c>
      <c r="K199" t="s">
        <v>718</v>
      </c>
      <c r="L199">
        <v>1383</v>
      </c>
      <c r="N199">
        <v>1013</v>
      </c>
      <c r="O199" t="s">
        <v>719</v>
      </c>
      <c r="P199" t="s">
        <v>719</v>
      </c>
      <c r="Q199">
        <v>1</v>
      </c>
      <c r="W199">
        <v>0</v>
      </c>
      <c r="X199">
        <v>-1504342657</v>
      </c>
      <c r="Y199">
        <f t="shared" si="67"/>
        <v>4.42</v>
      </c>
      <c r="AA199">
        <v>8.7200000000000006</v>
      </c>
      <c r="AB199">
        <v>0</v>
      </c>
      <c r="AC199">
        <v>0</v>
      </c>
      <c r="AD199">
        <v>0</v>
      </c>
      <c r="AE199">
        <v>8.7200000000000006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4.42</v>
      </c>
      <c r="AU199" t="s">
        <v>3</v>
      </c>
      <c r="AV199">
        <v>0</v>
      </c>
      <c r="AW199">
        <v>2</v>
      </c>
      <c r="AX199">
        <v>48344182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38.542400000000001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38.542400000000001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V199">
        <v>0</v>
      </c>
      <c r="CW199">
        <v>0</v>
      </c>
      <c r="CX199">
        <f>ROUND(Y199*Source!I133,7)</f>
        <v>0</v>
      </c>
      <c r="CY199">
        <f>AA199</f>
        <v>8.7200000000000006</v>
      </c>
      <c r="CZ199">
        <f>AE199</f>
        <v>8.7200000000000006</v>
      </c>
      <c r="DA199">
        <f>AI199</f>
        <v>1</v>
      </c>
      <c r="DB199">
        <f t="shared" si="68"/>
        <v>38.54</v>
      </c>
      <c r="DC199">
        <f t="shared" si="69"/>
        <v>0</v>
      </c>
      <c r="DD199" t="s">
        <v>3</v>
      </c>
      <c r="DE199" t="s">
        <v>3</v>
      </c>
      <c r="DF199">
        <f t="shared" si="70"/>
        <v>0</v>
      </c>
      <c r="DG199">
        <f t="shared" si="66"/>
        <v>0</v>
      </c>
      <c r="DH199">
        <f t="shared" si="71"/>
        <v>0</v>
      </c>
      <c r="DI199">
        <f t="shared" si="72"/>
        <v>0</v>
      </c>
      <c r="DJ199">
        <f>DF199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ROW(Source!A133)</f>
        <v>133</v>
      </c>
      <c r="B200">
        <v>48343908</v>
      </c>
      <c r="C200">
        <v>48343213</v>
      </c>
      <c r="D200">
        <v>47011293</v>
      </c>
      <c r="E200">
        <v>1</v>
      </c>
      <c r="F200">
        <v>1</v>
      </c>
      <c r="G200">
        <v>1</v>
      </c>
      <c r="H200">
        <v>3</v>
      </c>
      <c r="I200" t="s">
        <v>720</v>
      </c>
      <c r="J200" t="s">
        <v>721</v>
      </c>
      <c r="K200" t="s">
        <v>722</v>
      </c>
      <c r="L200">
        <v>1425</v>
      </c>
      <c r="N200">
        <v>1013</v>
      </c>
      <c r="O200" t="s">
        <v>333</v>
      </c>
      <c r="P200" t="s">
        <v>333</v>
      </c>
      <c r="Q200">
        <v>1</v>
      </c>
      <c r="W200">
        <v>0</v>
      </c>
      <c r="X200">
        <v>-1637634627</v>
      </c>
      <c r="Y200">
        <f t="shared" si="67"/>
        <v>2.09</v>
      </c>
      <c r="AA200">
        <v>72.23</v>
      </c>
      <c r="AB200">
        <v>0</v>
      </c>
      <c r="AC200">
        <v>0</v>
      </c>
      <c r="AD200">
        <v>0</v>
      </c>
      <c r="AE200">
        <v>52.34</v>
      </c>
      <c r="AF200">
        <v>0</v>
      </c>
      <c r="AG200">
        <v>0</v>
      </c>
      <c r="AH200">
        <v>0</v>
      </c>
      <c r="AI200">
        <v>1.38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2.09</v>
      </c>
      <c r="AU200" t="s">
        <v>3</v>
      </c>
      <c r="AV200">
        <v>0</v>
      </c>
      <c r="AW200">
        <v>2</v>
      </c>
      <c r="AX200">
        <v>48344183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109.39060000000001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109.39060000000001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v>0</v>
      </c>
      <c r="CX200">
        <f>ROUND(Y200*Source!I133,7)</f>
        <v>0</v>
      </c>
      <c r="CY200">
        <f>AA200</f>
        <v>72.23</v>
      </c>
      <c r="CZ200">
        <f>AE200</f>
        <v>52.34</v>
      </c>
      <c r="DA200">
        <f>AI200</f>
        <v>1.38</v>
      </c>
      <c r="DB200">
        <f t="shared" si="68"/>
        <v>109.39</v>
      </c>
      <c r="DC200">
        <f t="shared" si="69"/>
        <v>0</v>
      </c>
      <c r="DD200" t="s">
        <v>3</v>
      </c>
      <c r="DE200" t="s">
        <v>3</v>
      </c>
      <c r="DF200">
        <f>ROUND(ROUND(AE200*AI200,2)*CX200,2)</f>
        <v>0</v>
      </c>
      <c r="DG200">
        <f t="shared" si="66"/>
        <v>0</v>
      </c>
      <c r="DH200">
        <f t="shared" si="71"/>
        <v>0</v>
      </c>
      <c r="DI200">
        <f t="shared" si="72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ROW(Source!A133)</f>
        <v>133</v>
      </c>
      <c r="B201">
        <v>48343908</v>
      </c>
      <c r="C201">
        <v>48343213</v>
      </c>
      <c r="D201">
        <v>46943760</v>
      </c>
      <c r="E201">
        <v>116</v>
      </c>
      <c r="F201">
        <v>1</v>
      </c>
      <c r="G201">
        <v>1</v>
      </c>
      <c r="H201">
        <v>3</v>
      </c>
      <c r="I201" t="s">
        <v>97</v>
      </c>
      <c r="J201" t="s">
        <v>3</v>
      </c>
      <c r="K201" t="s">
        <v>98</v>
      </c>
      <c r="L201">
        <v>3277935</v>
      </c>
      <c r="N201">
        <v>1013</v>
      </c>
      <c r="O201" t="s">
        <v>99</v>
      </c>
      <c r="P201" t="s">
        <v>99</v>
      </c>
      <c r="Q201">
        <v>1</v>
      </c>
      <c r="W201">
        <v>0</v>
      </c>
      <c r="X201">
        <v>274903907</v>
      </c>
      <c r="Y201">
        <f t="shared" si="67"/>
        <v>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 t="s">
        <v>3</v>
      </c>
      <c r="AT201">
        <v>2</v>
      </c>
      <c r="AU201" t="s">
        <v>3</v>
      </c>
      <c r="AV201">
        <v>0</v>
      </c>
      <c r="AW201">
        <v>2</v>
      </c>
      <c r="AX201">
        <v>48344184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ROUND(Y201*Source!I133,7)</f>
        <v>0</v>
      </c>
      <c r="CY201">
        <f>AA201</f>
        <v>0</v>
      </c>
      <c r="CZ201">
        <f>AE201</f>
        <v>0</v>
      </c>
      <c r="DA201">
        <f>AI201</f>
        <v>1</v>
      </c>
      <c r="DB201">
        <f t="shared" si="68"/>
        <v>0</v>
      </c>
      <c r="DC201">
        <f t="shared" si="69"/>
        <v>0</v>
      </c>
      <c r="DD201" t="s">
        <v>3</v>
      </c>
      <c r="DE201" t="s">
        <v>3</v>
      </c>
      <c r="DF201">
        <f>ROUND(ROUND(AE201,2)*CX201,2)</f>
        <v>0</v>
      </c>
      <c r="DG201">
        <f t="shared" si="66"/>
        <v>0</v>
      </c>
      <c r="DH201">
        <f t="shared" si="71"/>
        <v>0</v>
      </c>
      <c r="DI201">
        <f t="shared" si="72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ROW(Source!A135)</f>
        <v>135</v>
      </c>
      <c r="B202">
        <v>48343908</v>
      </c>
      <c r="C202">
        <v>48343223</v>
      </c>
      <c r="D202">
        <v>46937791</v>
      </c>
      <c r="E202">
        <v>116</v>
      </c>
      <c r="F202">
        <v>1</v>
      </c>
      <c r="G202">
        <v>1</v>
      </c>
      <c r="H202">
        <v>1</v>
      </c>
      <c r="I202" t="s">
        <v>723</v>
      </c>
      <c r="J202" t="s">
        <v>3</v>
      </c>
      <c r="K202" t="s">
        <v>724</v>
      </c>
      <c r="L202">
        <v>1191</v>
      </c>
      <c r="N202">
        <v>1013</v>
      </c>
      <c r="O202" t="s">
        <v>602</v>
      </c>
      <c r="P202" t="s">
        <v>602</v>
      </c>
      <c r="Q202">
        <v>1</v>
      </c>
      <c r="W202">
        <v>0</v>
      </c>
      <c r="X202">
        <v>44848675</v>
      </c>
      <c r="Y202">
        <f t="shared" si="67"/>
        <v>8.9600000000000009</v>
      </c>
      <c r="AA202">
        <v>0</v>
      </c>
      <c r="AB202">
        <v>0</v>
      </c>
      <c r="AC202">
        <v>0</v>
      </c>
      <c r="AD202">
        <v>634.89</v>
      </c>
      <c r="AE202">
        <v>0</v>
      </c>
      <c r="AF202">
        <v>0</v>
      </c>
      <c r="AG202">
        <v>0</v>
      </c>
      <c r="AH202">
        <v>634.89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8.9600000000000009</v>
      </c>
      <c r="AU202" t="s">
        <v>3</v>
      </c>
      <c r="AV202">
        <v>1</v>
      </c>
      <c r="AW202">
        <v>2</v>
      </c>
      <c r="AX202">
        <v>48344186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5688.6144000000004</v>
      </c>
      <c r="BN202">
        <v>8.9600000000000009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5688.6144000000004</v>
      </c>
      <c r="BU202">
        <v>8.9600000000000009</v>
      </c>
      <c r="BV202">
        <v>0</v>
      </c>
      <c r="BW202">
        <v>1</v>
      </c>
      <c r="CU202">
        <f>ROUND(AT202*Source!I135*AH202*AL202,2)</f>
        <v>0</v>
      </c>
      <c r="CV202">
        <f>ROUND(Y202*Source!I135,7)</f>
        <v>0</v>
      </c>
      <c r="CW202">
        <v>0</v>
      </c>
      <c r="CX202">
        <f>ROUND(Y202*Source!I135,7)</f>
        <v>0</v>
      </c>
      <c r="CY202">
        <f>AD202</f>
        <v>634.89</v>
      </c>
      <c r="CZ202">
        <f>AH202</f>
        <v>634.89</v>
      </c>
      <c r="DA202">
        <f>AL202</f>
        <v>1</v>
      </c>
      <c r="DB202">
        <f t="shared" si="68"/>
        <v>5688.61</v>
      </c>
      <c r="DC202">
        <f t="shared" si="69"/>
        <v>0</v>
      </c>
      <c r="DD202" t="s">
        <v>3</v>
      </c>
      <c r="DE202" t="s">
        <v>3</v>
      </c>
      <c r="DF202">
        <f>ROUND(ROUND(AE202,2)*CX202,2)</f>
        <v>0</v>
      </c>
      <c r="DG202">
        <f t="shared" si="66"/>
        <v>0</v>
      </c>
      <c r="DH202">
        <f t="shared" si="71"/>
        <v>0</v>
      </c>
      <c r="DI202">
        <f t="shared" si="7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ROW(Source!A135)</f>
        <v>135</v>
      </c>
      <c r="B203">
        <v>48343908</v>
      </c>
      <c r="C203">
        <v>48343223</v>
      </c>
      <c r="D203">
        <v>46937968</v>
      </c>
      <c r="E203">
        <v>116</v>
      </c>
      <c r="F203">
        <v>1</v>
      </c>
      <c r="G203">
        <v>1</v>
      </c>
      <c r="H203">
        <v>1</v>
      </c>
      <c r="I203" t="s">
        <v>603</v>
      </c>
      <c r="J203" t="s">
        <v>3</v>
      </c>
      <c r="K203" t="s">
        <v>604</v>
      </c>
      <c r="L203">
        <v>1191</v>
      </c>
      <c r="N203">
        <v>1013</v>
      </c>
      <c r="O203" t="s">
        <v>602</v>
      </c>
      <c r="P203" t="s">
        <v>602</v>
      </c>
      <c r="Q203">
        <v>1</v>
      </c>
      <c r="W203">
        <v>0</v>
      </c>
      <c r="X203">
        <v>-1417349443</v>
      </c>
      <c r="Y203">
        <f t="shared" si="67"/>
        <v>0.12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0.12</v>
      </c>
      <c r="AU203" t="s">
        <v>3</v>
      </c>
      <c r="AV203">
        <v>2</v>
      </c>
      <c r="AW203">
        <v>2</v>
      </c>
      <c r="AX203">
        <v>48344187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ROUND(Y203*Source!I135,7)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8"/>
        <v>0</v>
      </c>
      <c r="DC203">
        <f t="shared" si="69"/>
        <v>0</v>
      </c>
      <c r="DD203" t="s">
        <v>3</v>
      </c>
      <c r="DE203" t="s">
        <v>3</v>
      </c>
      <c r="DF203">
        <f>ROUND(ROUND(AE203,2)*CX203,2)</f>
        <v>0</v>
      </c>
      <c r="DG203">
        <f t="shared" si="66"/>
        <v>0</v>
      </c>
      <c r="DH203">
        <f t="shared" si="71"/>
        <v>0</v>
      </c>
      <c r="DI203">
        <f t="shared" si="7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ROW(Source!A135)</f>
        <v>135</v>
      </c>
      <c r="B204">
        <v>48343908</v>
      </c>
      <c r="C204">
        <v>48343223</v>
      </c>
      <c r="D204">
        <v>47058958</v>
      </c>
      <c r="E204">
        <v>1</v>
      </c>
      <c r="F204">
        <v>1</v>
      </c>
      <c r="G204">
        <v>1</v>
      </c>
      <c r="H204">
        <v>2</v>
      </c>
      <c r="I204" t="s">
        <v>626</v>
      </c>
      <c r="J204" t="s">
        <v>627</v>
      </c>
      <c r="K204" t="s">
        <v>628</v>
      </c>
      <c r="L204">
        <v>1368</v>
      </c>
      <c r="N204">
        <v>1011</v>
      </c>
      <c r="O204" t="s">
        <v>608</v>
      </c>
      <c r="P204" t="s">
        <v>608</v>
      </c>
      <c r="Q204">
        <v>1</v>
      </c>
      <c r="W204">
        <v>0</v>
      </c>
      <c r="X204">
        <v>850633116</v>
      </c>
      <c r="Y204">
        <f t="shared" si="67"/>
        <v>0.06</v>
      </c>
      <c r="AA204">
        <v>0</v>
      </c>
      <c r="AB204">
        <v>1611.94</v>
      </c>
      <c r="AC204">
        <v>872.37</v>
      </c>
      <c r="AD204">
        <v>0</v>
      </c>
      <c r="AE204">
        <v>0</v>
      </c>
      <c r="AF204">
        <v>1611.94</v>
      </c>
      <c r="AG204">
        <v>872.37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0.06</v>
      </c>
      <c r="AU204" t="s">
        <v>3</v>
      </c>
      <c r="AV204">
        <v>1</v>
      </c>
      <c r="AW204">
        <v>2</v>
      </c>
      <c r="AX204">
        <v>48344188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96.716399999999993</v>
      </c>
      <c r="BL204">
        <v>52.342199999999998</v>
      </c>
      <c r="BM204">
        <v>0</v>
      </c>
      <c r="BN204">
        <v>0</v>
      </c>
      <c r="BO204">
        <v>0.06</v>
      </c>
      <c r="BP204">
        <v>1</v>
      </c>
      <c r="BQ204">
        <v>0</v>
      </c>
      <c r="BR204">
        <v>96.716399999999993</v>
      </c>
      <c r="BS204">
        <v>52.342199999999998</v>
      </c>
      <c r="BT204">
        <v>0</v>
      </c>
      <c r="BU204">
        <v>0</v>
      </c>
      <c r="BV204">
        <v>0.06</v>
      </c>
      <c r="BW204">
        <v>1</v>
      </c>
      <c r="CV204">
        <v>0</v>
      </c>
      <c r="CW204">
        <f>ROUND(Y204*Source!I135*DO204,7)</f>
        <v>0</v>
      </c>
      <c r="CX204">
        <f>ROUND(Y204*Source!I135,7)</f>
        <v>0</v>
      </c>
      <c r="CY204">
        <f>AB204</f>
        <v>1611.94</v>
      </c>
      <c r="CZ204">
        <f>AF204</f>
        <v>1611.94</v>
      </c>
      <c r="DA204">
        <f>AJ204</f>
        <v>1</v>
      </c>
      <c r="DB204">
        <f t="shared" si="68"/>
        <v>96.72</v>
      </c>
      <c r="DC204">
        <f t="shared" si="69"/>
        <v>52.34</v>
      </c>
      <c r="DD204" t="s">
        <v>3</v>
      </c>
      <c r="DE204" t="s">
        <v>3</v>
      </c>
      <c r="DF204">
        <f>ROUND(ROUND(AE204,2)*CX204,2)</f>
        <v>0</v>
      </c>
      <c r="DG204">
        <f t="shared" si="66"/>
        <v>0</v>
      </c>
      <c r="DH204">
        <f t="shared" si="71"/>
        <v>0</v>
      </c>
      <c r="DI204">
        <f t="shared" si="72"/>
        <v>0</v>
      </c>
      <c r="DJ204">
        <f>DG204+DH204</f>
        <v>0</v>
      </c>
      <c r="DK204">
        <v>1</v>
      </c>
      <c r="DL204" t="s">
        <v>629</v>
      </c>
      <c r="DM204">
        <v>6</v>
      </c>
      <c r="DN204" t="s">
        <v>602</v>
      </c>
      <c r="DO204">
        <v>1</v>
      </c>
    </row>
    <row r="205" spans="1:119" x14ac:dyDescent="0.2">
      <c r="A205">
        <f>ROW(Source!A135)</f>
        <v>135</v>
      </c>
      <c r="B205">
        <v>48343908</v>
      </c>
      <c r="C205">
        <v>48343223</v>
      </c>
      <c r="D205">
        <v>47059850</v>
      </c>
      <c r="E205">
        <v>1</v>
      </c>
      <c r="F205">
        <v>1</v>
      </c>
      <c r="G205">
        <v>1</v>
      </c>
      <c r="H205">
        <v>2</v>
      </c>
      <c r="I205" t="s">
        <v>605</v>
      </c>
      <c r="J205" t="s">
        <v>606</v>
      </c>
      <c r="K205" t="s">
        <v>607</v>
      </c>
      <c r="L205">
        <v>1368</v>
      </c>
      <c r="N205">
        <v>1011</v>
      </c>
      <c r="O205" t="s">
        <v>608</v>
      </c>
      <c r="P205" t="s">
        <v>608</v>
      </c>
      <c r="Q205">
        <v>1</v>
      </c>
      <c r="W205">
        <v>0</v>
      </c>
      <c r="X205">
        <v>-950105757</v>
      </c>
      <c r="Y205">
        <f t="shared" si="67"/>
        <v>0.06</v>
      </c>
      <c r="AA205">
        <v>0</v>
      </c>
      <c r="AB205">
        <v>649.04999999999995</v>
      </c>
      <c r="AC205">
        <v>649.42999999999995</v>
      </c>
      <c r="AD205">
        <v>0</v>
      </c>
      <c r="AE205">
        <v>0</v>
      </c>
      <c r="AF205">
        <v>649.04999999999995</v>
      </c>
      <c r="AG205">
        <v>649.42999999999995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0.06</v>
      </c>
      <c r="AU205" t="s">
        <v>3</v>
      </c>
      <c r="AV205">
        <v>1</v>
      </c>
      <c r="AW205">
        <v>2</v>
      </c>
      <c r="AX205">
        <v>48344189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38.942999999999998</v>
      </c>
      <c r="BL205">
        <v>38.965799999999994</v>
      </c>
      <c r="BM205">
        <v>0</v>
      </c>
      <c r="BN205">
        <v>0</v>
      </c>
      <c r="BO205">
        <v>0.06</v>
      </c>
      <c r="BP205">
        <v>1</v>
      </c>
      <c r="BQ205">
        <v>0</v>
      </c>
      <c r="BR205">
        <v>38.942999999999998</v>
      </c>
      <c r="BS205">
        <v>38.965799999999994</v>
      </c>
      <c r="BT205">
        <v>0</v>
      </c>
      <c r="BU205">
        <v>0</v>
      </c>
      <c r="BV205">
        <v>0.06</v>
      </c>
      <c r="BW205">
        <v>1</v>
      </c>
      <c r="CV205">
        <v>0</v>
      </c>
      <c r="CW205">
        <f>ROUND(Y205*Source!I135*DO205,7)</f>
        <v>0</v>
      </c>
      <c r="CX205">
        <f>ROUND(Y205*Source!I135,7)</f>
        <v>0</v>
      </c>
      <c r="CY205">
        <f>AB205</f>
        <v>649.04999999999995</v>
      </c>
      <c r="CZ205">
        <f>AF205</f>
        <v>649.04999999999995</v>
      </c>
      <c r="DA205">
        <f>AJ205</f>
        <v>1</v>
      </c>
      <c r="DB205">
        <f t="shared" si="68"/>
        <v>38.94</v>
      </c>
      <c r="DC205">
        <f t="shared" si="69"/>
        <v>38.97</v>
      </c>
      <c r="DD205" t="s">
        <v>3</v>
      </c>
      <c r="DE205" t="s">
        <v>3</v>
      </c>
      <c r="DF205">
        <f>ROUND(ROUND(AE205,2)*CX205,2)</f>
        <v>0</v>
      </c>
      <c r="DG205">
        <f t="shared" si="66"/>
        <v>0</v>
      </c>
      <c r="DH205">
        <f t="shared" si="71"/>
        <v>0</v>
      </c>
      <c r="DI205">
        <f t="shared" si="72"/>
        <v>0</v>
      </c>
      <c r="DJ205">
        <f>DG205+DH205</f>
        <v>0</v>
      </c>
      <c r="DK205">
        <v>1</v>
      </c>
      <c r="DL205" t="s">
        <v>609</v>
      </c>
      <c r="DM205">
        <v>4</v>
      </c>
      <c r="DN205" t="s">
        <v>602</v>
      </c>
      <c r="DO205">
        <v>1</v>
      </c>
    </row>
    <row r="206" spans="1:119" x14ac:dyDescent="0.2">
      <c r="A206">
        <f>ROW(Source!A135)</f>
        <v>135</v>
      </c>
      <c r="B206">
        <v>48343908</v>
      </c>
      <c r="C206">
        <v>48343223</v>
      </c>
      <c r="D206">
        <v>47009902</v>
      </c>
      <c r="E206">
        <v>1</v>
      </c>
      <c r="F206">
        <v>1</v>
      </c>
      <c r="G206">
        <v>1</v>
      </c>
      <c r="H206">
        <v>3</v>
      </c>
      <c r="I206" t="s">
        <v>725</v>
      </c>
      <c r="J206" t="s">
        <v>726</v>
      </c>
      <c r="K206" t="s">
        <v>727</v>
      </c>
      <c r="L206">
        <v>1301</v>
      </c>
      <c r="N206">
        <v>1003</v>
      </c>
      <c r="O206" t="s">
        <v>379</v>
      </c>
      <c r="P206" t="s">
        <v>379</v>
      </c>
      <c r="Q206">
        <v>1</v>
      </c>
      <c r="W206">
        <v>0</v>
      </c>
      <c r="X206">
        <v>1833287488</v>
      </c>
      <c r="Y206">
        <f t="shared" si="67"/>
        <v>26.67</v>
      </c>
      <c r="AA206">
        <v>5.58</v>
      </c>
      <c r="AB206">
        <v>0</v>
      </c>
      <c r="AC206">
        <v>0</v>
      </c>
      <c r="AD206">
        <v>0</v>
      </c>
      <c r="AE206">
        <v>5.87</v>
      </c>
      <c r="AF206">
        <v>0</v>
      </c>
      <c r="AG206">
        <v>0</v>
      </c>
      <c r="AH206">
        <v>0</v>
      </c>
      <c r="AI206">
        <v>0.95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26.67</v>
      </c>
      <c r="AU206" t="s">
        <v>3</v>
      </c>
      <c r="AV206">
        <v>0</v>
      </c>
      <c r="AW206">
        <v>2</v>
      </c>
      <c r="AX206">
        <v>48344190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156.55290000000002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156.55290000000002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ROUND(Y206*Source!I135,7)</f>
        <v>0</v>
      </c>
      <c r="CY206">
        <f t="shared" ref="CY206:CY211" si="73">AA206</f>
        <v>5.58</v>
      </c>
      <c r="CZ206">
        <f t="shared" ref="CZ206:CZ211" si="74">AE206</f>
        <v>5.87</v>
      </c>
      <c r="DA206">
        <f t="shared" ref="DA206:DA211" si="75">AI206</f>
        <v>0.95</v>
      </c>
      <c r="DB206">
        <f t="shared" si="68"/>
        <v>156.55000000000001</v>
      </c>
      <c r="DC206">
        <f t="shared" si="69"/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66"/>
        <v>0</v>
      </c>
      <c r="DH206">
        <f t="shared" si="71"/>
        <v>0</v>
      </c>
      <c r="DI206">
        <f t="shared" si="72"/>
        <v>0</v>
      </c>
      <c r="DJ206">
        <f t="shared" ref="DJ206:DJ211" si="76"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ROW(Source!A135)</f>
        <v>135</v>
      </c>
      <c r="B207">
        <v>48343908</v>
      </c>
      <c r="C207">
        <v>48343223</v>
      </c>
      <c r="D207">
        <v>47010068</v>
      </c>
      <c r="E207">
        <v>1</v>
      </c>
      <c r="F207">
        <v>1</v>
      </c>
      <c r="G207">
        <v>1</v>
      </c>
      <c r="H207">
        <v>3</v>
      </c>
      <c r="I207" t="s">
        <v>728</v>
      </c>
      <c r="J207" t="s">
        <v>729</v>
      </c>
      <c r="K207" t="s">
        <v>730</v>
      </c>
      <c r="L207">
        <v>1348</v>
      </c>
      <c r="N207">
        <v>1009</v>
      </c>
      <c r="O207" t="s">
        <v>35</v>
      </c>
      <c r="P207" t="s">
        <v>35</v>
      </c>
      <c r="Q207">
        <v>1000</v>
      </c>
      <c r="W207">
        <v>0</v>
      </c>
      <c r="X207">
        <v>757202774</v>
      </c>
      <c r="Y207">
        <f t="shared" si="67"/>
        <v>1.16E-3</v>
      </c>
      <c r="AA207">
        <v>57406.2</v>
      </c>
      <c r="AB207">
        <v>0</v>
      </c>
      <c r="AC207">
        <v>0</v>
      </c>
      <c r="AD207">
        <v>0</v>
      </c>
      <c r="AE207">
        <v>43821.53</v>
      </c>
      <c r="AF207">
        <v>0</v>
      </c>
      <c r="AG207">
        <v>0</v>
      </c>
      <c r="AH207">
        <v>0</v>
      </c>
      <c r="AI207">
        <v>1.31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1.16E-3</v>
      </c>
      <c r="AU207" t="s">
        <v>3</v>
      </c>
      <c r="AV207">
        <v>0</v>
      </c>
      <c r="AW207">
        <v>2</v>
      </c>
      <c r="AX207">
        <v>48344191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50.832974800000002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50.832974800000002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ROUND(Y207*Source!I135,7)</f>
        <v>0</v>
      </c>
      <c r="CY207">
        <f t="shared" si="73"/>
        <v>57406.2</v>
      </c>
      <c r="CZ207">
        <f t="shared" si="74"/>
        <v>43821.53</v>
      </c>
      <c r="DA207">
        <f t="shared" si="75"/>
        <v>1.31</v>
      </c>
      <c r="DB207">
        <f t="shared" si="68"/>
        <v>50.83</v>
      </c>
      <c r="DC207">
        <f t="shared" si="69"/>
        <v>0</v>
      </c>
      <c r="DD207" t="s">
        <v>3</v>
      </c>
      <c r="DE207" t="s">
        <v>3</v>
      </c>
      <c r="DF207">
        <f>ROUND(ROUND(AE207*AI207,2)*CX207,2)</f>
        <v>0</v>
      </c>
      <c r="DG207">
        <f t="shared" si="66"/>
        <v>0</v>
      </c>
      <c r="DH207">
        <f t="shared" si="71"/>
        <v>0</v>
      </c>
      <c r="DI207">
        <f t="shared" si="72"/>
        <v>0</v>
      </c>
      <c r="DJ207">
        <f t="shared" si="76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ROW(Source!A135)</f>
        <v>135</v>
      </c>
      <c r="B208">
        <v>48343908</v>
      </c>
      <c r="C208">
        <v>48343223</v>
      </c>
      <c r="D208">
        <v>47028602</v>
      </c>
      <c r="E208">
        <v>1</v>
      </c>
      <c r="F208">
        <v>1</v>
      </c>
      <c r="G208">
        <v>1</v>
      </c>
      <c r="H208">
        <v>3</v>
      </c>
      <c r="I208" t="s">
        <v>664</v>
      </c>
      <c r="J208" t="s">
        <v>665</v>
      </c>
      <c r="K208" t="s">
        <v>666</v>
      </c>
      <c r="L208">
        <v>1346</v>
      </c>
      <c r="N208">
        <v>1009</v>
      </c>
      <c r="O208" t="s">
        <v>127</v>
      </c>
      <c r="P208" t="s">
        <v>127</v>
      </c>
      <c r="Q208">
        <v>1</v>
      </c>
      <c r="W208">
        <v>0</v>
      </c>
      <c r="X208">
        <v>1223394749</v>
      </c>
      <c r="Y208">
        <f t="shared" si="67"/>
        <v>0.02</v>
      </c>
      <c r="AA208">
        <v>118.22</v>
      </c>
      <c r="AB208">
        <v>0</v>
      </c>
      <c r="AC208">
        <v>0</v>
      </c>
      <c r="AD208">
        <v>0</v>
      </c>
      <c r="AE208">
        <v>79.88</v>
      </c>
      <c r="AF208">
        <v>0</v>
      </c>
      <c r="AG208">
        <v>0</v>
      </c>
      <c r="AH208">
        <v>0</v>
      </c>
      <c r="AI208">
        <v>1.48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0.02</v>
      </c>
      <c r="AU208" t="s">
        <v>3</v>
      </c>
      <c r="AV208">
        <v>0</v>
      </c>
      <c r="AW208">
        <v>2</v>
      </c>
      <c r="AX208">
        <v>48344192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1.5975999999999999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1.5975999999999999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ROUND(Y208*Source!I135,7)</f>
        <v>0</v>
      </c>
      <c r="CY208">
        <f t="shared" si="73"/>
        <v>118.22</v>
      </c>
      <c r="CZ208">
        <f t="shared" si="74"/>
        <v>79.88</v>
      </c>
      <c r="DA208">
        <f t="shared" si="75"/>
        <v>1.48</v>
      </c>
      <c r="DB208">
        <f t="shared" si="68"/>
        <v>1.6</v>
      </c>
      <c r="DC208">
        <f t="shared" si="69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si="66"/>
        <v>0</v>
      </c>
      <c r="DH208">
        <f t="shared" si="71"/>
        <v>0</v>
      </c>
      <c r="DI208">
        <f t="shared" si="72"/>
        <v>0</v>
      </c>
      <c r="DJ208">
        <f t="shared" si="76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ROW(Source!A135)</f>
        <v>135</v>
      </c>
      <c r="B209">
        <v>48343908</v>
      </c>
      <c r="C209">
        <v>48343223</v>
      </c>
      <c r="D209">
        <v>47036174</v>
      </c>
      <c r="E209">
        <v>1</v>
      </c>
      <c r="F209">
        <v>1</v>
      </c>
      <c r="G209">
        <v>1</v>
      </c>
      <c r="H209">
        <v>3</v>
      </c>
      <c r="I209" t="s">
        <v>731</v>
      </c>
      <c r="J209" t="s">
        <v>732</v>
      </c>
      <c r="K209" t="s">
        <v>733</v>
      </c>
      <c r="L209">
        <v>1425</v>
      </c>
      <c r="N209">
        <v>1013</v>
      </c>
      <c r="O209" t="s">
        <v>333</v>
      </c>
      <c r="P209" t="s">
        <v>333</v>
      </c>
      <c r="Q209">
        <v>1</v>
      </c>
      <c r="W209">
        <v>0</v>
      </c>
      <c r="X209">
        <v>-975890383</v>
      </c>
      <c r="Y209">
        <f t="shared" si="67"/>
        <v>0.05</v>
      </c>
      <c r="AA209">
        <v>3863.85</v>
      </c>
      <c r="AB209">
        <v>0</v>
      </c>
      <c r="AC209">
        <v>0</v>
      </c>
      <c r="AD209">
        <v>0</v>
      </c>
      <c r="AE209">
        <v>3141.34</v>
      </c>
      <c r="AF209">
        <v>0</v>
      </c>
      <c r="AG209">
        <v>0</v>
      </c>
      <c r="AH209">
        <v>0</v>
      </c>
      <c r="AI209">
        <v>1.23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0.05</v>
      </c>
      <c r="AU209" t="s">
        <v>3</v>
      </c>
      <c r="AV209">
        <v>0</v>
      </c>
      <c r="AW209">
        <v>2</v>
      </c>
      <c r="AX209">
        <v>48344193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157.06700000000001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157.06700000000001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ROUND(Y209*Source!I135,7)</f>
        <v>0</v>
      </c>
      <c r="CY209">
        <f t="shared" si="73"/>
        <v>3863.85</v>
      </c>
      <c r="CZ209">
        <f t="shared" si="74"/>
        <v>3141.34</v>
      </c>
      <c r="DA209">
        <f t="shared" si="75"/>
        <v>1.23</v>
      </c>
      <c r="DB209">
        <f t="shared" si="68"/>
        <v>157.07</v>
      </c>
      <c r="DC209">
        <f t="shared" si="69"/>
        <v>0</v>
      </c>
      <c r="DD209" t="s">
        <v>3</v>
      </c>
      <c r="DE209" t="s">
        <v>3</v>
      </c>
      <c r="DF209">
        <f>ROUND(ROUND(AE209*AI209,2)*CX209,2)</f>
        <v>0</v>
      </c>
      <c r="DG209">
        <f t="shared" si="66"/>
        <v>0</v>
      </c>
      <c r="DH209">
        <f t="shared" si="71"/>
        <v>0</v>
      </c>
      <c r="DI209">
        <f t="shared" si="72"/>
        <v>0</v>
      </c>
      <c r="DJ209">
        <f t="shared" si="76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ROW(Source!A135)</f>
        <v>135</v>
      </c>
      <c r="B210">
        <v>48343908</v>
      </c>
      <c r="C210">
        <v>48343223</v>
      </c>
      <c r="D210">
        <v>47036221</v>
      </c>
      <c r="E210">
        <v>1</v>
      </c>
      <c r="F210">
        <v>1</v>
      </c>
      <c r="G210">
        <v>1</v>
      </c>
      <c r="H210">
        <v>3</v>
      </c>
      <c r="I210" t="s">
        <v>734</v>
      </c>
      <c r="J210" t="s">
        <v>735</v>
      </c>
      <c r="K210" t="s">
        <v>736</v>
      </c>
      <c r="L210">
        <v>1407</v>
      </c>
      <c r="N210">
        <v>1013</v>
      </c>
      <c r="O210" t="s">
        <v>737</v>
      </c>
      <c r="P210" t="s">
        <v>737</v>
      </c>
      <c r="Q210">
        <v>1</v>
      </c>
      <c r="W210">
        <v>0</v>
      </c>
      <c r="X210">
        <v>419154661</v>
      </c>
      <c r="Y210">
        <f t="shared" si="67"/>
        <v>1.2200000000000001E-2</v>
      </c>
      <c r="AA210">
        <v>3978.24</v>
      </c>
      <c r="AB210">
        <v>0</v>
      </c>
      <c r="AC210">
        <v>0</v>
      </c>
      <c r="AD210">
        <v>0</v>
      </c>
      <c r="AE210">
        <v>3287.8</v>
      </c>
      <c r="AF210">
        <v>0</v>
      </c>
      <c r="AG210">
        <v>0</v>
      </c>
      <c r="AH210">
        <v>0</v>
      </c>
      <c r="AI210">
        <v>1.21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1.2200000000000001E-2</v>
      </c>
      <c r="AU210" t="s">
        <v>3</v>
      </c>
      <c r="AV210">
        <v>0</v>
      </c>
      <c r="AW210">
        <v>2</v>
      </c>
      <c r="AX210">
        <v>48344194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40.111160000000005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40.111160000000005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ROUND(Y210*Source!I135,7)</f>
        <v>0</v>
      </c>
      <c r="CY210">
        <f t="shared" si="73"/>
        <v>3978.24</v>
      </c>
      <c r="CZ210">
        <f t="shared" si="74"/>
        <v>3287.8</v>
      </c>
      <c r="DA210">
        <f t="shared" si="75"/>
        <v>1.21</v>
      </c>
      <c r="DB210">
        <f t="shared" si="68"/>
        <v>40.11</v>
      </c>
      <c r="DC210">
        <f t="shared" si="69"/>
        <v>0</v>
      </c>
      <c r="DD210" t="s">
        <v>3</v>
      </c>
      <c r="DE210" t="s">
        <v>3</v>
      </c>
      <c r="DF210">
        <f>ROUND(ROUND(AE210*AI210,2)*CX210,2)</f>
        <v>0</v>
      </c>
      <c r="DG210">
        <f t="shared" si="66"/>
        <v>0</v>
      </c>
      <c r="DH210">
        <f t="shared" si="71"/>
        <v>0</v>
      </c>
      <c r="DI210">
        <f t="shared" si="72"/>
        <v>0</v>
      </c>
      <c r="DJ210">
        <f t="shared" si="76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ROW(Source!A135)</f>
        <v>135</v>
      </c>
      <c r="B211">
        <v>48343908</v>
      </c>
      <c r="C211">
        <v>48343223</v>
      </c>
      <c r="D211">
        <v>46943760</v>
      </c>
      <c r="E211">
        <v>116</v>
      </c>
      <c r="F211">
        <v>1</v>
      </c>
      <c r="G211">
        <v>1</v>
      </c>
      <c r="H211">
        <v>3</v>
      </c>
      <c r="I211" t="s">
        <v>97</v>
      </c>
      <c r="J211" t="s">
        <v>3</v>
      </c>
      <c r="K211" t="s">
        <v>98</v>
      </c>
      <c r="L211">
        <v>3277935</v>
      </c>
      <c r="N211">
        <v>1013</v>
      </c>
      <c r="O211" t="s">
        <v>99</v>
      </c>
      <c r="P211" t="s">
        <v>99</v>
      </c>
      <c r="Q211">
        <v>1</v>
      </c>
      <c r="W211">
        <v>0</v>
      </c>
      <c r="X211">
        <v>274903907</v>
      </c>
      <c r="Y211">
        <f t="shared" si="67"/>
        <v>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2</v>
      </c>
      <c r="AU211" t="s">
        <v>3</v>
      </c>
      <c r="AV211">
        <v>0</v>
      </c>
      <c r="AW211">
        <v>2</v>
      </c>
      <c r="AX211">
        <v>48344195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ROUND(Y211*Source!I135,7)</f>
        <v>0</v>
      </c>
      <c r="CY211">
        <f t="shared" si="73"/>
        <v>0</v>
      </c>
      <c r="CZ211">
        <f t="shared" si="74"/>
        <v>0</v>
      </c>
      <c r="DA211">
        <f t="shared" si="75"/>
        <v>1</v>
      </c>
      <c r="DB211">
        <f t="shared" si="68"/>
        <v>0</v>
      </c>
      <c r="DC211">
        <f t="shared" si="69"/>
        <v>0</v>
      </c>
      <c r="DD211" t="s">
        <v>3</v>
      </c>
      <c r="DE211" t="s">
        <v>3</v>
      </c>
      <c r="DF211">
        <f t="shared" ref="DF211:DF218" si="77">ROUND(ROUND(AE211,2)*CX211,2)</f>
        <v>0</v>
      </c>
      <c r="DG211">
        <f t="shared" si="66"/>
        <v>0</v>
      </c>
      <c r="DH211">
        <f t="shared" si="71"/>
        <v>0</v>
      </c>
      <c r="DI211">
        <f t="shared" si="72"/>
        <v>0</v>
      </c>
      <c r="DJ211">
        <f t="shared" si="76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ROW(Source!A137)</f>
        <v>137</v>
      </c>
      <c r="B212">
        <v>48343908</v>
      </c>
      <c r="C212">
        <v>48343245</v>
      </c>
      <c r="D212">
        <v>46937791</v>
      </c>
      <c r="E212">
        <v>116</v>
      </c>
      <c r="F212">
        <v>1</v>
      </c>
      <c r="G212">
        <v>1</v>
      </c>
      <c r="H212">
        <v>1</v>
      </c>
      <c r="I212" t="s">
        <v>723</v>
      </c>
      <c r="J212" t="s">
        <v>3</v>
      </c>
      <c r="K212" t="s">
        <v>724</v>
      </c>
      <c r="L212">
        <v>1191</v>
      </c>
      <c r="N212">
        <v>1013</v>
      </c>
      <c r="O212" t="s">
        <v>602</v>
      </c>
      <c r="P212" t="s">
        <v>602</v>
      </c>
      <c r="Q212">
        <v>1</v>
      </c>
      <c r="W212">
        <v>0</v>
      </c>
      <c r="X212">
        <v>44848675</v>
      </c>
      <c r="Y212">
        <f t="shared" si="67"/>
        <v>13.36</v>
      </c>
      <c r="AA212">
        <v>0</v>
      </c>
      <c r="AB212">
        <v>0</v>
      </c>
      <c r="AC212">
        <v>0</v>
      </c>
      <c r="AD212">
        <v>634.89</v>
      </c>
      <c r="AE212">
        <v>0</v>
      </c>
      <c r="AF212">
        <v>0</v>
      </c>
      <c r="AG212">
        <v>0</v>
      </c>
      <c r="AH212">
        <v>634.89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13.36</v>
      </c>
      <c r="AU212" t="s">
        <v>3</v>
      </c>
      <c r="AV212">
        <v>1</v>
      </c>
      <c r="AW212">
        <v>2</v>
      </c>
      <c r="AX212">
        <v>48344197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8482.1304</v>
      </c>
      <c r="BN212">
        <v>13.36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8482.1304</v>
      </c>
      <c r="BU212">
        <v>13.36</v>
      </c>
      <c r="BV212">
        <v>0</v>
      </c>
      <c r="BW212">
        <v>1</v>
      </c>
      <c r="CU212">
        <f>ROUND(AT212*Source!I137*AH212*AL212,2)</f>
        <v>0</v>
      </c>
      <c r="CV212">
        <f>ROUND(Y212*Source!I137,7)</f>
        <v>0</v>
      </c>
      <c r="CW212">
        <v>0</v>
      </c>
      <c r="CX212">
        <f>ROUND(Y212*Source!I137,7)</f>
        <v>0</v>
      </c>
      <c r="CY212">
        <f>AD212</f>
        <v>634.89</v>
      </c>
      <c r="CZ212">
        <f>AH212</f>
        <v>634.89</v>
      </c>
      <c r="DA212">
        <f>AL212</f>
        <v>1</v>
      </c>
      <c r="DB212">
        <f t="shared" si="68"/>
        <v>8482.1299999999992</v>
      </c>
      <c r="DC212">
        <f t="shared" si="69"/>
        <v>0</v>
      </c>
      <c r="DD212" t="s">
        <v>3</v>
      </c>
      <c r="DE212" t="s">
        <v>3</v>
      </c>
      <c r="DF212">
        <f t="shared" si="77"/>
        <v>0</v>
      </c>
      <c r="DG212">
        <f t="shared" si="66"/>
        <v>0</v>
      </c>
      <c r="DH212">
        <f t="shared" si="71"/>
        <v>0</v>
      </c>
      <c r="DI212">
        <f t="shared" si="72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ROW(Source!A137)</f>
        <v>137</v>
      </c>
      <c r="B213">
        <v>48343908</v>
      </c>
      <c r="C213">
        <v>48343245</v>
      </c>
      <c r="D213">
        <v>46937968</v>
      </c>
      <c r="E213">
        <v>116</v>
      </c>
      <c r="F213">
        <v>1</v>
      </c>
      <c r="G213">
        <v>1</v>
      </c>
      <c r="H213">
        <v>1</v>
      </c>
      <c r="I213" t="s">
        <v>603</v>
      </c>
      <c r="J213" t="s">
        <v>3</v>
      </c>
      <c r="K213" t="s">
        <v>604</v>
      </c>
      <c r="L213">
        <v>1191</v>
      </c>
      <c r="N213">
        <v>1013</v>
      </c>
      <c r="O213" t="s">
        <v>602</v>
      </c>
      <c r="P213" t="s">
        <v>602</v>
      </c>
      <c r="Q213">
        <v>1</v>
      </c>
      <c r="W213">
        <v>0</v>
      </c>
      <c r="X213">
        <v>-1417349443</v>
      </c>
      <c r="Y213">
        <f t="shared" si="67"/>
        <v>4.58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4.58</v>
      </c>
      <c r="AU213" t="s">
        <v>3</v>
      </c>
      <c r="AV213">
        <v>2</v>
      </c>
      <c r="AW213">
        <v>2</v>
      </c>
      <c r="AX213">
        <v>48344198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ROUND(Y213*Source!I137,7)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8"/>
        <v>0</v>
      </c>
      <c r="DC213">
        <f t="shared" si="69"/>
        <v>0</v>
      </c>
      <c r="DD213" t="s">
        <v>3</v>
      </c>
      <c r="DE213" t="s">
        <v>3</v>
      </c>
      <c r="DF213">
        <f t="shared" si="77"/>
        <v>0</v>
      </c>
      <c r="DG213">
        <f t="shared" si="66"/>
        <v>0</v>
      </c>
      <c r="DH213">
        <f t="shared" si="71"/>
        <v>0</v>
      </c>
      <c r="DI213">
        <f t="shared" si="7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ROW(Source!A137)</f>
        <v>137</v>
      </c>
      <c r="B214">
        <v>48343908</v>
      </c>
      <c r="C214">
        <v>48343245</v>
      </c>
      <c r="D214">
        <v>47058958</v>
      </c>
      <c r="E214">
        <v>1</v>
      </c>
      <c r="F214">
        <v>1</v>
      </c>
      <c r="G214">
        <v>1</v>
      </c>
      <c r="H214">
        <v>2</v>
      </c>
      <c r="I214" t="s">
        <v>626</v>
      </c>
      <c r="J214" t="s">
        <v>627</v>
      </c>
      <c r="K214" t="s">
        <v>628</v>
      </c>
      <c r="L214">
        <v>1368</v>
      </c>
      <c r="N214">
        <v>1011</v>
      </c>
      <c r="O214" t="s">
        <v>608</v>
      </c>
      <c r="P214" t="s">
        <v>608</v>
      </c>
      <c r="Q214">
        <v>1</v>
      </c>
      <c r="W214">
        <v>0</v>
      </c>
      <c r="X214">
        <v>850633116</v>
      </c>
      <c r="Y214">
        <f t="shared" si="67"/>
        <v>0.2</v>
      </c>
      <c r="AA214">
        <v>0</v>
      </c>
      <c r="AB214">
        <v>1611.94</v>
      </c>
      <c r="AC214">
        <v>872.37</v>
      </c>
      <c r="AD214">
        <v>0</v>
      </c>
      <c r="AE214">
        <v>0</v>
      </c>
      <c r="AF214">
        <v>1611.94</v>
      </c>
      <c r="AG214">
        <v>872.37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</v>
      </c>
      <c r="AU214" t="s">
        <v>3</v>
      </c>
      <c r="AV214">
        <v>1</v>
      </c>
      <c r="AW214">
        <v>2</v>
      </c>
      <c r="AX214">
        <v>48344199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322.38800000000003</v>
      </c>
      <c r="BL214">
        <v>174.47400000000002</v>
      </c>
      <c r="BM214">
        <v>0</v>
      </c>
      <c r="BN214">
        <v>0</v>
      </c>
      <c r="BO214">
        <v>0.2</v>
      </c>
      <c r="BP214">
        <v>1</v>
      </c>
      <c r="BQ214">
        <v>0</v>
      </c>
      <c r="BR214">
        <v>322.38800000000003</v>
      </c>
      <c r="BS214">
        <v>174.47400000000002</v>
      </c>
      <c r="BT214">
        <v>0</v>
      </c>
      <c r="BU214">
        <v>0</v>
      </c>
      <c r="BV214">
        <v>0.2</v>
      </c>
      <c r="BW214">
        <v>1</v>
      </c>
      <c r="CV214">
        <v>0</v>
      </c>
      <c r="CW214">
        <f>ROUND(Y214*Source!I137*DO214,7)</f>
        <v>0</v>
      </c>
      <c r="CX214">
        <f>ROUND(Y214*Source!I137,7)</f>
        <v>0</v>
      </c>
      <c r="CY214">
        <f>AB214</f>
        <v>1611.94</v>
      </c>
      <c r="CZ214">
        <f>AF214</f>
        <v>1611.94</v>
      </c>
      <c r="DA214">
        <f>AJ214</f>
        <v>1</v>
      </c>
      <c r="DB214">
        <f t="shared" si="68"/>
        <v>322.39</v>
      </c>
      <c r="DC214">
        <f t="shared" si="69"/>
        <v>174.47</v>
      </c>
      <c r="DD214" t="s">
        <v>3</v>
      </c>
      <c r="DE214" t="s">
        <v>3</v>
      </c>
      <c r="DF214">
        <f t="shared" si="77"/>
        <v>0</v>
      </c>
      <c r="DG214">
        <f t="shared" si="66"/>
        <v>0</v>
      </c>
      <c r="DH214">
        <f t="shared" si="71"/>
        <v>0</v>
      </c>
      <c r="DI214">
        <f t="shared" si="72"/>
        <v>0</v>
      </c>
      <c r="DJ214">
        <f>DG214+DH214</f>
        <v>0</v>
      </c>
      <c r="DK214">
        <v>1</v>
      </c>
      <c r="DL214" t="s">
        <v>629</v>
      </c>
      <c r="DM214">
        <v>6</v>
      </c>
      <c r="DN214" t="s">
        <v>602</v>
      </c>
      <c r="DO214">
        <v>1</v>
      </c>
    </row>
    <row r="215" spans="1:119" x14ac:dyDescent="0.2">
      <c r="A215">
        <f>ROW(Source!A137)</f>
        <v>137</v>
      </c>
      <c r="B215">
        <v>48343908</v>
      </c>
      <c r="C215">
        <v>48343245</v>
      </c>
      <c r="D215">
        <v>47059055</v>
      </c>
      <c r="E215">
        <v>1</v>
      </c>
      <c r="F215">
        <v>1</v>
      </c>
      <c r="G215">
        <v>1</v>
      </c>
      <c r="H215">
        <v>2</v>
      </c>
      <c r="I215" t="s">
        <v>738</v>
      </c>
      <c r="J215" t="s">
        <v>739</v>
      </c>
      <c r="K215" t="s">
        <v>740</v>
      </c>
      <c r="L215">
        <v>1368</v>
      </c>
      <c r="N215">
        <v>1011</v>
      </c>
      <c r="O215" t="s">
        <v>608</v>
      </c>
      <c r="P215" t="s">
        <v>608</v>
      </c>
      <c r="Q215">
        <v>1</v>
      </c>
      <c r="W215">
        <v>0</v>
      </c>
      <c r="X215">
        <v>886992519</v>
      </c>
      <c r="Y215">
        <f t="shared" si="67"/>
        <v>3.13</v>
      </c>
      <c r="AA215">
        <v>0</v>
      </c>
      <c r="AB215">
        <v>2.54</v>
      </c>
      <c r="AC215">
        <v>0</v>
      </c>
      <c r="AD215">
        <v>0</v>
      </c>
      <c r="AE215">
        <v>0</v>
      </c>
      <c r="AF215">
        <v>2.54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3.13</v>
      </c>
      <c r="AU215" t="s">
        <v>3</v>
      </c>
      <c r="AV215">
        <v>1</v>
      </c>
      <c r="AW215">
        <v>2</v>
      </c>
      <c r="AX215">
        <v>48344200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7.9501999999999997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7.9501999999999997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ROUND(Y215*Source!I137*DO215,7)</f>
        <v>0</v>
      </c>
      <c r="CX215">
        <f>ROUND(Y215*Source!I137,7)</f>
        <v>0</v>
      </c>
      <c r="CY215">
        <f>AB215</f>
        <v>2.54</v>
      </c>
      <c r="CZ215">
        <f>AF215</f>
        <v>2.54</v>
      </c>
      <c r="DA215">
        <f>AJ215</f>
        <v>1</v>
      </c>
      <c r="DB215">
        <f t="shared" si="68"/>
        <v>7.95</v>
      </c>
      <c r="DC215">
        <f t="shared" si="69"/>
        <v>0</v>
      </c>
      <c r="DD215" t="s">
        <v>3</v>
      </c>
      <c r="DE215" t="s">
        <v>3</v>
      </c>
      <c r="DF215">
        <f t="shared" si="77"/>
        <v>0</v>
      </c>
      <c r="DG215">
        <f t="shared" si="66"/>
        <v>0</v>
      </c>
      <c r="DH215">
        <f t="shared" si="71"/>
        <v>0</v>
      </c>
      <c r="DI215">
        <f t="shared" si="72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ROW(Source!A137)</f>
        <v>137</v>
      </c>
      <c r="B216">
        <v>48343908</v>
      </c>
      <c r="C216">
        <v>48343245</v>
      </c>
      <c r="D216">
        <v>47059098</v>
      </c>
      <c r="E216">
        <v>1</v>
      </c>
      <c r="F216">
        <v>1</v>
      </c>
      <c r="G216">
        <v>1</v>
      </c>
      <c r="H216">
        <v>2</v>
      </c>
      <c r="I216" t="s">
        <v>741</v>
      </c>
      <c r="J216" t="s">
        <v>742</v>
      </c>
      <c r="K216" t="s">
        <v>743</v>
      </c>
      <c r="L216">
        <v>1368</v>
      </c>
      <c r="N216">
        <v>1011</v>
      </c>
      <c r="O216" t="s">
        <v>608</v>
      </c>
      <c r="P216" t="s">
        <v>608</v>
      </c>
      <c r="Q216">
        <v>1</v>
      </c>
      <c r="W216">
        <v>0</v>
      </c>
      <c r="X216">
        <v>-1023674601</v>
      </c>
      <c r="Y216">
        <f t="shared" si="67"/>
        <v>3.13</v>
      </c>
      <c r="AA216">
        <v>0</v>
      </c>
      <c r="AB216">
        <v>13.08</v>
      </c>
      <c r="AC216">
        <v>0</v>
      </c>
      <c r="AD216">
        <v>0</v>
      </c>
      <c r="AE216">
        <v>0</v>
      </c>
      <c r="AF216">
        <v>8.84</v>
      </c>
      <c r="AG216">
        <v>0</v>
      </c>
      <c r="AH216">
        <v>0</v>
      </c>
      <c r="AI216">
        <v>1</v>
      </c>
      <c r="AJ216">
        <v>1.48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3.13</v>
      </c>
      <c r="AU216" t="s">
        <v>3</v>
      </c>
      <c r="AV216">
        <v>1</v>
      </c>
      <c r="AW216">
        <v>2</v>
      </c>
      <c r="AX216">
        <v>48344201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27.6692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27.6692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f>ROUND(Y216*Source!I137*DO216,7)</f>
        <v>0</v>
      </c>
      <c r="CX216">
        <f>ROUND(Y216*Source!I137,7)</f>
        <v>0</v>
      </c>
      <c r="CY216">
        <f>AB216</f>
        <v>13.08</v>
      </c>
      <c r="CZ216">
        <f>AF216</f>
        <v>8.84</v>
      </c>
      <c r="DA216">
        <f>AJ216</f>
        <v>1.48</v>
      </c>
      <c r="DB216">
        <f t="shared" si="68"/>
        <v>27.67</v>
      </c>
      <c r="DC216">
        <f t="shared" si="69"/>
        <v>0</v>
      </c>
      <c r="DD216" t="s">
        <v>3</v>
      </c>
      <c r="DE216" t="s">
        <v>3</v>
      </c>
      <c r="DF216">
        <f t="shared" si="77"/>
        <v>0</v>
      </c>
      <c r="DG216">
        <f>ROUND(ROUND(AF216*AJ216,2)*CX216,2)</f>
        <v>0</v>
      </c>
      <c r="DH216">
        <f t="shared" si="71"/>
        <v>0</v>
      </c>
      <c r="DI216">
        <f t="shared" si="72"/>
        <v>0</v>
      </c>
      <c r="DJ216">
        <f>DG216+DH216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ROW(Source!A137)</f>
        <v>137</v>
      </c>
      <c r="B217">
        <v>48343908</v>
      </c>
      <c r="C217">
        <v>48343245</v>
      </c>
      <c r="D217">
        <v>47059172</v>
      </c>
      <c r="E217">
        <v>1</v>
      </c>
      <c r="F217">
        <v>1</v>
      </c>
      <c r="G217">
        <v>1</v>
      </c>
      <c r="H217">
        <v>2</v>
      </c>
      <c r="I217" t="s">
        <v>744</v>
      </c>
      <c r="J217" t="s">
        <v>745</v>
      </c>
      <c r="K217" t="s">
        <v>746</v>
      </c>
      <c r="L217">
        <v>1368</v>
      </c>
      <c r="N217">
        <v>1011</v>
      </c>
      <c r="O217" t="s">
        <v>608</v>
      </c>
      <c r="P217" t="s">
        <v>608</v>
      </c>
      <c r="Q217">
        <v>1</v>
      </c>
      <c r="W217">
        <v>0</v>
      </c>
      <c r="X217">
        <v>-804120595</v>
      </c>
      <c r="Y217">
        <f t="shared" si="67"/>
        <v>4.18</v>
      </c>
      <c r="AA217">
        <v>0</v>
      </c>
      <c r="AB217">
        <v>2134.89</v>
      </c>
      <c r="AC217">
        <v>872.37</v>
      </c>
      <c r="AD217">
        <v>0</v>
      </c>
      <c r="AE217">
        <v>0</v>
      </c>
      <c r="AF217">
        <v>1472.34</v>
      </c>
      <c r="AG217">
        <v>872.37</v>
      </c>
      <c r="AH217">
        <v>0</v>
      </c>
      <c r="AI217">
        <v>1</v>
      </c>
      <c r="AJ217">
        <v>1.45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4.18</v>
      </c>
      <c r="AU217" t="s">
        <v>3</v>
      </c>
      <c r="AV217">
        <v>1</v>
      </c>
      <c r="AW217">
        <v>2</v>
      </c>
      <c r="AX217">
        <v>48344202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6154.3811999999989</v>
      </c>
      <c r="BL217">
        <v>3646.5065999999997</v>
      </c>
      <c r="BM217">
        <v>0</v>
      </c>
      <c r="BN217">
        <v>0</v>
      </c>
      <c r="BO217">
        <v>4.18</v>
      </c>
      <c r="BP217">
        <v>1</v>
      </c>
      <c r="BQ217">
        <v>0</v>
      </c>
      <c r="BR217">
        <v>6154.3811999999989</v>
      </c>
      <c r="BS217">
        <v>3646.5065999999997</v>
      </c>
      <c r="BT217">
        <v>0</v>
      </c>
      <c r="BU217">
        <v>0</v>
      </c>
      <c r="BV217">
        <v>4.18</v>
      </c>
      <c r="BW217">
        <v>1</v>
      </c>
      <c r="CV217">
        <v>0</v>
      </c>
      <c r="CW217">
        <f>ROUND(Y217*Source!I137*DO217,7)</f>
        <v>0</v>
      </c>
      <c r="CX217">
        <f>ROUND(Y217*Source!I137,7)</f>
        <v>0</v>
      </c>
      <c r="CY217">
        <f>AB217</f>
        <v>2134.89</v>
      </c>
      <c r="CZ217">
        <f>AF217</f>
        <v>1472.34</v>
      </c>
      <c r="DA217">
        <f>AJ217</f>
        <v>1.45</v>
      </c>
      <c r="DB217">
        <f t="shared" si="68"/>
        <v>6154.38</v>
      </c>
      <c r="DC217">
        <f t="shared" si="69"/>
        <v>3646.51</v>
      </c>
      <c r="DD217" t="s">
        <v>3</v>
      </c>
      <c r="DE217" t="s">
        <v>3</v>
      </c>
      <c r="DF217">
        <f t="shared" si="77"/>
        <v>0</v>
      </c>
      <c r="DG217">
        <f>ROUND(ROUND(AF217*AJ217,2)*CX217,2)</f>
        <v>0</v>
      </c>
      <c r="DH217">
        <f t="shared" si="71"/>
        <v>0</v>
      </c>
      <c r="DI217">
        <f t="shared" si="72"/>
        <v>0</v>
      </c>
      <c r="DJ217">
        <f>DG217+DH217</f>
        <v>0</v>
      </c>
      <c r="DK217">
        <v>0</v>
      </c>
      <c r="DL217" t="s">
        <v>629</v>
      </c>
      <c r="DM217">
        <v>6</v>
      </c>
      <c r="DN217" t="s">
        <v>602</v>
      </c>
      <c r="DO217">
        <v>1</v>
      </c>
    </row>
    <row r="218" spans="1:119" x14ac:dyDescent="0.2">
      <c r="A218">
        <f>ROW(Source!A137)</f>
        <v>137</v>
      </c>
      <c r="B218">
        <v>48343908</v>
      </c>
      <c r="C218">
        <v>48343245</v>
      </c>
      <c r="D218">
        <v>47059850</v>
      </c>
      <c r="E218">
        <v>1</v>
      </c>
      <c r="F218">
        <v>1</v>
      </c>
      <c r="G218">
        <v>1</v>
      </c>
      <c r="H218">
        <v>2</v>
      </c>
      <c r="I218" t="s">
        <v>605</v>
      </c>
      <c r="J218" t="s">
        <v>606</v>
      </c>
      <c r="K218" t="s">
        <v>607</v>
      </c>
      <c r="L218">
        <v>1368</v>
      </c>
      <c r="N218">
        <v>1011</v>
      </c>
      <c r="O218" t="s">
        <v>608</v>
      </c>
      <c r="P218" t="s">
        <v>608</v>
      </c>
      <c r="Q218">
        <v>1</v>
      </c>
      <c r="W218">
        <v>0</v>
      </c>
      <c r="X218">
        <v>-950105757</v>
      </c>
      <c r="Y218">
        <f t="shared" si="67"/>
        <v>0.2</v>
      </c>
      <c r="AA218">
        <v>0</v>
      </c>
      <c r="AB218">
        <v>649.04999999999995</v>
      </c>
      <c r="AC218">
        <v>649.42999999999995</v>
      </c>
      <c r="AD218">
        <v>0</v>
      </c>
      <c r="AE218">
        <v>0</v>
      </c>
      <c r="AF218">
        <v>649.04999999999995</v>
      </c>
      <c r="AG218">
        <v>649.42999999999995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0.2</v>
      </c>
      <c r="AU218" t="s">
        <v>3</v>
      </c>
      <c r="AV218">
        <v>1</v>
      </c>
      <c r="AW218">
        <v>2</v>
      </c>
      <c r="AX218">
        <v>48344203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129.81</v>
      </c>
      <c r="BL218">
        <v>129.886</v>
      </c>
      <c r="BM218">
        <v>0</v>
      </c>
      <c r="BN218">
        <v>0</v>
      </c>
      <c r="BO218">
        <v>0.2</v>
      </c>
      <c r="BP218">
        <v>1</v>
      </c>
      <c r="BQ218">
        <v>0</v>
      </c>
      <c r="BR218">
        <v>129.81</v>
      </c>
      <c r="BS218">
        <v>129.886</v>
      </c>
      <c r="BT218">
        <v>0</v>
      </c>
      <c r="BU218">
        <v>0</v>
      </c>
      <c r="BV218">
        <v>0.2</v>
      </c>
      <c r="BW218">
        <v>1</v>
      </c>
      <c r="CV218">
        <v>0</v>
      </c>
      <c r="CW218">
        <f>ROUND(Y218*Source!I137*DO218,7)</f>
        <v>0</v>
      </c>
      <c r="CX218">
        <f>ROUND(Y218*Source!I137,7)</f>
        <v>0</v>
      </c>
      <c r="CY218">
        <f>AB218</f>
        <v>649.04999999999995</v>
      </c>
      <c r="CZ218">
        <f>AF218</f>
        <v>649.04999999999995</v>
      </c>
      <c r="DA218">
        <f>AJ218</f>
        <v>1</v>
      </c>
      <c r="DB218">
        <f t="shared" si="68"/>
        <v>129.81</v>
      </c>
      <c r="DC218">
        <f t="shared" si="69"/>
        <v>129.88999999999999</v>
      </c>
      <c r="DD218" t="s">
        <v>3</v>
      </c>
      <c r="DE218" t="s">
        <v>3</v>
      </c>
      <c r="DF218">
        <f t="shared" si="77"/>
        <v>0</v>
      </c>
      <c r="DG218">
        <f t="shared" ref="DG218:DG224" si="78">ROUND(ROUND(AF218,2)*CX218,2)</f>
        <v>0</v>
      </c>
      <c r="DH218">
        <f t="shared" si="71"/>
        <v>0</v>
      </c>
      <c r="DI218">
        <f t="shared" si="72"/>
        <v>0</v>
      </c>
      <c r="DJ218">
        <f>DG218+DH218</f>
        <v>0</v>
      </c>
      <c r="DK218">
        <v>1</v>
      </c>
      <c r="DL218" t="s">
        <v>609</v>
      </c>
      <c r="DM218">
        <v>4</v>
      </c>
      <c r="DN218" t="s">
        <v>602</v>
      </c>
      <c r="DO218">
        <v>1</v>
      </c>
    </row>
    <row r="219" spans="1:119" x14ac:dyDescent="0.2">
      <c r="A219">
        <f>ROW(Source!A137)</f>
        <v>137</v>
      </c>
      <c r="B219">
        <v>48343908</v>
      </c>
      <c r="C219">
        <v>48343245</v>
      </c>
      <c r="D219">
        <v>47009916</v>
      </c>
      <c r="E219">
        <v>1</v>
      </c>
      <c r="F219">
        <v>1</v>
      </c>
      <c r="G219">
        <v>1</v>
      </c>
      <c r="H219">
        <v>3</v>
      </c>
      <c r="I219" t="s">
        <v>747</v>
      </c>
      <c r="J219" t="s">
        <v>748</v>
      </c>
      <c r="K219" t="s">
        <v>749</v>
      </c>
      <c r="L219">
        <v>1302</v>
      </c>
      <c r="N219">
        <v>1003</v>
      </c>
      <c r="O219" t="s">
        <v>355</v>
      </c>
      <c r="P219" t="s">
        <v>355</v>
      </c>
      <c r="Q219">
        <v>10</v>
      </c>
      <c r="W219">
        <v>0</v>
      </c>
      <c r="X219">
        <v>-733519103</v>
      </c>
      <c r="Y219">
        <f t="shared" ref="Y219:Y248" si="79">AT219</f>
        <v>0.245</v>
      </c>
      <c r="AA219">
        <v>57.7</v>
      </c>
      <c r="AB219">
        <v>0</v>
      </c>
      <c r="AC219">
        <v>0</v>
      </c>
      <c r="AD219">
        <v>0</v>
      </c>
      <c r="AE219">
        <v>37.71</v>
      </c>
      <c r="AF219">
        <v>0</v>
      </c>
      <c r="AG219">
        <v>0</v>
      </c>
      <c r="AH219">
        <v>0</v>
      </c>
      <c r="AI219">
        <v>1.53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0.245</v>
      </c>
      <c r="AU219" t="s">
        <v>3</v>
      </c>
      <c r="AV219">
        <v>0</v>
      </c>
      <c r="AW219">
        <v>2</v>
      </c>
      <c r="AX219">
        <v>48344204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9.2389500000000009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9.2389500000000009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ROUND(Y219*Source!I137,7)</f>
        <v>0</v>
      </c>
      <c r="CY219">
        <f>AA219</f>
        <v>57.7</v>
      </c>
      <c r="CZ219">
        <f>AE219</f>
        <v>37.71</v>
      </c>
      <c r="DA219">
        <f>AI219</f>
        <v>1.53</v>
      </c>
      <c r="DB219">
        <f t="shared" ref="DB219:DB248" si="80">ROUND(ROUND(AT219*CZ219,2),6)</f>
        <v>9.24</v>
      </c>
      <c r="DC219">
        <f t="shared" ref="DC219:DC248" si="81">ROUND(ROUND(AT219*AG219,2),6)</f>
        <v>0</v>
      </c>
      <c r="DD219" t="s">
        <v>3</v>
      </c>
      <c r="DE219" t="s">
        <v>3</v>
      </c>
      <c r="DF219">
        <f>ROUND(ROUND(AE219*AI219,2)*CX219,2)</f>
        <v>0</v>
      </c>
      <c r="DG219">
        <f t="shared" si="78"/>
        <v>0</v>
      </c>
      <c r="DH219">
        <f t="shared" si="71"/>
        <v>0</v>
      </c>
      <c r="DI219">
        <f t="shared" si="72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ROW(Source!A137)</f>
        <v>137</v>
      </c>
      <c r="B220">
        <v>48343908</v>
      </c>
      <c r="C220">
        <v>48343245</v>
      </c>
      <c r="D220">
        <v>47020269</v>
      </c>
      <c r="E220">
        <v>1</v>
      </c>
      <c r="F220">
        <v>1</v>
      </c>
      <c r="G220">
        <v>1</v>
      </c>
      <c r="H220">
        <v>3</v>
      </c>
      <c r="I220" t="s">
        <v>750</v>
      </c>
      <c r="J220" t="s">
        <v>751</v>
      </c>
      <c r="K220" t="s">
        <v>752</v>
      </c>
      <c r="L220">
        <v>1346</v>
      </c>
      <c r="N220">
        <v>1009</v>
      </c>
      <c r="O220" t="s">
        <v>127</v>
      </c>
      <c r="P220" t="s">
        <v>127</v>
      </c>
      <c r="Q220">
        <v>1</v>
      </c>
      <c r="W220">
        <v>0</v>
      </c>
      <c r="X220">
        <v>-1896301065</v>
      </c>
      <c r="Y220">
        <f t="shared" si="79"/>
        <v>0.5</v>
      </c>
      <c r="AA220">
        <v>1290.4000000000001</v>
      </c>
      <c r="AB220">
        <v>0</v>
      </c>
      <c r="AC220">
        <v>0</v>
      </c>
      <c r="AD220">
        <v>0</v>
      </c>
      <c r="AE220">
        <v>1290.4000000000001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0.5</v>
      </c>
      <c r="AU220" t="s">
        <v>3</v>
      </c>
      <c r="AV220">
        <v>0</v>
      </c>
      <c r="AW220">
        <v>2</v>
      </c>
      <c r="AX220">
        <v>48344205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645.20000000000005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645.20000000000005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v>0</v>
      </c>
      <c r="CX220">
        <f>ROUND(Y220*Source!I137,7)</f>
        <v>0</v>
      </c>
      <c r="CY220">
        <f>AA220</f>
        <v>1290.4000000000001</v>
      </c>
      <c r="CZ220">
        <f>AE220</f>
        <v>1290.4000000000001</v>
      </c>
      <c r="DA220">
        <f>AI220</f>
        <v>1</v>
      </c>
      <c r="DB220">
        <f t="shared" si="80"/>
        <v>645.20000000000005</v>
      </c>
      <c r="DC220">
        <f t="shared" si="81"/>
        <v>0</v>
      </c>
      <c r="DD220" t="s">
        <v>3</v>
      </c>
      <c r="DE220" t="s">
        <v>3</v>
      </c>
      <c r="DF220">
        <f>ROUND(ROUND(AE220,2)*CX220,2)</f>
        <v>0</v>
      </c>
      <c r="DG220">
        <f t="shared" si="78"/>
        <v>0</v>
      </c>
      <c r="DH220">
        <f t="shared" si="71"/>
        <v>0</v>
      </c>
      <c r="DI220">
        <f t="shared" si="72"/>
        <v>0</v>
      </c>
      <c r="DJ220">
        <f>DF220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ROW(Source!A137)</f>
        <v>137</v>
      </c>
      <c r="B221">
        <v>48343908</v>
      </c>
      <c r="C221">
        <v>48343245</v>
      </c>
      <c r="D221">
        <v>47028632</v>
      </c>
      <c r="E221">
        <v>1</v>
      </c>
      <c r="F221">
        <v>1</v>
      </c>
      <c r="G221">
        <v>1</v>
      </c>
      <c r="H221">
        <v>3</v>
      </c>
      <c r="I221" t="s">
        <v>753</v>
      </c>
      <c r="J221" t="s">
        <v>754</v>
      </c>
      <c r="K221" t="s">
        <v>755</v>
      </c>
      <c r="L221">
        <v>1348</v>
      </c>
      <c r="N221">
        <v>1009</v>
      </c>
      <c r="O221" t="s">
        <v>35</v>
      </c>
      <c r="P221" t="s">
        <v>35</v>
      </c>
      <c r="Q221">
        <v>1000</v>
      </c>
      <c r="W221">
        <v>0</v>
      </c>
      <c r="X221">
        <v>1362001185</v>
      </c>
      <c r="Y221">
        <f t="shared" si="79"/>
        <v>2.8800000000000002E-3</v>
      </c>
      <c r="AA221">
        <v>109161.54</v>
      </c>
      <c r="AB221">
        <v>0</v>
      </c>
      <c r="AC221">
        <v>0</v>
      </c>
      <c r="AD221">
        <v>0</v>
      </c>
      <c r="AE221">
        <v>82698.14</v>
      </c>
      <c r="AF221">
        <v>0</v>
      </c>
      <c r="AG221">
        <v>0</v>
      </c>
      <c r="AH221">
        <v>0</v>
      </c>
      <c r="AI221">
        <v>1.32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2.8800000000000002E-3</v>
      </c>
      <c r="AU221" t="s">
        <v>3</v>
      </c>
      <c r="AV221">
        <v>0</v>
      </c>
      <c r="AW221">
        <v>2</v>
      </c>
      <c r="AX221">
        <v>48344206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238.1706432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238.1706432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v>0</v>
      </c>
      <c r="CX221">
        <f>ROUND(Y221*Source!I137,7)</f>
        <v>0</v>
      </c>
      <c r="CY221">
        <f>AA221</f>
        <v>109161.54</v>
      </c>
      <c r="CZ221">
        <f>AE221</f>
        <v>82698.14</v>
      </c>
      <c r="DA221">
        <f>AI221</f>
        <v>1.32</v>
      </c>
      <c r="DB221">
        <f t="shared" si="80"/>
        <v>238.17</v>
      </c>
      <c r="DC221">
        <f t="shared" si="81"/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78"/>
        <v>0</v>
      </c>
      <c r="DH221">
        <f t="shared" si="71"/>
        <v>0</v>
      </c>
      <c r="DI221">
        <f t="shared" si="72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ROW(Source!A137)</f>
        <v>137</v>
      </c>
      <c r="B222">
        <v>48343908</v>
      </c>
      <c r="C222">
        <v>48343245</v>
      </c>
      <c r="D222">
        <v>46943760</v>
      </c>
      <c r="E222">
        <v>116</v>
      </c>
      <c r="F222">
        <v>1</v>
      </c>
      <c r="G222">
        <v>1</v>
      </c>
      <c r="H222">
        <v>3</v>
      </c>
      <c r="I222" t="s">
        <v>97</v>
      </c>
      <c r="J222" t="s">
        <v>3</v>
      </c>
      <c r="K222" t="s">
        <v>98</v>
      </c>
      <c r="L222">
        <v>3277935</v>
      </c>
      <c r="N222">
        <v>1013</v>
      </c>
      <c r="O222" t="s">
        <v>99</v>
      </c>
      <c r="P222" t="s">
        <v>99</v>
      </c>
      <c r="Q222">
        <v>1</v>
      </c>
      <c r="W222">
        <v>0</v>
      </c>
      <c r="X222">
        <v>274903907</v>
      </c>
      <c r="Y222">
        <f t="shared" si="79"/>
        <v>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t="s">
        <v>3</v>
      </c>
      <c r="AT222">
        <v>2</v>
      </c>
      <c r="AU222" t="s">
        <v>3</v>
      </c>
      <c r="AV222">
        <v>0</v>
      </c>
      <c r="AW222">
        <v>2</v>
      </c>
      <c r="AX222">
        <v>48344207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ROUND(Y222*Source!I137,7)</f>
        <v>0</v>
      </c>
      <c r="CY222">
        <f>AA222</f>
        <v>0</v>
      </c>
      <c r="CZ222">
        <f>AE222</f>
        <v>0</v>
      </c>
      <c r="DA222">
        <f>AI222</f>
        <v>1</v>
      </c>
      <c r="DB222">
        <f t="shared" si="80"/>
        <v>0</v>
      </c>
      <c r="DC222">
        <f t="shared" si="81"/>
        <v>0</v>
      </c>
      <c r="DD222" t="s">
        <v>3</v>
      </c>
      <c r="DE222" t="s">
        <v>3</v>
      </c>
      <c r="DF222">
        <f>ROUND(ROUND(AE222,2)*CX222,2)</f>
        <v>0</v>
      </c>
      <c r="DG222">
        <f t="shared" si="78"/>
        <v>0</v>
      </c>
      <c r="DH222">
        <f t="shared" si="71"/>
        <v>0</v>
      </c>
      <c r="DI222">
        <f t="shared" si="72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ROW(Source!A139)</f>
        <v>139</v>
      </c>
      <c r="B223">
        <v>48343908</v>
      </c>
      <c r="C223">
        <v>48343269</v>
      </c>
      <c r="D223">
        <v>46937783</v>
      </c>
      <c r="E223">
        <v>116</v>
      </c>
      <c r="F223">
        <v>1</v>
      </c>
      <c r="G223">
        <v>1</v>
      </c>
      <c r="H223">
        <v>1</v>
      </c>
      <c r="I223" t="s">
        <v>636</v>
      </c>
      <c r="J223" t="s">
        <v>3</v>
      </c>
      <c r="K223" t="s">
        <v>637</v>
      </c>
      <c r="L223">
        <v>1191</v>
      </c>
      <c r="N223">
        <v>1013</v>
      </c>
      <c r="O223" t="s">
        <v>602</v>
      </c>
      <c r="P223" t="s">
        <v>602</v>
      </c>
      <c r="Q223">
        <v>1</v>
      </c>
      <c r="W223">
        <v>0</v>
      </c>
      <c r="X223">
        <v>-715079457</v>
      </c>
      <c r="Y223">
        <f t="shared" si="79"/>
        <v>1.55</v>
      </c>
      <c r="AA223">
        <v>0</v>
      </c>
      <c r="AB223">
        <v>0</v>
      </c>
      <c r="AC223">
        <v>0</v>
      </c>
      <c r="AD223">
        <v>613.08000000000004</v>
      </c>
      <c r="AE223">
        <v>0</v>
      </c>
      <c r="AF223">
        <v>0</v>
      </c>
      <c r="AG223">
        <v>0</v>
      </c>
      <c r="AH223">
        <v>613.08000000000004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1.55</v>
      </c>
      <c r="AU223" t="s">
        <v>3</v>
      </c>
      <c r="AV223">
        <v>1</v>
      </c>
      <c r="AW223">
        <v>2</v>
      </c>
      <c r="AX223">
        <v>48344209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950.27400000000011</v>
      </c>
      <c r="BN223">
        <v>1.55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950.27400000000011</v>
      </c>
      <c r="BU223">
        <v>1.55</v>
      </c>
      <c r="BV223">
        <v>0</v>
      </c>
      <c r="BW223">
        <v>1</v>
      </c>
      <c r="CU223">
        <f>ROUND(AT223*Source!I139*AH223*AL223,2)</f>
        <v>0</v>
      </c>
      <c r="CV223">
        <f>ROUND(Y223*Source!I139,7)</f>
        <v>0</v>
      </c>
      <c r="CW223">
        <v>0</v>
      </c>
      <c r="CX223">
        <f>ROUND(Y223*Source!I139,7)</f>
        <v>0</v>
      </c>
      <c r="CY223">
        <f>AD223</f>
        <v>613.08000000000004</v>
      </c>
      <c r="CZ223">
        <f>AH223</f>
        <v>613.08000000000004</v>
      </c>
      <c r="DA223">
        <f>AL223</f>
        <v>1</v>
      </c>
      <c r="DB223">
        <f t="shared" si="80"/>
        <v>950.27</v>
      </c>
      <c r="DC223">
        <f t="shared" si="81"/>
        <v>0</v>
      </c>
      <c r="DD223" t="s">
        <v>3</v>
      </c>
      <c r="DE223" t="s">
        <v>3</v>
      </c>
      <c r="DF223">
        <f>ROUND(ROUND(AE223,2)*CX223,2)</f>
        <v>0</v>
      </c>
      <c r="DG223">
        <f t="shared" si="78"/>
        <v>0</v>
      </c>
      <c r="DH223">
        <f t="shared" si="71"/>
        <v>0</v>
      </c>
      <c r="DI223">
        <f t="shared" si="72"/>
        <v>0</v>
      </c>
      <c r="DJ223">
        <f>DI223</f>
        <v>0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ROW(Source!A139)</f>
        <v>139</v>
      </c>
      <c r="B224">
        <v>48343908</v>
      </c>
      <c r="C224">
        <v>48343269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603</v>
      </c>
      <c r="J224" t="s">
        <v>3</v>
      </c>
      <c r="K224" t="s">
        <v>604</v>
      </c>
      <c r="L224">
        <v>1191</v>
      </c>
      <c r="N224">
        <v>1013</v>
      </c>
      <c r="O224" t="s">
        <v>602</v>
      </c>
      <c r="P224" t="s">
        <v>602</v>
      </c>
      <c r="Q224">
        <v>1</v>
      </c>
      <c r="W224">
        <v>0</v>
      </c>
      <c r="X224">
        <v>-1417349443</v>
      </c>
      <c r="Y224">
        <f t="shared" si="79"/>
        <v>0.15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0.15</v>
      </c>
      <c r="AU224" t="s">
        <v>3</v>
      </c>
      <c r="AV224">
        <v>2</v>
      </c>
      <c r="AW224">
        <v>2</v>
      </c>
      <c r="AX224">
        <v>48344210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ROUND(Y224*Source!I139,7)</f>
        <v>0</v>
      </c>
      <c r="CY224">
        <f>AD224</f>
        <v>0</v>
      </c>
      <c r="CZ224">
        <f>AH224</f>
        <v>0</v>
      </c>
      <c r="DA224">
        <f>AL224</f>
        <v>1</v>
      </c>
      <c r="DB224">
        <f t="shared" si="80"/>
        <v>0</v>
      </c>
      <c r="DC224">
        <f t="shared" si="81"/>
        <v>0</v>
      </c>
      <c r="DD224" t="s">
        <v>3</v>
      </c>
      <c r="DE224" t="s">
        <v>3</v>
      </c>
      <c r="DF224">
        <f>ROUND(ROUND(AE224,2)*CX224,2)</f>
        <v>0</v>
      </c>
      <c r="DG224">
        <f t="shared" si="78"/>
        <v>0</v>
      </c>
      <c r="DH224">
        <f t="shared" si="71"/>
        <v>0</v>
      </c>
      <c r="DI224">
        <f t="shared" si="72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ROW(Source!A139)</f>
        <v>139</v>
      </c>
      <c r="B225">
        <v>48343908</v>
      </c>
      <c r="C225">
        <v>48343269</v>
      </c>
      <c r="D225">
        <v>47059132</v>
      </c>
      <c r="E225">
        <v>1</v>
      </c>
      <c r="F225">
        <v>1</v>
      </c>
      <c r="G225">
        <v>1</v>
      </c>
      <c r="H225">
        <v>2</v>
      </c>
      <c r="I225" t="s">
        <v>612</v>
      </c>
      <c r="J225" t="s">
        <v>613</v>
      </c>
      <c r="K225" t="s">
        <v>614</v>
      </c>
      <c r="L225">
        <v>1368</v>
      </c>
      <c r="N225">
        <v>1011</v>
      </c>
      <c r="O225" t="s">
        <v>608</v>
      </c>
      <c r="P225" t="s">
        <v>608</v>
      </c>
      <c r="Q225">
        <v>1</v>
      </c>
      <c r="W225">
        <v>0</v>
      </c>
      <c r="X225">
        <v>1933698176</v>
      </c>
      <c r="Y225">
        <f t="shared" si="79"/>
        <v>7.0000000000000007E-2</v>
      </c>
      <c r="AA225">
        <v>0</v>
      </c>
      <c r="AB225">
        <v>502.76</v>
      </c>
      <c r="AC225">
        <v>649.42999999999995</v>
      </c>
      <c r="AD225">
        <v>0</v>
      </c>
      <c r="AE225">
        <v>0</v>
      </c>
      <c r="AF225">
        <v>346.73</v>
      </c>
      <c r="AG225">
        <v>649.42999999999995</v>
      </c>
      <c r="AH225">
        <v>0</v>
      </c>
      <c r="AI225">
        <v>1</v>
      </c>
      <c r="AJ225">
        <v>1.45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7.0000000000000007E-2</v>
      </c>
      <c r="AU225" t="s">
        <v>3</v>
      </c>
      <c r="AV225">
        <v>1</v>
      </c>
      <c r="AW225">
        <v>2</v>
      </c>
      <c r="AX225">
        <v>48344211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24.271100000000004</v>
      </c>
      <c r="BL225">
        <v>45.460100000000004</v>
      </c>
      <c r="BM225">
        <v>0</v>
      </c>
      <c r="BN225">
        <v>0</v>
      </c>
      <c r="BO225">
        <v>7.0000000000000007E-2</v>
      </c>
      <c r="BP225">
        <v>1</v>
      </c>
      <c r="BQ225">
        <v>0</v>
      </c>
      <c r="BR225">
        <v>24.271100000000004</v>
      </c>
      <c r="BS225">
        <v>45.460100000000004</v>
      </c>
      <c r="BT225">
        <v>0</v>
      </c>
      <c r="BU225">
        <v>0</v>
      </c>
      <c r="BV225">
        <v>7.0000000000000007E-2</v>
      </c>
      <c r="BW225">
        <v>1</v>
      </c>
      <c r="CV225">
        <v>0</v>
      </c>
      <c r="CW225">
        <f>ROUND(Y225*Source!I139*DO225,7)</f>
        <v>0</v>
      </c>
      <c r="CX225">
        <f>ROUND(Y225*Source!I139,7)</f>
        <v>0</v>
      </c>
      <c r="CY225">
        <f>AB225</f>
        <v>502.76</v>
      </c>
      <c r="CZ225">
        <f>AF225</f>
        <v>346.73</v>
      </c>
      <c r="DA225">
        <f>AJ225</f>
        <v>1.45</v>
      </c>
      <c r="DB225">
        <f t="shared" si="80"/>
        <v>24.27</v>
      </c>
      <c r="DC225">
        <f t="shared" si="81"/>
        <v>45.46</v>
      </c>
      <c r="DD225" t="s">
        <v>3</v>
      </c>
      <c r="DE225" t="s">
        <v>3</v>
      </c>
      <c r="DF225">
        <f>ROUND(ROUND(AE225,2)*CX225,2)</f>
        <v>0</v>
      </c>
      <c r="DG225">
        <f>ROUND(ROUND(AF225*AJ225,2)*CX225,2)</f>
        <v>0</v>
      </c>
      <c r="DH225">
        <f t="shared" si="71"/>
        <v>0</v>
      </c>
      <c r="DI225">
        <f t="shared" si="72"/>
        <v>0</v>
      </c>
      <c r="DJ225">
        <f>DG225+DH225</f>
        <v>0</v>
      </c>
      <c r="DK225">
        <v>0</v>
      </c>
      <c r="DL225" t="s">
        <v>609</v>
      </c>
      <c r="DM225">
        <v>4</v>
      </c>
      <c r="DN225" t="s">
        <v>602</v>
      </c>
      <c r="DO225">
        <v>1</v>
      </c>
    </row>
    <row r="226" spans="1:119" x14ac:dyDescent="0.2">
      <c r="A226">
        <f>ROW(Source!A139)</f>
        <v>139</v>
      </c>
      <c r="B226">
        <v>48343908</v>
      </c>
      <c r="C226">
        <v>48343269</v>
      </c>
      <c r="D226">
        <v>47059850</v>
      </c>
      <c r="E226">
        <v>1</v>
      </c>
      <c r="F226">
        <v>1</v>
      </c>
      <c r="G226">
        <v>1</v>
      </c>
      <c r="H226">
        <v>2</v>
      </c>
      <c r="I226" t="s">
        <v>605</v>
      </c>
      <c r="J226" t="s">
        <v>606</v>
      </c>
      <c r="K226" t="s">
        <v>607</v>
      </c>
      <c r="L226">
        <v>1368</v>
      </c>
      <c r="N226">
        <v>1011</v>
      </c>
      <c r="O226" t="s">
        <v>608</v>
      </c>
      <c r="P226" t="s">
        <v>608</v>
      </c>
      <c r="Q226">
        <v>1</v>
      </c>
      <c r="W226">
        <v>0</v>
      </c>
      <c r="X226">
        <v>-950105757</v>
      </c>
      <c r="Y226">
        <f t="shared" si="79"/>
        <v>0.08</v>
      </c>
      <c r="AA226">
        <v>0</v>
      </c>
      <c r="AB226">
        <v>649.04999999999995</v>
      </c>
      <c r="AC226">
        <v>649.42999999999995</v>
      </c>
      <c r="AD226">
        <v>0</v>
      </c>
      <c r="AE226">
        <v>0</v>
      </c>
      <c r="AF226">
        <v>649.04999999999995</v>
      </c>
      <c r="AG226">
        <v>649.42999999999995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0.08</v>
      </c>
      <c r="AU226" t="s">
        <v>3</v>
      </c>
      <c r="AV226">
        <v>1</v>
      </c>
      <c r="AW226">
        <v>2</v>
      </c>
      <c r="AX226">
        <v>48344212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51.923999999999999</v>
      </c>
      <c r="BL226">
        <v>51.9544</v>
      </c>
      <c r="BM226">
        <v>0</v>
      </c>
      <c r="BN226">
        <v>0</v>
      </c>
      <c r="BO226">
        <v>0.08</v>
      </c>
      <c r="BP226">
        <v>1</v>
      </c>
      <c r="BQ226">
        <v>0</v>
      </c>
      <c r="BR226">
        <v>51.923999999999999</v>
      </c>
      <c r="BS226">
        <v>51.9544</v>
      </c>
      <c r="BT226">
        <v>0</v>
      </c>
      <c r="BU226">
        <v>0</v>
      </c>
      <c r="BV226">
        <v>0.08</v>
      </c>
      <c r="BW226">
        <v>1</v>
      </c>
      <c r="CV226">
        <v>0</v>
      </c>
      <c r="CW226">
        <f>ROUND(Y226*Source!I139*DO226,7)</f>
        <v>0</v>
      </c>
      <c r="CX226">
        <f>ROUND(Y226*Source!I139,7)</f>
        <v>0</v>
      </c>
      <c r="CY226">
        <f>AB226</f>
        <v>649.04999999999995</v>
      </c>
      <c r="CZ226">
        <f>AF226</f>
        <v>649.04999999999995</v>
      </c>
      <c r="DA226">
        <f>AJ226</f>
        <v>1</v>
      </c>
      <c r="DB226">
        <f t="shared" si="80"/>
        <v>51.92</v>
      </c>
      <c r="DC226">
        <f t="shared" si="81"/>
        <v>51.95</v>
      </c>
      <c r="DD226" t="s">
        <v>3</v>
      </c>
      <c r="DE226" t="s">
        <v>3</v>
      </c>
      <c r="DF226">
        <f>ROUND(ROUND(AE226,2)*CX226,2)</f>
        <v>0</v>
      </c>
      <c r="DG226">
        <f t="shared" ref="DG226:DG258" si="82">ROUND(ROUND(AF226,2)*CX226,2)</f>
        <v>0</v>
      </c>
      <c r="DH226">
        <f t="shared" si="71"/>
        <v>0</v>
      </c>
      <c r="DI226">
        <f t="shared" si="72"/>
        <v>0</v>
      </c>
      <c r="DJ226">
        <f>DG226+DH226</f>
        <v>0</v>
      </c>
      <c r="DK226">
        <v>1</v>
      </c>
      <c r="DL226" t="s">
        <v>609</v>
      </c>
      <c r="DM226">
        <v>4</v>
      </c>
      <c r="DN226" t="s">
        <v>602</v>
      </c>
      <c r="DO226">
        <v>1</v>
      </c>
    </row>
    <row r="227" spans="1:119" x14ac:dyDescent="0.2">
      <c r="A227">
        <f>ROW(Source!A139)</f>
        <v>139</v>
      </c>
      <c r="B227">
        <v>48343908</v>
      </c>
      <c r="C227">
        <v>48343269</v>
      </c>
      <c r="D227">
        <v>47007675</v>
      </c>
      <c r="E227">
        <v>1</v>
      </c>
      <c r="F227">
        <v>1</v>
      </c>
      <c r="G227">
        <v>1</v>
      </c>
      <c r="H227">
        <v>3</v>
      </c>
      <c r="I227" t="s">
        <v>698</v>
      </c>
      <c r="J227" t="s">
        <v>699</v>
      </c>
      <c r="K227" t="s">
        <v>700</v>
      </c>
      <c r="L227">
        <v>1346</v>
      </c>
      <c r="N227">
        <v>1009</v>
      </c>
      <c r="O227" t="s">
        <v>127</v>
      </c>
      <c r="P227" t="s">
        <v>127</v>
      </c>
      <c r="Q227">
        <v>1</v>
      </c>
      <c r="W227">
        <v>0</v>
      </c>
      <c r="X227">
        <v>-1189743638</v>
      </c>
      <c r="Y227">
        <f t="shared" si="79"/>
        <v>0.1</v>
      </c>
      <c r="AA227">
        <v>388.41</v>
      </c>
      <c r="AB227">
        <v>0</v>
      </c>
      <c r="AC227">
        <v>0</v>
      </c>
      <c r="AD227">
        <v>0</v>
      </c>
      <c r="AE227">
        <v>238.29</v>
      </c>
      <c r="AF227">
        <v>0</v>
      </c>
      <c r="AG227">
        <v>0</v>
      </c>
      <c r="AH227">
        <v>0</v>
      </c>
      <c r="AI227">
        <v>1.63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0.1</v>
      </c>
      <c r="AU227" t="s">
        <v>3</v>
      </c>
      <c r="AV227">
        <v>0</v>
      </c>
      <c r="AW227">
        <v>2</v>
      </c>
      <c r="AX227">
        <v>48344213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23.829000000000001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23.829000000000001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ROUND(Y227*Source!I139,7)</f>
        <v>0</v>
      </c>
      <c r="CY227">
        <f t="shared" ref="CY227:CY233" si="83">AA227</f>
        <v>388.41</v>
      </c>
      <c r="CZ227">
        <f t="shared" ref="CZ227:CZ233" si="84">AE227</f>
        <v>238.29</v>
      </c>
      <c r="DA227">
        <f t="shared" ref="DA227:DA233" si="85">AI227</f>
        <v>1.63</v>
      </c>
      <c r="DB227">
        <f t="shared" si="80"/>
        <v>23.83</v>
      </c>
      <c r="DC227">
        <f t="shared" si="81"/>
        <v>0</v>
      </c>
      <c r="DD227" t="s">
        <v>3</v>
      </c>
      <c r="DE227" t="s">
        <v>3</v>
      </c>
      <c r="DF227">
        <f>ROUND(ROUND(AE227*AI227,2)*CX227,2)</f>
        <v>0</v>
      </c>
      <c r="DG227">
        <f t="shared" si="82"/>
        <v>0</v>
      </c>
      <c r="DH227">
        <f t="shared" si="71"/>
        <v>0</v>
      </c>
      <c r="DI227">
        <f t="shared" si="72"/>
        <v>0</v>
      </c>
      <c r="DJ227">
        <f t="shared" ref="DJ227:DJ233" si="86"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ROW(Source!A139)</f>
        <v>139</v>
      </c>
      <c r="B228">
        <v>48343908</v>
      </c>
      <c r="C228">
        <v>48343269</v>
      </c>
      <c r="D228">
        <v>47011192</v>
      </c>
      <c r="E228">
        <v>1</v>
      </c>
      <c r="F228">
        <v>1</v>
      </c>
      <c r="G228">
        <v>1</v>
      </c>
      <c r="H228">
        <v>3</v>
      </c>
      <c r="I228" t="s">
        <v>125</v>
      </c>
      <c r="J228" t="s">
        <v>128</v>
      </c>
      <c r="K228" t="s">
        <v>126</v>
      </c>
      <c r="L228">
        <v>1346</v>
      </c>
      <c r="N228">
        <v>1009</v>
      </c>
      <c r="O228" t="s">
        <v>127</v>
      </c>
      <c r="P228" t="s">
        <v>127</v>
      </c>
      <c r="Q228">
        <v>1</v>
      </c>
      <c r="W228">
        <v>0</v>
      </c>
      <c r="X228">
        <v>-353874833</v>
      </c>
      <c r="Y228">
        <f t="shared" si="79"/>
        <v>0</v>
      </c>
      <c r="AA228">
        <v>194.17</v>
      </c>
      <c r="AB228">
        <v>0</v>
      </c>
      <c r="AC228">
        <v>0</v>
      </c>
      <c r="AD228">
        <v>0</v>
      </c>
      <c r="AE228">
        <v>174.93</v>
      </c>
      <c r="AF228">
        <v>0</v>
      </c>
      <c r="AG228">
        <v>0</v>
      </c>
      <c r="AH228">
        <v>0</v>
      </c>
      <c r="AI228">
        <v>1.1100000000000001</v>
      </c>
      <c r="AJ228">
        <v>1</v>
      </c>
      <c r="AK228">
        <v>1</v>
      </c>
      <c r="AL228">
        <v>1</v>
      </c>
      <c r="AM228">
        <v>0</v>
      </c>
      <c r="AN228">
        <v>1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0</v>
      </c>
      <c r="AU228" t="s">
        <v>3</v>
      </c>
      <c r="AV228">
        <v>0</v>
      </c>
      <c r="AW228">
        <v>2</v>
      </c>
      <c r="AX228">
        <v>48344214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ROUND(Y228*Source!I139,7)</f>
        <v>0</v>
      </c>
      <c r="CY228">
        <f t="shared" si="83"/>
        <v>194.17</v>
      </c>
      <c r="CZ228">
        <f t="shared" si="84"/>
        <v>174.93</v>
      </c>
      <c r="DA228">
        <f t="shared" si="85"/>
        <v>1.1100000000000001</v>
      </c>
      <c r="DB228">
        <f t="shared" si="80"/>
        <v>0</v>
      </c>
      <c r="DC228">
        <f t="shared" si="81"/>
        <v>0</v>
      </c>
      <c r="DD228" t="s">
        <v>3</v>
      </c>
      <c r="DE228" t="s">
        <v>3</v>
      </c>
      <c r="DF228">
        <f>ROUND(ROUND(AE228*AI228,2)*CX228,2)</f>
        <v>0</v>
      </c>
      <c r="DG228">
        <f t="shared" si="82"/>
        <v>0</v>
      </c>
      <c r="DH228">
        <f t="shared" si="71"/>
        <v>0</v>
      </c>
      <c r="DI228">
        <f t="shared" si="72"/>
        <v>0</v>
      </c>
      <c r="DJ228">
        <f t="shared" si="86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ROW(Source!A139)</f>
        <v>139</v>
      </c>
      <c r="B229">
        <v>48343908</v>
      </c>
      <c r="C229">
        <v>48343269</v>
      </c>
      <c r="D229">
        <v>46940007</v>
      </c>
      <c r="E229">
        <v>116</v>
      </c>
      <c r="F229">
        <v>1</v>
      </c>
      <c r="G229">
        <v>1</v>
      </c>
      <c r="H229">
        <v>3</v>
      </c>
      <c r="I229" t="s">
        <v>230</v>
      </c>
      <c r="J229" t="s">
        <v>3</v>
      </c>
      <c r="K229" t="s">
        <v>231</v>
      </c>
      <c r="L229">
        <v>1348</v>
      </c>
      <c r="N229">
        <v>1009</v>
      </c>
      <c r="O229" t="s">
        <v>35</v>
      </c>
      <c r="P229" t="s">
        <v>35</v>
      </c>
      <c r="Q229">
        <v>1000</v>
      </c>
      <c r="W229">
        <v>0</v>
      </c>
      <c r="X229">
        <v>1602794472</v>
      </c>
      <c r="Y229">
        <f t="shared" si="79"/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0</v>
      </c>
      <c r="AU229" t="s">
        <v>3</v>
      </c>
      <c r="AV229">
        <v>0</v>
      </c>
      <c r="AW229">
        <v>2</v>
      </c>
      <c r="AX229">
        <v>48344215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ROUND(Y229*Source!I139,7)</f>
        <v>0</v>
      </c>
      <c r="CY229">
        <f t="shared" si="83"/>
        <v>0</v>
      </c>
      <c r="CZ229">
        <f t="shared" si="84"/>
        <v>0</v>
      </c>
      <c r="DA229">
        <f t="shared" si="85"/>
        <v>1</v>
      </c>
      <c r="DB229">
        <f t="shared" si="80"/>
        <v>0</v>
      </c>
      <c r="DC229">
        <f t="shared" si="81"/>
        <v>0</v>
      </c>
      <c r="DD229" t="s">
        <v>3</v>
      </c>
      <c r="DE229" t="s">
        <v>3</v>
      </c>
      <c r="DF229">
        <f t="shared" ref="DF229:DF236" si="87">ROUND(ROUND(AE229,2)*CX229,2)</f>
        <v>0</v>
      </c>
      <c r="DG229">
        <f t="shared" si="82"/>
        <v>0</v>
      </c>
      <c r="DH229">
        <f t="shared" si="71"/>
        <v>0</v>
      </c>
      <c r="DI229">
        <f t="shared" si="72"/>
        <v>0</v>
      </c>
      <c r="DJ229">
        <f t="shared" si="86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ROW(Source!A139)</f>
        <v>139</v>
      </c>
      <c r="B230">
        <v>48343908</v>
      </c>
      <c r="C230">
        <v>48343269</v>
      </c>
      <c r="D230">
        <v>46940159</v>
      </c>
      <c r="E230">
        <v>116</v>
      </c>
      <c r="F230">
        <v>1</v>
      </c>
      <c r="G230">
        <v>1</v>
      </c>
      <c r="H230">
        <v>3</v>
      </c>
      <c r="I230" t="s">
        <v>130</v>
      </c>
      <c r="J230" t="s">
        <v>3</v>
      </c>
      <c r="K230" t="s">
        <v>131</v>
      </c>
      <c r="L230">
        <v>1346</v>
      </c>
      <c r="N230">
        <v>1009</v>
      </c>
      <c r="O230" t="s">
        <v>127</v>
      </c>
      <c r="P230" t="s">
        <v>127</v>
      </c>
      <c r="Q230">
        <v>1</v>
      </c>
      <c r="W230">
        <v>0</v>
      </c>
      <c r="X230">
        <v>-1111733769</v>
      </c>
      <c r="Y230">
        <f t="shared" si="79"/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0</v>
      </c>
      <c r="AU230" t="s">
        <v>3</v>
      </c>
      <c r="AV230">
        <v>0</v>
      </c>
      <c r="AW230">
        <v>2</v>
      </c>
      <c r="AX230">
        <v>48344216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ROUND(Y230*Source!I139,7)</f>
        <v>0</v>
      </c>
      <c r="CY230">
        <f t="shared" si="83"/>
        <v>0</v>
      </c>
      <c r="CZ230">
        <f t="shared" si="84"/>
        <v>0</v>
      </c>
      <c r="DA230">
        <f t="shared" si="85"/>
        <v>1</v>
      </c>
      <c r="DB230">
        <f t="shared" si="80"/>
        <v>0</v>
      </c>
      <c r="DC230">
        <f t="shared" si="81"/>
        <v>0</v>
      </c>
      <c r="DD230" t="s">
        <v>3</v>
      </c>
      <c r="DE230" t="s">
        <v>3</v>
      </c>
      <c r="DF230">
        <f t="shared" si="87"/>
        <v>0</v>
      </c>
      <c r="DG230">
        <f t="shared" si="82"/>
        <v>0</v>
      </c>
      <c r="DH230">
        <f t="shared" si="71"/>
        <v>0</v>
      </c>
      <c r="DI230">
        <f t="shared" si="72"/>
        <v>0</v>
      </c>
      <c r="DJ230">
        <f t="shared" si="86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ROW(Source!A139)</f>
        <v>139</v>
      </c>
      <c r="B231">
        <v>48343908</v>
      </c>
      <c r="C231">
        <v>48343269</v>
      </c>
      <c r="D231">
        <v>46942773</v>
      </c>
      <c r="E231">
        <v>116</v>
      </c>
      <c r="F231">
        <v>1</v>
      </c>
      <c r="G231">
        <v>1</v>
      </c>
      <c r="H231">
        <v>3</v>
      </c>
      <c r="I231" t="s">
        <v>33</v>
      </c>
      <c r="J231" t="s">
        <v>3</v>
      </c>
      <c r="K231" t="s">
        <v>317</v>
      </c>
      <c r="L231">
        <v>1348</v>
      </c>
      <c r="N231">
        <v>1009</v>
      </c>
      <c r="O231" t="s">
        <v>35</v>
      </c>
      <c r="P231" t="s">
        <v>35</v>
      </c>
      <c r="Q231">
        <v>1000</v>
      </c>
      <c r="W231">
        <v>0</v>
      </c>
      <c r="X231">
        <v>-2074906300</v>
      </c>
      <c r="Y231">
        <f t="shared" si="79"/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0</v>
      </c>
      <c r="AN231">
        <v>1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0</v>
      </c>
      <c r="AU231" t="s">
        <v>3</v>
      </c>
      <c r="AV231">
        <v>0</v>
      </c>
      <c r="AW231">
        <v>2</v>
      </c>
      <c r="AX231">
        <v>48344217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ROUND(Y231*Source!I139,7)</f>
        <v>0</v>
      </c>
      <c r="CY231">
        <f t="shared" si="83"/>
        <v>0</v>
      </c>
      <c r="CZ231">
        <f t="shared" si="84"/>
        <v>0</v>
      </c>
      <c r="DA231">
        <f t="shared" si="85"/>
        <v>1</v>
      </c>
      <c r="DB231">
        <f t="shared" si="80"/>
        <v>0</v>
      </c>
      <c r="DC231">
        <f t="shared" si="81"/>
        <v>0</v>
      </c>
      <c r="DD231" t="s">
        <v>3</v>
      </c>
      <c r="DE231" t="s">
        <v>3</v>
      </c>
      <c r="DF231">
        <f t="shared" si="87"/>
        <v>0</v>
      </c>
      <c r="DG231">
        <f t="shared" si="82"/>
        <v>0</v>
      </c>
      <c r="DH231">
        <f t="shared" si="71"/>
        <v>0</v>
      </c>
      <c r="DI231">
        <f t="shared" si="72"/>
        <v>0</v>
      </c>
      <c r="DJ231">
        <f t="shared" si="86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ROW(Source!A139)</f>
        <v>139</v>
      </c>
      <c r="B232">
        <v>48343908</v>
      </c>
      <c r="C232">
        <v>48343269</v>
      </c>
      <c r="D232">
        <v>46942802</v>
      </c>
      <c r="E232">
        <v>116</v>
      </c>
      <c r="F232">
        <v>1</v>
      </c>
      <c r="G232">
        <v>1</v>
      </c>
      <c r="H232">
        <v>3</v>
      </c>
      <c r="I232" t="s">
        <v>237</v>
      </c>
      <c r="J232" t="s">
        <v>3</v>
      </c>
      <c r="K232" t="s">
        <v>319</v>
      </c>
      <c r="L232">
        <v>1371</v>
      </c>
      <c r="N232">
        <v>1013</v>
      </c>
      <c r="O232" t="s">
        <v>44</v>
      </c>
      <c r="P232" t="s">
        <v>44</v>
      </c>
      <c r="Q232">
        <v>1</v>
      </c>
      <c r="W232">
        <v>0</v>
      </c>
      <c r="X232">
        <v>1740798612</v>
      </c>
      <c r="Y232">
        <f t="shared" si="79"/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</v>
      </c>
      <c r="AU232" t="s">
        <v>3</v>
      </c>
      <c r="AV232">
        <v>0</v>
      </c>
      <c r="AW232">
        <v>2</v>
      </c>
      <c r="AX232">
        <v>48344218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ROUND(Y232*Source!I139,7)</f>
        <v>0</v>
      </c>
      <c r="CY232">
        <f t="shared" si="83"/>
        <v>0</v>
      </c>
      <c r="CZ232">
        <f t="shared" si="84"/>
        <v>0</v>
      </c>
      <c r="DA232">
        <f t="shared" si="85"/>
        <v>1</v>
      </c>
      <c r="DB232">
        <f t="shared" si="80"/>
        <v>0</v>
      </c>
      <c r="DC232">
        <f t="shared" si="81"/>
        <v>0</v>
      </c>
      <c r="DD232" t="s">
        <v>3</v>
      </c>
      <c r="DE232" t="s">
        <v>3</v>
      </c>
      <c r="DF232">
        <f t="shared" si="87"/>
        <v>0</v>
      </c>
      <c r="DG232">
        <f t="shared" si="82"/>
        <v>0</v>
      </c>
      <c r="DH232">
        <f t="shared" si="71"/>
        <v>0</v>
      </c>
      <c r="DI232">
        <f t="shared" si="72"/>
        <v>0</v>
      </c>
      <c r="DJ232">
        <f t="shared" si="86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ROW(Source!A139)</f>
        <v>139</v>
      </c>
      <c r="B233">
        <v>48343908</v>
      </c>
      <c r="C233">
        <v>48343269</v>
      </c>
      <c r="D233">
        <v>46942827</v>
      </c>
      <c r="E233">
        <v>116</v>
      </c>
      <c r="F233">
        <v>1</v>
      </c>
      <c r="G233">
        <v>1</v>
      </c>
      <c r="H233">
        <v>3</v>
      </c>
      <c r="I233" t="s">
        <v>321</v>
      </c>
      <c r="J233" t="s">
        <v>3</v>
      </c>
      <c r="K233" t="s">
        <v>322</v>
      </c>
      <c r="L233">
        <v>1346</v>
      </c>
      <c r="N233">
        <v>1009</v>
      </c>
      <c r="O233" t="s">
        <v>127</v>
      </c>
      <c r="P233" t="s">
        <v>127</v>
      </c>
      <c r="Q233">
        <v>1</v>
      </c>
      <c r="W233">
        <v>0</v>
      </c>
      <c r="X233">
        <v>86920782</v>
      </c>
      <c r="Y233">
        <f t="shared" si="79"/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0</v>
      </c>
      <c r="AN233">
        <v>1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0</v>
      </c>
      <c r="AU233" t="s">
        <v>3</v>
      </c>
      <c r="AV233">
        <v>0</v>
      </c>
      <c r="AW233">
        <v>2</v>
      </c>
      <c r="AX233">
        <v>48344219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ROUND(Y233*Source!I139,7)</f>
        <v>0</v>
      </c>
      <c r="CY233">
        <f t="shared" si="83"/>
        <v>0</v>
      </c>
      <c r="CZ233">
        <f t="shared" si="84"/>
        <v>0</v>
      </c>
      <c r="DA233">
        <f t="shared" si="85"/>
        <v>1</v>
      </c>
      <c r="DB233">
        <f t="shared" si="80"/>
        <v>0</v>
      </c>
      <c r="DC233">
        <f t="shared" si="81"/>
        <v>0</v>
      </c>
      <c r="DD233" t="s">
        <v>3</v>
      </c>
      <c r="DE233" t="s">
        <v>3</v>
      </c>
      <c r="DF233">
        <f t="shared" si="87"/>
        <v>0</v>
      </c>
      <c r="DG233">
        <f t="shared" si="82"/>
        <v>0</v>
      </c>
      <c r="DH233">
        <f t="shared" si="71"/>
        <v>0</v>
      </c>
      <c r="DI233">
        <f t="shared" si="72"/>
        <v>0</v>
      </c>
      <c r="DJ233">
        <f t="shared" si="86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ROW(Source!A146)</f>
        <v>146</v>
      </c>
      <c r="B234">
        <v>48343908</v>
      </c>
      <c r="C234">
        <v>48343298</v>
      </c>
      <c r="D234">
        <v>46937797</v>
      </c>
      <c r="E234">
        <v>116</v>
      </c>
      <c r="F234">
        <v>1</v>
      </c>
      <c r="G234">
        <v>1</v>
      </c>
      <c r="H234">
        <v>1</v>
      </c>
      <c r="I234" t="s">
        <v>693</v>
      </c>
      <c r="J234" t="s">
        <v>3</v>
      </c>
      <c r="K234" t="s">
        <v>694</v>
      </c>
      <c r="L234">
        <v>1191</v>
      </c>
      <c r="N234">
        <v>1013</v>
      </c>
      <c r="O234" t="s">
        <v>602</v>
      </c>
      <c r="P234" t="s">
        <v>602</v>
      </c>
      <c r="Q234">
        <v>1</v>
      </c>
      <c r="W234">
        <v>0</v>
      </c>
      <c r="X234">
        <v>888410196</v>
      </c>
      <c r="Y234">
        <f t="shared" si="79"/>
        <v>1.29</v>
      </c>
      <c r="AA234">
        <v>0</v>
      </c>
      <c r="AB234">
        <v>0</v>
      </c>
      <c r="AC234">
        <v>0</v>
      </c>
      <c r="AD234">
        <v>649.42999999999995</v>
      </c>
      <c r="AE234">
        <v>0</v>
      </c>
      <c r="AF234">
        <v>0</v>
      </c>
      <c r="AG234">
        <v>0</v>
      </c>
      <c r="AH234">
        <v>649.42999999999995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1.29</v>
      </c>
      <c r="AU234" t="s">
        <v>3</v>
      </c>
      <c r="AV234">
        <v>1</v>
      </c>
      <c r="AW234">
        <v>2</v>
      </c>
      <c r="AX234">
        <v>48344226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837.76469999999995</v>
      </c>
      <c r="BN234">
        <v>1.29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837.76469999999995</v>
      </c>
      <c r="BU234">
        <v>1.29</v>
      </c>
      <c r="BV234">
        <v>0</v>
      </c>
      <c r="BW234">
        <v>1</v>
      </c>
      <c r="CU234">
        <f>ROUND(AT234*Source!I146*AH234*AL234,2)</f>
        <v>0</v>
      </c>
      <c r="CV234">
        <f>ROUND(Y234*Source!I146,7)</f>
        <v>0</v>
      </c>
      <c r="CW234">
        <v>0</v>
      </c>
      <c r="CX234">
        <f>ROUND(Y234*Source!I146,7)</f>
        <v>0</v>
      </c>
      <c r="CY234">
        <f>AD234</f>
        <v>649.42999999999995</v>
      </c>
      <c r="CZ234">
        <f>AH234</f>
        <v>649.42999999999995</v>
      </c>
      <c r="DA234">
        <f>AL234</f>
        <v>1</v>
      </c>
      <c r="DB234">
        <f t="shared" si="80"/>
        <v>837.76</v>
      </c>
      <c r="DC234">
        <f t="shared" si="81"/>
        <v>0</v>
      </c>
      <c r="DD234" t="s">
        <v>3</v>
      </c>
      <c r="DE234" t="s">
        <v>3</v>
      </c>
      <c r="DF234">
        <f t="shared" si="87"/>
        <v>0</v>
      </c>
      <c r="DG234">
        <f t="shared" si="82"/>
        <v>0</v>
      </c>
      <c r="DH234">
        <f t="shared" si="71"/>
        <v>0</v>
      </c>
      <c r="DI234">
        <f t="shared" si="72"/>
        <v>0</v>
      </c>
      <c r="DJ234">
        <f>DI234</f>
        <v>0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ROW(Source!A146)</f>
        <v>146</v>
      </c>
      <c r="B235">
        <v>48343908</v>
      </c>
      <c r="C235">
        <v>48343298</v>
      </c>
      <c r="D235">
        <v>46937968</v>
      </c>
      <c r="E235">
        <v>116</v>
      </c>
      <c r="F235">
        <v>1</v>
      </c>
      <c r="G235">
        <v>1</v>
      </c>
      <c r="H235">
        <v>1</v>
      </c>
      <c r="I235" t="s">
        <v>603</v>
      </c>
      <c r="J235" t="s">
        <v>3</v>
      </c>
      <c r="K235" t="s">
        <v>604</v>
      </c>
      <c r="L235">
        <v>1191</v>
      </c>
      <c r="N235">
        <v>1013</v>
      </c>
      <c r="O235" t="s">
        <v>602</v>
      </c>
      <c r="P235" t="s">
        <v>602</v>
      </c>
      <c r="Q235">
        <v>1</v>
      </c>
      <c r="W235">
        <v>0</v>
      </c>
      <c r="X235">
        <v>-1417349443</v>
      </c>
      <c r="Y235">
        <f t="shared" si="79"/>
        <v>0.06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0.06</v>
      </c>
      <c r="AU235" t="s">
        <v>3</v>
      </c>
      <c r="AV235">
        <v>2</v>
      </c>
      <c r="AW235">
        <v>2</v>
      </c>
      <c r="AX235">
        <v>48344227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ROUND(Y235*Source!I146,7)</f>
        <v>0</v>
      </c>
      <c r="CY235">
        <f>AD235</f>
        <v>0</v>
      </c>
      <c r="CZ235">
        <f>AH235</f>
        <v>0</v>
      </c>
      <c r="DA235">
        <f>AL235</f>
        <v>1</v>
      </c>
      <c r="DB235">
        <f t="shared" si="80"/>
        <v>0</v>
      </c>
      <c r="DC235">
        <f t="shared" si="81"/>
        <v>0</v>
      </c>
      <c r="DD235" t="s">
        <v>3</v>
      </c>
      <c r="DE235" t="s">
        <v>3</v>
      </c>
      <c r="DF235">
        <f t="shared" si="87"/>
        <v>0</v>
      </c>
      <c r="DG235">
        <f t="shared" si="82"/>
        <v>0</v>
      </c>
      <c r="DH235">
        <f t="shared" si="71"/>
        <v>0</v>
      </c>
      <c r="DI235">
        <f t="shared" si="72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ROW(Source!A146)</f>
        <v>146</v>
      </c>
      <c r="B236">
        <v>48343908</v>
      </c>
      <c r="C236">
        <v>48343298</v>
      </c>
      <c r="D236">
        <v>47059850</v>
      </c>
      <c r="E236">
        <v>1</v>
      </c>
      <c r="F236">
        <v>1</v>
      </c>
      <c r="G236">
        <v>1</v>
      </c>
      <c r="H236">
        <v>2</v>
      </c>
      <c r="I236" t="s">
        <v>605</v>
      </c>
      <c r="J236" t="s">
        <v>606</v>
      </c>
      <c r="K236" t="s">
        <v>607</v>
      </c>
      <c r="L236">
        <v>1368</v>
      </c>
      <c r="N236">
        <v>1011</v>
      </c>
      <c r="O236" t="s">
        <v>608</v>
      </c>
      <c r="P236" t="s">
        <v>608</v>
      </c>
      <c r="Q236">
        <v>1</v>
      </c>
      <c r="W236">
        <v>0</v>
      </c>
      <c r="X236">
        <v>-950105757</v>
      </c>
      <c r="Y236">
        <f t="shared" si="79"/>
        <v>0.06</v>
      </c>
      <c r="AA236">
        <v>0</v>
      </c>
      <c r="AB236">
        <v>649.04999999999995</v>
      </c>
      <c r="AC236">
        <v>649.42999999999995</v>
      </c>
      <c r="AD236">
        <v>0</v>
      </c>
      <c r="AE236">
        <v>0</v>
      </c>
      <c r="AF236">
        <v>649.04999999999995</v>
      </c>
      <c r="AG236">
        <v>649.42999999999995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0.06</v>
      </c>
      <c r="AU236" t="s">
        <v>3</v>
      </c>
      <c r="AV236">
        <v>1</v>
      </c>
      <c r="AW236">
        <v>2</v>
      </c>
      <c r="AX236">
        <v>48344228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38.942999999999998</v>
      </c>
      <c r="BL236">
        <v>38.965799999999994</v>
      </c>
      <c r="BM236">
        <v>0</v>
      </c>
      <c r="BN236">
        <v>0</v>
      </c>
      <c r="BO236">
        <v>0.06</v>
      </c>
      <c r="BP236">
        <v>1</v>
      </c>
      <c r="BQ236">
        <v>0</v>
      </c>
      <c r="BR236">
        <v>38.942999999999998</v>
      </c>
      <c r="BS236">
        <v>38.965799999999994</v>
      </c>
      <c r="BT236">
        <v>0</v>
      </c>
      <c r="BU236">
        <v>0</v>
      </c>
      <c r="BV236">
        <v>0.06</v>
      </c>
      <c r="BW236">
        <v>1</v>
      </c>
      <c r="CV236">
        <v>0</v>
      </c>
      <c r="CW236">
        <f>ROUND(Y236*Source!I146*DO236,7)</f>
        <v>0</v>
      </c>
      <c r="CX236">
        <f>ROUND(Y236*Source!I146,7)</f>
        <v>0</v>
      </c>
      <c r="CY236">
        <f>AB236</f>
        <v>649.04999999999995</v>
      </c>
      <c r="CZ236">
        <f>AF236</f>
        <v>649.04999999999995</v>
      </c>
      <c r="DA236">
        <f>AJ236</f>
        <v>1</v>
      </c>
      <c r="DB236">
        <f t="shared" si="80"/>
        <v>38.94</v>
      </c>
      <c r="DC236">
        <f t="shared" si="81"/>
        <v>38.97</v>
      </c>
      <c r="DD236" t="s">
        <v>3</v>
      </c>
      <c r="DE236" t="s">
        <v>3</v>
      </c>
      <c r="DF236">
        <f t="shared" si="87"/>
        <v>0</v>
      </c>
      <c r="DG236">
        <f t="shared" si="82"/>
        <v>0</v>
      </c>
      <c r="DH236">
        <f t="shared" si="71"/>
        <v>0</v>
      </c>
      <c r="DI236">
        <f t="shared" si="72"/>
        <v>0</v>
      </c>
      <c r="DJ236">
        <f>DG236+DH236</f>
        <v>0</v>
      </c>
      <c r="DK236">
        <v>1</v>
      </c>
      <c r="DL236" t="s">
        <v>609</v>
      </c>
      <c r="DM236">
        <v>4</v>
      </c>
      <c r="DN236" t="s">
        <v>602</v>
      </c>
      <c r="DO236">
        <v>1</v>
      </c>
    </row>
    <row r="237" spans="1:119" x14ac:dyDescent="0.2">
      <c r="A237">
        <f>ROW(Source!A146)</f>
        <v>146</v>
      </c>
      <c r="B237">
        <v>48343908</v>
      </c>
      <c r="C237">
        <v>48343298</v>
      </c>
      <c r="D237">
        <v>47007652</v>
      </c>
      <c r="E237">
        <v>1</v>
      </c>
      <c r="F237">
        <v>1</v>
      </c>
      <c r="G237">
        <v>1</v>
      </c>
      <c r="H237">
        <v>3</v>
      </c>
      <c r="I237" t="s">
        <v>695</v>
      </c>
      <c r="J237" t="s">
        <v>696</v>
      </c>
      <c r="K237" t="s">
        <v>697</v>
      </c>
      <c r="L237">
        <v>1346</v>
      </c>
      <c r="N237">
        <v>1009</v>
      </c>
      <c r="O237" t="s">
        <v>127</v>
      </c>
      <c r="P237" t="s">
        <v>127</v>
      </c>
      <c r="Q237">
        <v>1</v>
      </c>
      <c r="W237">
        <v>0</v>
      </c>
      <c r="X237">
        <v>-1715737409</v>
      </c>
      <c r="Y237">
        <f t="shared" si="79"/>
        <v>0.06</v>
      </c>
      <c r="AA237">
        <v>230.79</v>
      </c>
      <c r="AB237">
        <v>0</v>
      </c>
      <c r="AC237">
        <v>0</v>
      </c>
      <c r="AD237">
        <v>0</v>
      </c>
      <c r="AE237">
        <v>160.27000000000001</v>
      </c>
      <c r="AF237">
        <v>0</v>
      </c>
      <c r="AG237">
        <v>0</v>
      </c>
      <c r="AH237">
        <v>0</v>
      </c>
      <c r="AI237">
        <v>1.44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0.06</v>
      </c>
      <c r="AU237" t="s">
        <v>3</v>
      </c>
      <c r="AV237">
        <v>0</v>
      </c>
      <c r="AW237">
        <v>2</v>
      </c>
      <c r="AX237">
        <v>48344229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9.616200000000001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9.616200000000001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ROUND(Y237*Source!I146,7)</f>
        <v>0</v>
      </c>
      <c r="CY237">
        <f t="shared" ref="CY237:CY243" si="88">AA237</f>
        <v>230.79</v>
      </c>
      <c r="CZ237">
        <f t="shared" ref="CZ237:CZ243" si="89">AE237</f>
        <v>160.27000000000001</v>
      </c>
      <c r="DA237">
        <f t="shared" ref="DA237:DA243" si="90">AI237</f>
        <v>1.44</v>
      </c>
      <c r="DB237">
        <f t="shared" si="80"/>
        <v>9.6199999999999992</v>
      </c>
      <c r="DC237">
        <f t="shared" si="81"/>
        <v>0</v>
      </c>
      <c r="DD237" t="s">
        <v>3</v>
      </c>
      <c r="DE237" t="s">
        <v>3</v>
      </c>
      <c r="DF237">
        <f>ROUND(ROUND(AE237*AI237,2)*CX237,2)</f>
        <v>0</v>
      </c>
      <c r="DG237">
        <f t="shared" si="82"/>
        <v>0</v>
      </c>
      <c r="DH237">
        <f t="shared" si="71"/>
        <v>0</v>
      </c>
      <c r="DI237">
        <f t="shared" si="72"/>
        <v>0</v>
      </c>
      <c r="DJ237">
        <f t="shared" ref="DJ237:DJ243" si="91">DF237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ROW(Source!A146)</f>
        <v>146</v>
      </c>
      <c r="B238">
        <v>48343908</v>
      </c>
      <c r="C238">
        <v>48343298</v>
      </c>
      <c r="D238">
        <v>47007675</v>
      </c>
      <c r="E238">
        <v>1</v>
      </c>
      <c r="F238">
        <v>1</v>
      </c>
      <c r="G238">
        <v>1</v>
      </c>
      <c r="H238">
        <v>3</v>
      </c>
      <c r="I238" t="s">
        <v>698</v>
      </c>
      <c r="J238" t="s">
        <v>699</v>
      </c>
      <c r="K238" t="s">
        <v>700</v>
      </c>
      <c r="L238">
        <v>1346</v>
      </c>
      <c r="N238">
        <v>1009</v>
      </c>
      <c r="O238" t="s">
        <v>127</v>
      </c>
      <c r="P238" t="s">
        <v>127</v>
      </c>
      <c r="Q238">
        <v>1</v>
      </c>
      <c r="W238">
        <v>0</v>
      </c>
      <c r="X238">
        <v>-1189743638</v>
      </c>
      <c r="Y238">
        <f t="shared" si="79"/>
        <v>0.01</v>
      </c>
      <c r="AA238">
        <v>388.41</v>
      </c>
      <c r="AB238">
        <v>0</v>
      </c>
      <c r="AC238">
        <v>0</v>
      </c>
      <c r="AD238">
        <v>0</v>
      </c>
      <c r="AE238">
        <v>238.29</v>
      </c>
      <c r="AF238">
        <v>0</v>
      </c>
      <c r="AG238">
        <v>0</v>
      </c>
      <c r="AH238">
        <v>0</v>
      </c>
      <c r="AI238">
        <v>1.63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0.01</v>
      </c>
      <c r="AU238" t="s">
        <v>3</v>
      </c>
      <c r="AV238">
        <v>0</v>
      </c>
      <c r="AW238">
        <v>2</v>
      </c>
      <c r="AX238">
        <v>48344230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2.3828999999999998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2.3828999999999998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ROUND(Y238*Source!I146,7)</f>
        <v>0</v>
      </c>
      <c r="CY238">
        <f t="shared" si="88"/>
        <v>388.41</v>
      </c>
      <c r="CZ238">
        <f t="shared" si="89"/>
        <v>238.29</v>
      </c>
      <c r="DA238">
        <f t="shared" si="90"/>
        <v>1.63</v>
      </c>
      <c r="DB238">
        <f t="shared" si="80"/>
        <v>2.38</v>
      </c>
      <c r="DC238">
        <f t="shared" si="81"/>
        <v>0</v>
      </c>
      <c r="DD238" t="s">
        <v>3</v>
      </c>
      <c r="DE238" t="s">
        <v>3</v>
      </c>
      <c r="DF238">
        <f>ROUND(ROUND(AE238*AI238,2)*CX238,2)</f>
        <v>0</v>
      </c>
      <c r="DG238">
        <f t="shared" si="82"/>
        <v>0</v>
      </c>
      <c r="DH238">
        <f t="shared" si="71"/>
        <v>0</v>
      </c>
      <c r="DI238">
        <f t="shared" si="72"/>
        <v>0</v>
      </c>
      <c r="DJ238">
        <f t="shared" si="91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ROW(Source!A146)</f>
        <v>146</v>
      </c>
      <c r="B239">
        <v>48343908</v>
      </c>
      <c r="C239">
        <v>48343298</v>
      </c>
      <c r="D239">
        <v>47011192</v>
      </c>
      <c r="E239">
        <v>1</v>
      </c>
      <c r="F239">
        <v>1</v>
      </c>
      <c r="G239">
        <v>1</v>
      </c>
      <c r="H239">
        <v>3</v>
      </c>
      <c r="I239" t="s">
        <v>125</v>
      </c>
      <c r="J239" t="s">
        <v>128</v>
      </c>
      <c r="K239" t="s">
        <v>126</v>
      </c>
      <c r="L239">
        <v>1346</v>
      </c>
      <c r="N239">
        <v>1009</v>
      </c>
      <c r="O239" t="s">
        <v>127</v>
      </c>
      <c r="P239" t="s">
        <v>127</v>
      </c>
      <c r="Q239">
        <v>1</v>
      </c>
      <c r="W239">
        <v>0</v>
      </c>
      <c r="X239">
        <v>-353874833</v>
      </c>
      <c r="Y239">
        <f t="shared" si="79"/>
        <v>0</v>
      </c>
      <c r="AA239">
        <v>194.17</v>
      </c>
      <c r="AB239">
        <v>0</v>
      </c>
      <c r="AC239">
        <v>0</v>
      </c>
      <c r="AD239">
        <v>0</v>
      </c>
      <c r="AE239">
        <v>174.93</v>
      </c>
      <c r="AF239">
        <v>0</v>
      </c>
      <c r="AG239">
        <v>0</v>
      </c>
      <c r="AH239">
        <v>0</v>
      </c>
      <c r="AI239">
        <v>1.1100000000000001</v>
      </c>
      <c r="AJ239">
        <v>1</v>
      </c>
      <c r="AK239">
        <v>1</v>
      </c>
      <c r="AL239">
        <v>1</v>
      </c>
      <c r="AM239">
        <v>0</v>
      </c>
      <c r="AN239">
        <v>1</v>
      </c>
      <c r="AO239">
        <v>0</v>
      </c>
      <c r="AP239">
        <v>1</v>
      </c>
      <c r="AQ239">
        <v>0</v>
      </c>
      <c r="AR239">
        <v>0</v>
      </c>
      <c r="AS239" t="s">
        <v>3</v>
      </c>
      <c r="AT239">
        <v>0</v>
      </c>
      <c r="AU239" t="s">
        <v>3</v>
      </c>
      <c r="AV239">
        <v>0</v>
      </c>
      <c r="AW239">
        <v>2</v>
      </c>
      <c r="AX239">
        <v>48344231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ROUND(Y239*Source!I146,7)</f>
        <v>0</v>
      </c>
      <c r="CY239">
        <f t="shared" si="88"/>
        <v>194.17</v>
      </c>
      <c r="CZ239">
        <f t="shared" si="89"/>
        <v>174.93</v>
      </c>
      <c r="DA239">
        <f t="shared" si="90"/>
        <v>1.1100000000000001</v>
      </c>
      <c r="DB239">
        <f t="shared" si="80"/>
        <v>0</v>
      </c>
      <c r="DC239">
        <f t="shared" si="81"/>
        <v>0</v>
      </c>
      <c r="DD239" t="s">
        <v>3</v>
      </c>
      <c r="DE239" t="s">
        <v>3</v>
      </c>
      <c r="DF239">
        <f>ROUND(ROUND(AE239*AI239,2)*CX239,2)</f>
        <v>0</v>
      </c>
      <c r="DG239">
        <f t="shared" si="82"/>
        <v>0</v>
      </c>
      <c r="DH239">
        <f t="shared" si="71"/>
        <v>0</v>
      </c>
      <c r="DI239">
        <f t="shared" si="72"/>
        <v>0</v>
      </c>
      <c r="DJ239">
        <f t="shared" si="91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ROW(Source!A146)</f>
        <v>146</v>
      </c>
      <c r="B240">
        <v>48343908</v>
      </c>
      <c r="C240">
        <v>48343298</v>
      </c>
      <c r="D240">
        <v>46940159</v>
      </c>
      <c r="E240">
        <v>116</v>
      </c>
      <c r="F240">
        <v>1</v>
      </c>
      <c r="G240">
        <v>1</v>
      </c>
      <c r="H240">
        <v>3</v>
      </c>
      <c r="I240" t="s">
        <v>130</v>
      </c>
      <c r="J240" t="s">
        <v>3</v>
      </c>
      <c r="K240" t="s">
        <v>131</v>
      </c>
      <c r="L240">
        <v>1346</v>
      </c>
      <c r="N240">
        <v>1009</v>
      </c>
      <c r="O240" t="s">
        <v>127</v>
      </c>
      <c r="P240" t="s">
        <v>127</v>
      </c>
      <c r="Q240">
        <v>1</v>
      </c>
      <c r="W240">
        <v>0</v>
      </c>
      <c r="X240">
        <v>-1111733769</v>
      </c>
      <c r="Y240">
        <f t="shared" si="79"/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48344232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ROUND(Y240*Source!I146,7)</f>
        <v>0</v>
      </c>
      <c r="CY240">
        <f t="shared" si="88"/>
        <v>0</v>
      </c>
      <c r="CZ240">
        <f t="shared" si="89"/>
        <v>0</v>
      </c>
      <c r="DA240">
        <f t="shared" si="90"/>
        <v>1</v>
      </c>
      <c r="DB240">
        <f t="shared" si="80"/>
        <v>0</v>
      </c>
      <c r="DC240">
        <f t="shared" si="81"/>
        <v>0</v>
      </c>
      <c r="DD240" t="s">
        <v>3</v>
      </c>
      <c r="DE240" t="s">
        <v>3</v>
      </c>
      <c r="DF240">
        <f t="shared" ref="DF240:DF248" si="92">ROUND(ROUND(AE240,2)*CX240,2)</f>
        <v>0</v>
      </c>
      <c r="DG240">
        <f t="shared" si="82"/>
        <v>0</v>
      </c>
      <c r="DH240">
        <f t="shared" si="71"/>
        <v>0</v>
      </c>
      <c r="DI240">
        <f t="shared" si="72"/>
        <v>0</v>
      </c>
      <c r="DJ240">
        <f t="shared" si="91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ROW(Source!A146)</f>
        <v>146</v>
      </c>
      <c r="B241">
        <v>48343908</v>
      </c>
      <c r="C241">
        <v>48343298</v>
      </c>
      <c r="D241">
        <v>46942645</v>
      </c>
      <c r="E241">
        <v>116</v>
      </c>
      <c r="F241">
        <v>1</v>
      </c>
      <c r="G241">
        <v>1</v>
      </c>
      <c r="H241">
        <v>3</v>
      </c>
      <c r="I241" t="s">
        <v>133</v>
      </c>
      <c r="J241" t="s">
        <v>3</v>
      </c>
      <c r="K241" t="s">
        <v>134</v>
      </c>
      <c r="L241">
        <v>1346</v>
      </c>
      <c r="N241">
        <v>1009</v>
      </c>
      <c r="O241" t="s">
        <v>127</v>
      </c>
      <c r="P241" t="s">
        <v>127</v>
      </c>
      <c r="Q241">
        <v>1</v>
      </c>
      <c r="W241">
        <v>0</v>
      </c>
      <c r="X241">
        <v>867159552</v>
      </c>
      <c r="Y241">
        <f t="shared" si="79"/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0</v>
      </c>
      <c r="AU241" t="s">
        <v>3</v>
      </c>
      <c r="AV241">
        <v>0</v>
      </c>
      <c r="AW241">
        <v>2</v>
      </c>
      <c r="AX241">
        <v>48344233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ROUND(Y241*Source!I146,7)</f>
        <v>0</v>
      </c>
      <c r="CY241">
        <f t="shared" si="88"/>
        <v>0</v>
      </c>
      <c r="CZ241">
        <f t="shared" si="89"/>
        <v>0</v>
      </c>
      <c r="DA241">
        <f t="shared" si="90"/>
        <v>1</v>
      </c>
      <c r="DB241">
        <f t="shared" si="80"/>
        <v>0</v>
      </c>
      <c r="DC241">
        <f t="shared" si="81"/>
        <v>0</v>
      </c>
      <c r="DD241" t="s">
        <v>3</v>
      </c>
      <c r="DE241" t="s">
        <v>3</v>
      </c>
      <c r="DF241">
        <f t="shared" si="92"/>
        <v>0</v>
      </c>
      <c r="DG241">
        <f t="shared" si="82"/>
        <v>0</v>
      </c>
      <c r="DH241">
        <f t="shared" si="71"/>
        <v>0</v>
      </c>
      <c r="DI241">
        <f t="shared" si="72"/>
        <v>0</v>
      </c>
      <c r="DJ241">
        <f t="shared" si="91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ROW(Source!A146)</f>
        <v>146</v>
      </c>
      <c r="B242">
        <v>48343908</v>
      </c>
      <c r="C242">
        <v>48343298</v>
      </c>
      <c r="D242">
        <v>46942692</v>
      </c>
      <c r="E242">
        <v>116</v>
      </c>
      <c r="F242">
        <v>1</v>
      </c>
      <c r="G242">
        <v>1</v>
      </c>
      <c r="H242">
        <v>3</v>
      </c>
      <c r="I242" t="s">
        <v>136</v>
      </c>
      <c r="J242" t="s">
        <v>3</v>
      </c>
      <c r="K242" t="s">
        <v>137</v>
      </c>
      <c r="L242">
        <v>1371</v>
      </c>
      <c r="N242">
        <v>1013</v>
      </c>
      <c r="O242" t="s">
        <v>44</v>
      </c>
      <c r="P242" t="s">
        <v>44</v>
      </c>
      <c r="Q242">
        <v>1</v>
      </c>
      <c r="W242">
        <v>0</v>
      </c>
      <c r="X242">
        <v>1121565241</v>
      </c>
      <c r="Y242">
        <f t="shared" si="79"/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0</v>
      </c>
      <c r="AU242" t="s">
        <v>3</v>
      </c>
      <c r="AV242">
        <v>0</v>
      </c>
      <c r="AW242">
        <v>2</v>
      </c>
      <c r="AX242">
        <v>48344234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ROUND(Y242*Source!I146,7)</f>
        <v>0</v>
      </c>
      <c r="CY242">
        <f t="shared" si="88"/>
        <v>0</v>
      </c>
      <c r="CZ242">
        <f t="shared" si="89"/>
        <v>0</v>
      </c>
      <c r="DA242">
        <f t="shared" si="90"/>
        <v>1</v>
      </c>
      <c r="DB242">
        <f t="shared" si="80"/>
        <v>0</v>
      </c>
      <c r="DC242">
        <f t="shared" si="81"/>
        <v>0</v>
      </c>
      <c r="DD242" t="s">
        <v>3</v>
      </c>
      <c r="DE242" t="s">
        <v>3</v>
      </c>
      <c r="DF242">
        <f t="shared" si="92"/>
        <v>0</v>
      </c>
      <c r="DG242">
        <f t="shared" si="82"/>
        <v>0</v>
      </c>
      <c r="DH242">
        <f t="shared" si="71"/>
        <v>0</v>
      </c>
      <c r="DI242">
        <f t="shared" si="72"/>
        <v>0</v>
      </c>
      <c r="DJ242">
        <f t="shared" si="91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ROW(Source!A146)</f>
        <v>146</v>
      </c>
      <c r="B243">
        <v>48343908</v>
      </c>
      <c r="C243">
        <v>48343298</v>
      </c>
      <c r="D243">
        <v>46942781</v>
      </c>
      <c r="E243">
        <v>116</v>
      </c>
      <c r="F243">
        <v>1</v>
      </c>
      <c r="G243">
        <v>1</v>
      </c>
      <c r="H243">
        <v>3</v>
      </c>
      <c r="I243" t="s">
        <v>139</v>
      </c>
      <c r="J243" t="s">
        <v>3</v>
      </c>
      <c r="K243" t="s">
        <v>140</v>
      </c>
      <c r="L243">
        <v>1348</v>
      </c>
      <c r="N243">
        <v>1009</v>
      </c>
      <c r="O243" t="s">
        <v>35</v>
      </c>
      <c r="P243" t="s">
        <v>35</v>
      </c>
      <c r="Q243">
        <v>1000</v>
      </c>
      <c r="W243">
        <v>0</v>
      </c>
      <c r="X243">
        <v>-1579888785</v>
      </c>
      <c r="Y243">
        <f t="shared" si="79"/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</v>
      </c>
      <c r="AU243" t="s">
        <v>3</v>
      </c>
      <c r="AV243">
        <v>0</v>
      </c>
      <c r="AW243">
        <v>2</v>
      </c>
      <c r="AX243">
        <v>48344235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ROUND(Y243*Source!I146,7)</f>
        <v>0</v>
      </c>
      <c r="CY243">
        <f t="shared" si="88"/>
        <v>0</v>
      </c>
      <c r="CZ243">
        <f t="shared" si="89"/>
        <v>0</v>
      </c>
      <c r="DA243">
        <f t="shared" si="90"/>
        <v>1</v>
      </c>
      <c r="DB243">
        <f t="shared" si="80"/>
        <v>0</v>
      </c>
      <c r="DC243">
        <f t="shared" si="81"/>
        <v>0</v>
      </c>
      <c r="DD243" t="s">
        <v>3</v>
      </c>
      <c r="DE243" t="s">
        <v>3</v>
      </c>
      <c r="DF243">
        <f t="shared" si="92"/>
        <v>0</v>
      </c>
      <c r="DG243">
        <f t="shared" si="82"/>
        <v>0</v>
      </c>
      <c r="DH243">
        <f t="shared" si="71"/>
        <v>0</v>
      </c>
      <c r="DI243">
        <f t="shared" si="72"/>
        <v>0</v>
      </c>
      <c r="DJ243">
        <f t="shared" si="91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ROW(Source!A152)</f>
        <v>152</v>
      </c>
      <c r="B244">
        <v>48343908</v>
      </c>
      <c r="C244">
        <v>48343324</v>
      </c>
      <c r="D244">
        <v>46937797</v>
      </c>
      <c r="E244">
        <v>116</v>
      </c>
      <c r="F244">
        <v>1</v>
      </c>
      <c r="G244">
        <v>1</v>
      </c>
      <c r="H244">
        <v>1</v>
      </c>
      <c r="I244" t="s">
        <v>693</v>
      </c>
      <c r="J244" t="s">
        <v>3</v>
      </c>
      <c r="K244" t="s">
        <v>694</v>
      </c>
      <c r="L244">
        <v>1191</v>
      </c>
      <c r="N244">
        <v>1013</v>
      </c>
      <c r="O244" t="s">
        <v>602</v>
      </c>
      <c r="P244" t="s">
        <v>602</v>
      </c>
      <c r="Q244">
        <v>1</v>
      </c>
      <c r="W244">
        <v>0</v>
      </c>
      <c r="X244">
        <v>888410196</v>
      </c>
      <c r="Y244">
        <f t="shared" si="79"/>
        <v>41.2</v>
      </c>
      <c r="AA244">
        <v>0</v>
      </c>
      <c r="AB244">
        <v>0</v>
      </c>
      <c r="AC244">
        <v>0</v>
      </c>
      <c r="AD244">
        <v>649.42999999999995</v>
      </c>
      <c r="AE244">
        <v>0</v>
      </c>
      <c r="AF244">
        <v>0</v>
      </c>
      <c r="AG244">
        <v>0</v>
      </c>
      <c r="AH244">
        <v>649.42999999999995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41.2</v>
      </c>
      <c r="AU244" t="s">
        <v>3</v>
      </c>
      <c r="AV244">
        <v>1</v>
      </c>
      <c r="AW244">
        <v>2</v>
      </c>
      <c r="AX244">
        <v>48344241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26756.516</v>
      </c>
      <c r="BN244">
        <v>41.2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26756.516</v>
      </c>
      <c r="BU244">
        <v>41.2</v>
      </c>
      <c r="BV244">
        <v>0</v>
      </c>
      <c r="BW244">
        <v>1</v>
      </c>
      <c r="CU244">
        <f>ROUND(AT244*Source!I152*AH244*AL244,2)</f>
        <v>0</v>
      </c>
      <c r="CV244">
        <f>ROUND(Y244*Source!I152,7)</f>
        <v>0</v>
      </c>
      <c r="CW244">
        <v>0</v>
      </c>
      <c r="CX244">
        <f>ROUND(Y244*Source!I152,7)</f>
        <v>0</v>
      </c>
      <c r="CY244">
        <f>AD244</f>
        <v>649.42999999999995</v>
      </c>
      <c r="CZ244">
        <f>AH244</f>
        <v>649.42999999999995</v>
      </c>
      <c r="DA244">
        <f>AL244</f>
        <v>1</v>
      </c>
      <c r="DB244">
        <f t="shared" si="80"/>
        <v>26756.52</v>
      </c>
      <c r="DC244">
        <f t="shared" si="81"/>
        <v>0</v>
      </c>
      <c r="DD244" t="s">
        <v>3</v>
      </c>
      <c r="DE244" t="s">
        <v>3</v>
      </c>
      <c r="DF244">
        <f t="shared" si="92"/>
        <v>0</v>
      </c>
      <c r="DG244">
        <f t="shared" si="82"/>
        <v>0</v>
      </c>
      <c r="DH244">
        <f t="shared" si="71"/>
        <v>0</v>
      </c>
      <c r="DI244">
        <f t="shared" si="72"/>
        <v>0</v>
      </c>
      <c r="DJ244">
        <f>DI244</f>
        <v>0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ROW(Source!A152)</f>
        <v>152</v>
      </c>
      <c r="B245">
        <v>48343908</v>
      </c>
      <c r="C245">
        <v>48343324</v>
      </c>
      <c r="D245">
        <v>46937968</v>
      </c>
      <c r="E245">
        <v>116</v>
      </c>
      <c r="F245">
        <v>1</v>
      </c>
      <c r="G245">
        <v>1</v>
      </c>
      <c r="H245">
        <v>1</v>
      </c>
      <c r="I245" t="s">
        <v>603</v>
      </c>
      <c r="J245" t="s">
        <v>3</v>
      </c>
      <c r="K245" t="s">
        <v>604</v>
      </c>
      <c r="L245">
        <v>1191</v>
      </c>
      <c r="N245">
        <v>1013</v>
      </c>
      <c r="O245" t="s">
        <v>602</v>
      </c>
      <c r="P245" t="s">
        <v>602</v>
      </c>
      <c r="Q245">
        <v>1</v>
      </c>
      <c r="W245">
        <v>0</v>
      </c>
      <c r="X245">
        <v>-1417349443</v>
      </c>
      <c r="Y245">
        <f t="shared" si="79"/>
        <v>0.2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0.2</v>
      </c>
      <c r="AU245" t="s">
        <v>3</v>
      </c>
      <c r="AV245">
        <v>2</v>
      </c>
      <c r="AW245">
        <v>2</v>
      </c>
      <c r="AX245">
        <v>48344242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ROUND(Y245*Source!I152,7)</f>
        <v>0</v>
      </c>
      <c r="CY245">
        <f>AD245</f>
        <v>0</v>
      </c>
      <c r="CZ245">
        <f>AH245</f>
        <v>0</v>
      </c>
      <c r="DA245">
        <f>AL245</f>
        <v>1</v>
      </c>
      <c r="DB245">
        <f t="shared" si="80"/>
        <v>0</v>
      </c>
      <c r="DC245">
        <f t="shared" si="81"/>
        <v>0</v>
      </c>
      <c r="DD245" t="s">
        <v>3</v>
      </c>
      <c r="DE245" t="s">
        <v>3</v>
      </c>
      <c r="DF245">
        <f t="shared" si="92"/>
        <v>0</v>
      </c>
      <c r="DG245">
        <f t="shared" si="82"/>
        <v>0</v>
      </c>
      <c r="DH245">
        <f t="shared" si="71"/>
        <v>0</v>
      </c>
      <c r="DI245">
        <f t="shared" si="72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ROW(Source!A152)</f>
        <v>152</v>
      </c>
      <c r="B246">
        <v>48343908</v>
      </c>
      <c r="C246">
        <v>48343324</v>
      </c>
      <c r="D246">
        <v>47058958</v>
      </c>
      <c r="E246">
        <v>1</v>
      </c>
      <c r="F246">
        <v>1</v>
      </c>
      <c r="G246">
        <v>1</v>
      </c>
      <c r="H246">
        <v>2</v>
      </c>
      <c r="I246" t="s">
        <v>626</v>
      </c>
      <c r="J246" t="s">
        <v>627</v>
      </c>
      <c r="K246" t="s">
        <v>628</v>
      </c>
      <c r="L246">
        <v>1368</v>
      </c>
      <c r="N246">
        <v>1011</v>
      </c>
      <c r="O246" t="s">
        <v>608</v>
      </c>
      <c r="P246" t="s">
        <v>608</v>
      </c>
      <c r="Q246">
        <v>1</v>
      </c>
      <c r="W246">
        <v>0</v>
      </c>
      <c r="X246">
        <v>850633116</v>
      </c>
      <c r="Y246">
        <f t="shared" si="79"/>
        <v>0.1</v>
      </c>
      <c r="AA246">
        <v>0</v>
      </c>
      <c r="AB246">
        <v>1611.94</v>
      </c>
      <c r="AC246">
        <v>872.37</v>
      </c>
      <c r="AD246">
        <v>0</v>
      </c>
      <c r="AE246">
        <v>0</v>
      </c>
      <c r="AF246">
        <v>1611.94</v>
      </c>
      <c r="AG246">
        <v>872.37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0.1</v>
      </c>
      <c r="AU246" t="s">
        <v>3</v>
      </c>
      <c r="AV246">
        <v>1</v>
      </c>
      <c r="AW246">
        <v>2</v>
      </c>
      <c r="AX246">
        <v>48344243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161.19400000000002</v>
      </c>
      <c r="BL246">
        <v>87.237000000000009</v>
      </c>
      <c r="BM246">
        <v>0</v>
      </c>
      <c r="BN246">
        <v>0</v>
      </c>
      <c r="BO246">
        <v>0.1</v>
      </c>
      <c r="BP246">
        <v>1</v>
      </c>
      <c r="BQ246">
        <v>0</v>
      </c>
      <c r="BR246">
        <v>161.19400000000002</v>
      </c>
      <c r="BS246">
        <v>87.237000000000009</v>
      </c>
      <c r="BT246">
        <v>0</v>
      </c>
      <c r="BU246">
        <v>0</v>
      </c>
      <c r="BV246">
        <v>0.1</v>
      </c>
      <c r="BW246">
        <v>1</v>
      </c>
      <c r="CV246">
        <v>0</v>
      </c>
      <c r="CW246">
        <f>ROUND(Y246*Source!I152*DO246,7)</f>
        <v>0</v>
      </c>
      <c r="CX246">
        <f>ROUND(Y246*Source!I152,7)</f>
        <v>0</v>
      </c>
      <c r="CY246">
        <f>AB246</f>
        <v>1611.94</v>
      </c>
      <c r="CZ246">
        <f>AF246</f>
        <v>1611.94</v>
      </c>
      <c r="DA246">
        <f>AJ246</f>
        <v>1</v>
      </c>
      <c r="DB246">
        <f t="shared" si="80"/>
        <v>161.19</v>
      </c>
      <c r="DC246">
        <f t="shared" si="81"/>
        <v>87.24</v>
      </c>
      <c r="DD246" t="s">
        <v>3</v>
      </c>
      <c r="DE246" t="s">
        <v>3</v>
      </c>
      <c r="DF246">
        <f t="shared" si="92"/>
        <v>0</v>
      </c>
      <c r="DG246">
        <f t="shared" si="82"/>
        <v>0</v>
      </c>
      <c r="DH246">
        <f t="shared" si="71"/>
        <v>0</v>
      </c>
      <c r="DI246">
        <f t="shared" si="72"/>
        <v>0</v>
      </c>
      <c r="DJ246">
        <f>DG246+DH246</f>
        <v>0</v>
      </c>
      <c r="DK246">
        <v>1</v>
      </c>
      <c r="DL246" t="s">
        <v>629</v>
      </c>
      <c r="DM246">
        <v>6</v>
      </c>
      <c r="DN246" t="s">
        <v>602</v>
      </c>
      <c r="DO246">
        <v>1</v>
      </c>
    </row>
    <row r="247" spans="1:119" x14ac:dyDescent="0.2">
      <c r="A247">
        <f>ROW(Source!A152)</f>
        <v>152</v>
      </c>
      <c r="B247">
        <v>48343908</v>
      </c>
      <c r="C247">
        <v>48343324</v>
      </c>
      <c r="D247">
        <v>47059850</v>
      </c>
      <c r="E247">
        <v>1</v>
      </c>
      <c r="F247">
        <v>1</v>
      </c>
      <c r="G247">
        <v>1</v>
      </c>
      <c r="H247">
        <v>2</v>
      </c>
      <c r="I247" t="s">
        <v>605</v>
      </c>
      <c r="J247" t="s">
        <v>606</v>
      </c>
      <c r="K247" t="s">
        <v>607</v>
      </c>
      <c r="L247">
        <v>1368</v>
      </c>
      <c r="N247">
        <v>1011</v>
      </c>
      <c r="O247" t="s">
        <v>608</v>
      </c>
      <c r="P247" t="s">
        <v>608</v>
      </c>
      <c r="Q247">
        <v>1</v>
      </c>
      <c r="W247">
        <v>0</v>
      </c>
      <c r="X247">
        <v>-950105757</v>
      </c>
      <c r="Y247">
        <f t="shared" si="79"/>
        <v>0.1</v>
      </c>
      <c r="AA247">
        <v>0</v>
      </c>
      <c r="AB247">
        <v>649.04999999999995</v>
      </c>
      <c r="AC247">
        <v>649.42999999999995</v>
      </c>
      <c r="AD247">
        <v>0</v>
      </c>
      <c r="AE247">
        <v>0</v>
      </c>
      <c r="AF247">
        <v>649.04999999999995</v>
      </c>
      <c r="AG247">
        <v>649.42999999999995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1</v>
      </c>
      <c r="AW247">
        <v>2</v>
      </c>
      <c r="AX247">
        <v>48344244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64.905000000000001</v>
      </c>
      <c r="BL247">
        <v>64.942999999999998</v>
      </c>
      <c r="BM247">
        <v>0</v>
      </c>
      <c r="BN247">
        <v>0</v>
      </c>
      <c r="BO247">
        <v>0.1</v>
      </c>
      <c r="BP247">
        <v>1</v>
      </c>
      <c r="BQ247">
        <v>0</v>
      </c>
      <c r="BR247">
        <v>64.905000000000001</v>
      </c>
      <c r="BS247">
        <v>64.942999999999998</v>
      </c>
      <c r="BT247">
        <v>0</v>
      </c>
      <c r="BU247">
        <v>0</v>
      </c>
      <c r="BV247">
        <v>0.1</v>
      </c>
      <c r="BW247">
        <v>1</v>
      </c>
      <c r="CV247">
        <v>0</v>
      </c>
      <c r="CW247">
        <f>ROUND(Y247*Source!I152*DO247,7)</f>
        <v>0</v>
      </c>
      <c r="CX247">
        <f>ROUND(Y247*Source!I152,7)</f>
        <v>0</v>
      </c>
      <c r="CY247">
        <f>AB247</f>
        <v>649.04999999999995</v>
      </c>
      <c r="CZ247">
        <f>AF247</f>
        <v>649.04999999999995</v>
      </c>
      <c r="DA247">
        <f>AJ247</f>
        <v>1</v>
      </c>
      <c r="DB247">
        <f t="shared" si="80"/>
        <v>64.91</v>
      </c>
      <c r="DC247">
        <f t="shared" si="81"/>
        <v>64.94</v>
      </c>
      <c r="DD247" t="s">
        <v>3</v>
      </c>
      <c r="DE247" t="s">
        <v>3</v>
      </c>
      <c r="DF247">
        <f t="shared" si="92"/>
        <v>0</v>
      </c>
      <c r="DG247">
        <f t="shared" si="82"/>
        <v>0</v>
      </c>
      <c r="DH247">
        <f t="shared" si="71"/>
        <v>0</v>
      </c>
      <c r="DI247">
        <f t="shared" si="72"/>
        <v>0</v>
      </c>
      <c r="DJ247">
        <f>DG247+DH247</f>
        <v>0</v>
      </c>
      <c r="DK247">
        <v>1</v>
      </c>
      <c r="DL247" t="s">
        <v>609</v>
      </c>
      <c r="DM247">
        <v>4</v>
      </c>
      <c r="DN247" t="s">
        <v>602</v>
      </c>
      <c r="DO247">
        <v>1</v>
      </c>
    </row>
    <row r="248" spans="1:119" x14ac:dyDescent="0.2">
      <c r="A248">
        <f>ROW(Source!A152)</f>
        <v>152</v>
      </c>
      <c r="B248">
        <v>48343908</v>
      </c>
      <c r="C248">
        <v>48343324</v>
      </c>
      <c r="D248">
        <v>47060045</v>
      </c>
      <c r="E248">
        <v>1</v>
      </c>
      <c r="F248">
        <v>1</v>
      </c>
      <c r="G248">
        <v>1</v>
      </c>
      <c r="H248">
        <v>2</v>
      </c>
      <c r="I248" t="s">
        <v>655</v>
      </c>
      <c r="J248" t="s">
        <v>656</v>
      </c>
      <c r="K248" t="s">
        <v>657</v>
      </c>
      <c r="L248">
        <v>1368</v>
      </c>
      <c r="N248">
        <v>1011</v>
      </c>
      <c r="O248" t="s">
        <v>608</v>
      </c>
      <c r="P248" t="s">
        <v>608</v>
      </c>
      <c r="Q248">
        <v>1</v>
      </c>
      <c r="W248">
        <v>0</v>
      </c>
      <c r="X248">
        <v>-2068435370</v>
      </c>
      <c r="Y248">
        <f t="shared" si="79"/>
        <v>0.16</v>
      </c>
      <c r="AA248">
        <v>0</v>
      </c>
      <c r="AB248">
        <v>40.369999999999997</v>
      </c>
      <c r="AC248">
        <v>0</v>
      </c>
      <c r="AD248">
        <v>0</v>
      </c>
      <c r="AE248">
        <v>0</v>
      </c>
      <c r="AF248">
        <v>40.369999999999997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0.16</v>
      </c>
      <c r="AU248" t="s">
        <v>3</v>
      </c>
      <c r="AV248">
        <v>1</v>
      </c>
      <c r="AW248">
        <v>2</v>
      </c>
      <c r="AX248">
        <v>48344245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6.4592000000000001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6.4592000000000001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f>ROUND(Y248*Source!I152*DO248,7)</f>
        <v>0</v>
      </c>
      <c r="CX248">
        <f>ROUND(Y248*Source!I152,7)</f>
        <v>0</v>
      </c>
      <c r="CY248">
        <f>AB248</f>
        <v>40.369999999999997</v>
      </c>
      <c r="CZ248">
        <f>AF248</f>
        <v>40.369999999999997</v>
      </c>
      <c r="DA248">
        <f>AJ248</f>
        <v>1</v>
      </c>
      <c r="DB248">
        <f t="shared" si="80"/>
        <v>6.46</v>
      </c>
      <c r="DC248">
        <f t="shared" si="81"/>
        <v>0</v>
      </c>
      <c r="DD248" t="s">
        <v>3</v>
      </c>
      <c r="DE248" t="s">
        <v>3</v>
      </c>
      <c r="DF248">
        <f t="shared" si="92"/>
        <v>0</v>
      </c>
      <c r="DG248">
        <f t="shared" si="82"/>
        <v>0</v>
      </c>
      <c r="DH248">
        <f t="shared" si="71"/>
        <v>0</v>
      </c>
      <c r="DI248">
        <f t="shared" si="72"/>
        <v>0</v>
      </c>
      <c r="DJ248">
        <f>DG248+DH248</f>
        <v>0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ROW(Source!A152)</f>
        <v>152</v>
      </c>
      <c r="B249">
        <v>48343908</v>
      </c>
      <c r="C249">
        <v>48343324</v>
      </c>
      <c r="D249">
        <v>47018683</v>
      </c>
      <c r="E249">
        <v>1</v>
      </c>
      <c r="F249">
        <v>1</v>
      </c>
      <c r="G249">
        <v>1</v>
      </c>
      <c r="H249">
        <v>3</v>
      </c>
      <c r="I249" t="s">
        <v>756</v>
      </c>
      <c r="J249" t="s">
        <v>757</v>
      </c>
      <c r="K249" t="s">
        <v>758</v>
      </c>
      <c r="L249">
        <v>1348</v>
      </c>
      <c r="N249">
        <v>1009</v>
      </c>
      <c r="O249" t="s">
        <v>35</v>
      </c>
      <c r="P249" t="s">
        <v>35</v>
      </c>
      <c r="Q249">
        <v>1000</v>
      </c>
      <c r="W249">
        <v>0</v>
      </c>
      <c r="X249">
        <v>-479581142</v>
      </c>
      <c r="Y249">
        <f>(AT249*ROUND(0,7))</f>
        <v>0</v>
      </c>
      <c r="AA249">
        <v>59060.78</v>
      </c>
      <c r="AB249">
        <v>0</v>
      </c>
      <c r="AC249">
        <v>0</v>
      </c>
      <c r="AD249">
        <v>0</v>
      </c>
      <c r="AE249">
        <v>70310.45</v>
      </c>
      <c r="AF249">
        <v>0</v>
      </c>
      <c r="AG249">
        <v>0</v>
      </c>
      <c r="AH249">
        <v>0</v>
      </c>
      <c r="AI249">
        <v>0.84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3.0000000000000001E-3</v>
      </c>
      <c r="AU249" t="s">
        <v>24</v>
      </c>
      <c r="AV249">
        <v>0</v>
      </c>
      <c r="AW249">
        <v>2</v>
      </c>
      <c r="AX249">
        <v>48344246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210.93135000000001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ROUND(Y249*Source!I152,7)</f>
        <v>0</v>
      </c>
      <c r="CY249">
        <f>AA249</f>
        <v>59060.78</v>
      </c>
      <c r="CZ249">
        <f>AE249</f>
        <v>70310.45</v>
      </c>
      <c r="DA249">
        <f>AI249</f>
        <v>0.84</v>
      </c>
      <c r="DB249">
        <f>ROUND((ROUND(AT249*CZ249,2)*ROUND(0,7)),6)</f>
        <v>0</v>
      </c>
      <c r="DC249">
        <f>ROUND((ROUND(AT249*AG249,2)*ROUND(0,7)),6)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82"/>
        <v>0</v>
      </c>
      <c r="DH249">
        <f t="shared" si="71"/>
        <v>0</v>
      </c>
      <c r="DI249">
        <f t="shared" si="7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ROW(Source!A152)</f>
        <v>152</v>
      </c>
      <c r="B250">
        <v>48343908</v>
      </c>
      <c r="C250">
        <v>48343324</v>
      </c>
      <c r="D250">
        <v>47028602</v>
      </c>
      <c r="E250">
        <v>1</v>
      </c>
      <c r="F250">
        <v>1</v>
      </c>
      <c r="G250">
        <v>1</v>
      </c>
      <c r="H250">
        <v>3</v>
      </c>
      <c r="I250" t="s">
        <v>664</v>
      </c>
      <c r="J250" t="s">
        <v>665</v>
      </c>
      <c r="K250" t="s">
        <v>666</v>
      </c>
      <c r="L250">
        <v>1346</v>
      </c>
      <c r="N250">
        <v>1009</v>
      </c>
      <c r="O250" t="s">
        <v>127</v>
      </c>
      <c r="P250" t="s">
        <v>127</v>
      </c>
      <c r="Q250">
        <v>1</v>
      </c>
      <c r="W250">
        <v>0</v>
      </c>
      <c r="X250">
        <v>1223394749</v>
      </c>
      <c r="Y250">
        <f>(AT250*ROUND(0,7))</f>
        <v>0</v>
      </c>
      <c r="AA250">
        <v>118.22</v>
      </c>
      <c r="AB250">
        <v>0</v>
      </c>
      <c r="AC250">
        <v>0</v>
      </c>
      <c r="AD250">
        <v>0</v>
      </c>
      <c r="AE250">
        <v>79.88</v>
      </c>
      <c r="AF250">
        <v>0</v>
      </c>
      <c r="AG250">
        <v>0</v>
      </c>
      <c r="AH250">
        <v>0</v>
      </c>
      <c r="AI250">
        <v>1.48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0.8</v>
      </c>
      <c r="AU250" t="s">
        <v>24</v>
      </c>
      <c r="AV250">
        <v>0</v>
      </c>
      <c r="AW250">
        <v>2</v>
      </c>
      <c r="AX250">
        <v>48344247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63.903999999999996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ROUND(Y250*Source!I152,7)</f>
        <v>0</v>
      </c>
      <c r="CY250">
        <f>AA250</f>
        <v>118.22</v>
      </c>
      <c r="CZ250">
        <f>AE250</f>
        <v>79.88</v>
      </c>
      <c r="DA250">
        <f>AI250</f>
        <v>1.48</v>
      </c>
      <c r="DB250">
        <f>ROUND((ROUND(AT250*CZ250,2)*ROUND(0,7)),6)</f>
        <v>0</v>
      </c>
      <c r="DC250">
        <f>ROUND((ROUND(AT250*AG250,2)*ROUND(0,7)),6)</f>
        <v>0</v>
      </c>
      <c r="DD250" t="s">
        <v>3</v>
      </c>
      <c r="DE250" t="s">
        <v>3</v>
      </c>
      <c r="DF250">
        <f>ROUND(ROUND(AE250*AI250,2)*CX250,2)</f>
        <v>0</v>
      </c>
      <c r="DG250">
        <f t="shared" si="82"/>
        <v>0</v>
      </c>
      <c r="DH250">
        <f t="shared" si="71"/>
        <v>0</v>
      </c>
      <c r="DI250">
        <f t="shared" si="72"/>
        <v>0</v>
      </c>
      <c r="DJ250">
        <f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ROW(Source!A152)</f>
        <v>152</v>
      </c>
      <c r="B251">
        <v>48343908</v>
      </c>
      <c r="C251">
        <v>48343324</v>
      </c>
      <c r="D251">
        <v>47039297</v>
      </c>
      <c r="E251">
        <v>1</v>
      </c>
      <c r="F251">
        <v>1</v>
      </c>
      <c r="G251">
        <v>1</v>
      </c>
      <c r="H251">
        <v>3</v>
      </c>
      <c r="I251" t="s">
        <v>759</v>
      </c>
      <c r="J251" t="s">
        <v>760</v>
      </c>
      <c r="K251" t="s">
        <v>761</v>
      </c>
      <c r="L251">
        <v>1425</v>
      </c>
      <c r="N251">
        <v>1013</v>
      </c>
      <c r="O251" t="s">
        <v>333</v>
      </c>
      <c r="P251" t="s">
        <v>333</v>
      </c>
      <c r="Q251">
        <v>1</v>
      </c>
      <c r="W251">
        <v>0</v>
      </c>
      <c r="X251">
        <v>896293399</v>
      </c>
      <c r="Y251">
        <f>(AT251*ROUND(0,7))</f>
        <v>0</v>
      </c>
      <c r="AA251">
        <v>1022.02</v>
      </c>
      <c r="AB251">
        <v>0</v>
      </c>
      <c r="AC251">
        <v>0</v>
      </c>
      <c r="AD251">
        <v>0</v>
      </c>
      <c r="AE251">
        <v>896.51</v>
      </c>
      <c r="AF251">
        <v>0</v>
      </c>
      <c r="AG251">
        <v>0</v>
      </c>
      <c r="AH251">
        <v>0</v>
      </c>
      <c r="AI251">
        <v>1.1399999999999999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1.02</v>
      </c>
      <c r="AU251" t="s">
        <v>24</v>
      </c>
      <c r="AV251">
        <v>0</v>
      </c>
      <c r="AW251">
        <v>2</v>
      </c>
      <c r="AX251">
        <v>48344248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914.4402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ROUND(Y251*Source!I152,7)</f>
        <v>0</v>
      </c>
      <c r="CY251">
        <f>AA251</f>
        <v>1022.02</v>
      </c>
      <c r="CZ251">
        <f>AE251</f>
        <v>896.51</v>
      </c>
      <c r="DA251">
        <f>AI251</f>
        <v>1.1399999999999999</v>
      </c>
      <c r="DB251">
        <f>ROUND((ROUND(AT251*CZ251,2)*ROUND(0,7)),6)</f>
        <v>0</v>
      </c>
      <c r="DC251">
        <f>ROUND((ROUND(AT251*AG251,2)*ROUND(0,7)),6)</f>
        <v>0</v>
      </c>
      <c r="DD251" t="s">
        <v>3</v>
      </c>
      <c r="DE251" t="s">
        <v>3</v>
      </c>
      <c r="DF251">
        <f>ROUND(ROUND(AE251*AI251,2)*CX251,2)</f>
        <v>0</v>
      </c>
      <c r="DG251">
        <f t="shared" si="82"/>
        <v>0</v>
      </c>
      <c r="DH251">
        <f t="shared" si="71"/>
        <v>0</v>
      </c>
      <c r="DI251">
        <f t="shared" si="72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ROW(Source!A152)</f>
        <v>152</v>
      </c>
      <c r="B252">
        <v>48343908</v>
      </c>
      <c r="C252">
        <v>48343324</v>
      </c>
      <c r="D252">
        <v>46943760</v>
      </c>
      <c r="E252">
        <v>116</v>
      </c>
      <c r="F252">
        <v>1</v>
      </c>
      <c r="G252">
        <v>1</v>
      </c>
      <c r="H252">
        <v>3</v>
      </c>
      <c r="I252" t="s">
        <v>97</v>
      </c>
      <c r="J252" t="s">
        <v>3</v>
      </c>
      <c r="K252" t="s">
        <v>98</v>
      </c>
      <c r="L252">
        <v>3277935</v>
      </c>
      <c r="N252">
        <v>1013</v>
      </c>
      <c r="O252" t="s">
        <v>99</v>
      </c>
      <c r="P252" t="s">
        <v>99</v>
      </c>
      <c r="Q252">
        <v>1</v>
      </c>
      <c r="W252">
        <v>0</v>
      </c>
      <c r="X252">
        <v>274903907</v>
      </c>
      <c r="Y252">
        <f t="shared" ref="Y252:Y259" si="93">AT252</f>
        <v>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2</v>
      </c>
      <c r="AU252" t="s">
        <v>3</v>
      </c>
      <c r="AV252">
        <v>0</v>
      </c>
      <c r="AW252">
        <v>2</v>
      </c>
      <c r="AX252">
        <v>48344249</v>
      </c>
      <c r="AY252">
        <v>1</v>
      </c>
      <c r="AZ252">
        <v>2048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ROUND(Y252*Source!I152,7)</f>
        <v>0</v>
      </c>
      <c r="CY252">
        <f>AA252</f>
        <v>0</v>
      </c>
      <c r="CZ252">
        <f>AE252</f>
        <v>0</v>
      </c>
      <c r="DA252">
        <f>AI252</f>
        <v>1</v>
      </c>
      <c r="DB252">
        <f t="shared" ref="DB252:DB259" si="94">ROUND(ROUND(AT252*CZ252,2),6)</f>
        <v>0</v>
      </c>
      <c r="DC252">
        <f t="shared" ref="DC252:DC259" si="95">ROUND(ROUND(AT252*AG252,2),6)</f>
        <v>0</v>
      </c>
      <c r="DD252" t="s">
        <v>3</v>
      </c>
      <c r="DE252" t="s">
        <v>3</v>
      </c>
      <c r="DF252">
        <f t="shared" ref="DF252:DF259" si="96">ROUND(ROUND(AE252,2)*CX252,2)</f>
        <v>0</v>
      </c>
      <c r="DG252">
        <f t="shared" si="82"/>
        <v>0</v>
      </c>
      <c r="DH252">
        <f t="shared" si="71"/>
        <v>0</v>
      </c>
      <c r="DI252">
        <f t="shared" si="72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ROW(Source!A154)</f>
        <v>154</v>
      </c>
      <c r="B253">
        <v>48343908</v>
      </c>
      <c r="C253">
        <v>48343344</v>
      </c>
      <c r="D253">
        <v>46937785</v>
      </c>
      <c r="E253">
        <v>116</v>
      </c>
      <c r="F253">
        <v>1</v>
      </c>
      <c r="G253">
        <v>1</v>
      </c>
      <c r="H253">
        <v>1</v>
      </c>
      <c r="I253" t="s">
        <v>600</v>
      </c>
      <c r="J253" t="s">
        <v>3</v>
      </c>
      <c r="K253" t="s">
        <v>601</v>
      </c>
      <c r="L253">
        <v>1191</v>
      </c>
      <c r="N253">
        <v>1013</v>
      </c>
      <c r="O253" t="s">
        <v>602</v>
      </c>
      <c r="P253" t="s">
        <v>602</v>
      </c>
      <c r="Q253">
        <v>1</v>
      </c>
      <c r="W253">
        <v>0</v>
      </c>
      <c r="X253">
        <v>1733635447</v>
      </c>
      <c r="Y253">
        <f t="shared" si="93"/>
        <v>1.05</v>
      </c>
      <c r="AA253">
        <v>0</v>
      </c>
      <c r="AB253">
        <v>0</v>
      </c>
      <c r="AC253">
        <v>0</v>
      </c>
      <c r="AD253">
        <v>620.35</v>
      </c>
      <c r="AE253">
        <v>0</v>
      </c>
      <c r="AF253">
        <v>0</v>
      </c>
      <c r="AG253">
        <v>0</v>
      </c>
      <c r="AH253">
        <v>620.35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1.05</v>
      </c>
      <c r="AU253" t="s">
        <v>3</v>
      </c>
      <c r="AV253">
        <v>1</v>
      </c>
      <c r="AW253">
        <v>2</v>
      </c>
      <c r="AX253">
        <v>48344251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651.36750000000006</v>
      </c>
      <c r="BN253">
        <v>1.05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651.36750000000006</v>
      </c>
      <c r="BU253">
        <v>1.05</v>
      </c>
      <c r="BV253">
        <v>0</v>
      </c>
      <c r="BW253">
        <v>1</v>
      </c>
      <c r="CU253">
        <f>ROUND(AT253*Source!I154*AH253*AL253,2)</f>
        <v>0</v>
      </c>
      <c r="CV253">
        <f>ROUND(Y253*Source!I154,7)</f>
        <v>0</v>
      </c>
      <c r="CW253">
        <v>0</v>
      </c>
      <c r="CX253">
        <f>ROUND(Y253*Source!I154,7)</f>
        <v>0</v>
      </c>
      <c r="CY253">
        <f>AD253</f>
        <v>620.35</v>
      </c>
      <c r="CZ253">
        <f>AH253</f>
        <v>620.35</v>
      </c>
      <c r="DA253">
        <f>AL253</f>
        <v>1</v>
      </c>
      <c r="DB253">
        <f t="shared" si="94"/>
        <v>651.37</v>
      </c>
      <c r="DC253">
        <f t="shared" si="95"/>
        <v>0</v>
      </c>
      <c r="DD253" t="s">
        <v>3</v>
      </c>
      <c r="DE253" t="s">
        <v>3</v>
      </c>
      <c r="DF253">
        <f t="shared" si="96"/>
        <v>0</v>
      </c>
      <c r="DG253">
        <f t="shared" si="82"/>
        <v>0</v>
      </c>
      <c r="DH253">
        <f t="shared" si="71"/>
        <v>0</v>
      </c>
      <c r="DI253">
        <f t="shared" si="72"/>
        <v>0</v>
      </c>
      <c r="DJ253">
        <f>DI253</f>
        <v>0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ROW(Source!A154)</f>
        <v>154</v>
      </c>
      <c r="B254">
        <v>48343908</v>
      </c>
      <c r="C254">
        <v>48343344</v>
      </c>
      <c r="D254">
        <v>46937968</v>
      </c>
      <c r="E254">
        <v>116</v>
      </c>
      <c r="F254">
        <v>1</v>
      </c>
      <c r="G254">
        <v>1</v>
      </c>
      <c r="H254">
        <v>1</v>
      </c>
      <c r="I254" t="s">
        <v>603</v>
      </c>
      <c r="J254" t="s">
        <v>3</v>
      </c>
      <c r="K254" t="s">
        <v>604</v>
      </c>
      <c r="L254">
        <v>1191</v>
      </c>
      <c r="N254">
        <v>1013</v>
      </c>
      <c r="O254" t="s">
        <v>602</v>
      </c>
      <c r="P254" t="s">
        <v>602</v>
      </c>
      <c r="Q254">
        <v>1</v>
      </c>
      <c r="W254">
        <v>0</v>
      </c>
      <c r="X254">
        <v>-1417349443</v>
      </c>
      <c r="Y254">
        <f t="shared" si="93"/>
        <v>0.46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0.46</v>
      </c>
      <c r="AU254" t="s">
        <v>3</v>
      </c>
      <c r="AV254">
        <v>2</v>
      </c>
      <c r="AW254">
        <v>2</v>
      </c>
      <c r="AX254">
        <v>48344252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ROUND(Y254*Source!I154,7)</f>
        <v>0</v>
      </c>
      <c r="CY254">
        <f>AD254</f>
        <v>0</v>
      </c>
      <c r="CZ254">
        <f>AH254</f>
        <v>0</v>
      </c>
      <c r="DA254">
        <f>AL254</f>
        <v>1</v>
      </c>
      <c r="DB254">
        <f t="shared" si="94"/>
        <v>0</v>
      </c>
      <c r="DC254">
        <f t="shared" si="95"/>
        <v>0</v>
      </c>
      <c r="DD254" t="s">
        <v>3</v>
      </c>
      <c r="DE254" t="s">
        <v>3</v>
      </c>
      <c r="DF254">
        <f t="shared" si="96"/>
        <v>0</v>
      </c>
      <c r="DG254">
        <f t="shared" si="82"/>
        <v>0</v>
      </c>
      <c r="DH254">
        <f t="shared" si="71"/>
        <v>0</v>
      </c>
      <c r="DI254">
        <f t="shared" si="72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ROW(Source!A154)</f>
        <v>154</v>
      </c>
      <c r="B255">
        <v>48343908</v>
      </c>
      <c r="C255">
        <v>48343344</v>
      </c>
      <c r="D255">
        <v>47058958</v>
      </c>
      <c r="E255">
        <v>1</v>
      </c>
      <c r="F255">
        <v>1</v>
      </c>
      <c r="G255">
        <v>1</v>
      </c>
      <c r="H255">
        <v>2</v>
      </c>
      <c r="I255" t="s">
        <v>626</v>
      </c>
      <c r="J255" t="s">
        <v>627</v>
      </c>
      <c r="K255" t="s">
        <v>628</v>
      </c>
      <c r="L255">
        <v>1368</v>
      </c>
      <c r="N255">
        <v>1011</v>
      </c>
      <c r="O255" t="s">
        <v>608</v>
      </c>
      <c r="P255" t="s">
        <v>608</v>
      </c>
      <c r="Q255">
        <v>1</v>
      </c>
      <c r="W255">
        <v>0</v>
      </c>
      <c r="X255">
        <v>850633116</v>
      </c>
      <c r="Y255">
        <f t="shared" si="93"/>
        <v>0.46</v>
      </c>
      <c r="AA255">
        <v>0</v>
      </c>
      <c r="AB255">
        <v>1611.94</v>
      </c>
      <c r="AC255">
        <v>872.37</v>
      </c>
      <c r="AD255">
        <v>0</v>
      </c>
      <c r="AE255">
        <v>0</v>
      </c>
      <c r="AF255">
        <v>1611.94</v>
      </c>
      <c r="AG255">
        <v>872.37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0.46</v>
      </c>
      <c r="AU255" t="s">
        <v>3</v>
      </c>
      <c r="AV255">
        <v>1</v>
      </c>
      <c r="AW255">
        <v>2</v>
      </c>
      <c r="AX255">
        <v>48344253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741.49240000000009</v>
      </c>
      <c r="BL255">
        <v>401.29020000000003</v>
      </c>
      <c r="BM255">
        <v>0</v>
      </c>
      <c r="BN255">
        <v>0</v>
      </c>
      <c r="BO255">
        <v>0.46</v>
      </c>
      <c r="BP255">
        <v>1</v>
      </c>
      <c r="BQ255">
        <v>0</v>
      </c>
      <c r="BR255">
        <v>741.49240000000009</v>
      </c>
      <c r="BS255">
        <v>401.29020000000003</v>
      </c>
      <c r="BT255">
        <v>0</v>
      </c>
      <c r="BU255">
        <v>0</v>
      </c>
      <c r="BV255">
        <v>0.46</v>
      </c>
      <c r="BW255">
        <v>1</v>
      </c>
      <c r="CV255">
        <v>0</v>
      </c>
      <c r="CW255">
        <f>ROUND(Y255*Source!I154*DO255,7)</f>
        <v>0</v>
      </c>
      <c r="CX255">
        <f>ROUND(Y255*Source!I154,7)</f>
        <v>0</v>
      </c>
      <c r="CY255">
        <f>AB255</f>
        <v>1611.94</v>
      </c>
      <c r="CZ255">
        <f>AF255</f>
        <v>1611.94</v>
      </c>
      <c r="DA255">
        <f>AJ255</f>
        <v>1</v>
      </c>
      <c r="DB255">
        <f t="shared" si="94"/>
        <v>741.49</v>
      </c>
      <c r="DC255">
        <f t="shared" si="95"/>
        <v>401.29</v>
      </c>
      <c r="DD255" t="s">
        <v>3</v>
      </c>
      <c r="DE255" t="s">
        <v>3</v>
      </c>
      <c r="DF255">
        <f t="shared" si="96"/>
        <v>0</v>
      </c>
      <c r="DG255">
        <f t="shared" si="82"/>
        <v>0</v>
      </c>
      <c r="DH255">
        <f t="shared" si="71"/>
        <v>0</v>
      </c>
      <c r="DI255">
        <f t="shared" si="72"/>
        <v>0</v>
      </c>
      <c r="DJ255">
        <f>DG255+DH255</f>
        <v>0</v>
      </c>
      <c r="DK255">
        <v>1</v>
      </c>
      <c r="DL255" t="s">
        <v>629</v>
      </c>
      <c r="DM255">
        <v>6</v>
      </c>
      <c r="DN255" t="s">
        <v>602</v>
      </c>
      <c r="DO255">
        <v>1</v>
      </c>
    </row>
    <row r="256" spans="1:119" x14ac:dyDescent="0.2">
      <c r="A256">
        <f>ROW(Source!A154)</f>
        <v>154</v>
      </c>
      <c r="B256">
        <v>48343908</v>
      </c>
      <c r="C256">
        <v>48343344</v>
      </c>
      <c r="D256">
        <v>46943760</v>
      </c>
      <c r="E256">
        <v>116</v>
      </c>
      <c r="F256">
        <v>1</v>
      </c>
      <c r="G256">
        <v>1</v>
      </c>
      <c r="H256">
        <v>3</v>
      </c>
      <c r="I256" t="s">
        <v>97</v>
      </c>
      <c r="J256" t="s">
        <v>3</v>
      </c>
      <c r="K256" t="s">
        <v>98</v>
      </c>
      <c r="L256">
        <v>3277935</v>
      </c>
      <c r="N256">
        <v>1013</v>
      </c>
      <c r="O256" t="s">
        <v>99</v>
      </c>
      <c r="P256" t="s">
        <v>99</v>
      </c>
      <c r="Q256">
        <v>1</v>
      </c>
      <c r="W256">
        <v>0</v>
      </c>
      <c r="X256">
        <v>274903907</v>
      </c>
      <c r="Y256">
        <f t="shared" si="93"/>
        <v>2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3</v>
      </c>
      <c r="AT256">
        <v>2</v>
      </c>
      <c r="AU256" t="s">
        <v>3</v>
      </c>
      <c r="AV256">
        <v>0</v>
      </c>
      <c r="AW256">
        <v>2</v>
      </c>
      <c r="AX256">
        <v>48344254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ROUND(Y256*Source!I154,7)</f>
        <v>0</v>
      </c>
      <c r="CY256">
        <f>AA256</f>
        <v>0</v>
      </c>
      <c r="CZ256">
        <f>AE256</f>
        <v>0</v>
      </c>
      <c r="DA256">
        <f>AI256</f>
        <v>1</v>
      </c>
      <c r="DB256">
        <f t="shared" si="94"/>
        <v>0</v>
      </c>
      <c r="DC256">
        <f t="shared" si="95"/>
        <v>0</v>
      </c>
      <c r="DD256" t="s">
        <v>3</v>
      </c>
      <c r="DE256" t="s">
        <v>3</v>
      </c>
      <c r="DF256">
        <f t="shared" si="96"/>
        <v>0</v>
      </c>
      <c r="DG256">
        <f t="shared" si="82"/>
        <v>0</v>
      </c>
      <c r="DH256">
        <f t="shared" si="71"/>
        <v>0</v>
      </c>
      <c r="DI256">
        <f t="shared" si="7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ROW(Source!A156)</f>
        <v>156</v>
      </c>
      <c r="B257">
        <v>48343908</v>
      </c>
      <c r="C257">
        <v>48343354</v>
      </c>
      <c r="D257">
        <v>46937779</v>
      </c>
      <c r="E257">
        <v>116</v>
      </c>
      <c r="F257">
        <v>1</v>
      </c>
      <c r="G257">
        <v>1</v>
      </c>
      <c r="H257">
        <v>1</v>
      </c>
      <c r="I257" t="s">
        <v>667</v>
      </c>
      <c r="J257" t="s">
        <v>3</v>
      </c>
      <c r="K257" t="s">
        <v>668</v>
      </c>
      <c r="L257">
        <v>1191</v>
      </c>
      <c r="N257">
        <v>1013</v>
      </c>
      <c r="O257" t="s">
        <v>602</v>
      </c>
      <c r="P257" t="s">
        <v>602</v>
      </c>
      <c r="Q257">
        <v>1</v>
      </c>
      <c r="W257">
        <v>0</v>
      </c>
      <c r="X257">
        <v>32079103</v>
      </c>
      <c r="Y257">
        <f t="shared" si="93"/>
        <v>15</v>
      </c>
      <c r="AA257">
        <v>0</v>
      </c>
      <c r="AB257">
        <v>0</v>
      </c>
      <c r="AC257">
        <v>0</v>
      </c>
      <c r="AD257">
        <v>598.54</v>
      </c>
      <c r="AE257">
        <v>0</v>
      </c>
      <c r="AF257">
        <v>0</v>
      </c>
      <c r="AG257">
        <v>0</v>
      </c>
      <c r="AH257">
        <v>598.54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15</v>
      </c>
      <c r="AU257" t="s">
        <v>3</v>
      </c>
      <c r="AV257">
        <v>1</v>
      </c>
      <c r="AW257">
        <v>2</v>
      </c>
      <c r="AX257">
        <v>48344256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8978.0999999999985</v>
      </c>
      <c r="BN257">
        <v>15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8978.0999999999985</v>
      </c>
      <c r="BU257">
        <v>15</v>
      </c>
      <c r="BV257">
        <v>0</v>
      </c>
      <c r="BW257">
        <v>1</v>
      </c>
      <c r="CU257">
        <f>ROUND(AT257*Source!I156*AH257*AL257,2)</f>
        <v>0</v>
      </c>
      <c r="CV257">
        <f>ROUND(Y257*Source!I156,7)</f>
        <v>0</v>
      </c>
      <c r="CW257">
        <v>0</v>
      </c>
      <c r="CX257">
        <f>ROUND(Y257*Source!I156,7)</f>
        <v>0</v>
      </c>
      <c r="CY257">
        <f>AD257</f>
        <v>598.54</v>
      </c>
      <c r="CZ257">
        <f>AH257</f>
        <v>598.54</v>
      </c>
      <c r="DA257">
        <f>AL257</f>
        <v>1</v>
      </c>
      <c r="DB257">
        <f t="shared" si="94"/>
        <v>8978.1</v>
      </c>
      <c r="DC257">
        <f t="shared" si="95"/>
        <v>0</v>
      </c>
      <c r="DD257" t="s">
        <v>3</v>
      </c>
      <c r="DE257" t="s">
        <v>3</v>
      </c>
      <c r="DF257">
        <f t="shared" si="96"/>
        <v>0</v>
      </c>
      <c r="DG257">
        <f t="shared" si="82"/>
        <v>0</v>
      </c>
      <c r="DH257">
        <f t="shared" ref="DH257:DH295" si="97">ROUND(ROUND(AG257,2)*CX257,2)</f>
        <v>0</v>
      </c>
      <c r="DI257">
        <f t="shared" ref="DI257:DI295" si="98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ROW(Source!A156)</f>
        <v>156</v>
      </c>
      <c r="B258">
        <v>48343908</v>
      </c>
      <c r="C258">
        <v>48343354</v>
      </c>
      <c r="D258">
        <v>46937968</v>
      </c>
      <c r="E258">
        <v>116</v>
      </c>
      <c r="F258">
        <v>1</v>
      </c>
      <c r="G258">
        <v>1</v>
      </c>
      <c r="H258">
        <v>1</v>
      </c>
      <c r="I258" t="s">
        <v>603</v>
      </c>
      <c r="J258" t="s">
        <v>3</v>
      </c>
      <c r="K258" t="s">
        <v>604</v>
      </c>
      <c r="L258">
        <v>1191</v>
      </c>
      <c r="N258">
        <v>1013</v>
      </c>
      <c r="O258" t="s">
        <v>602</v>
      </c>
      <c r="P258" t="s">
        <v>602</v>
      </c>
      <c r="Q258">
        <v>1</v>
      </c>
      <c r="W258">
        <v>0</v>
      </c>
      <c r="X258">
        <v>-1417349443</v>
      </c>
      <c r="Y258">
        <f t="shared" si="93"/>
        <v>1.86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1.86</v>
      </c>
      <c r="AU258" t="s">
        <v>3</v>
      </c>
      <c r="AV258">
        <v>2</v>
      </c>
      <c r="AW258">
        <v>2</v>
      </c>
      <c r="AX258">
        <v>48344257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ROUND(Y258*Source!I156,7)</f>
        <v>0</v>
      </c>
      <c r="CY258">
        <f>AD258</f>
        <v>0</v>
      </c>
      <c r="CZ258">
        <f>AH258</f>
        <v>0</v>
      </c>
      <c r="DA258">
        <f>AL258</f>
        <v>1</v>
      </c>
      <c r="DB258">
        <f t="shared" si="94"/>
        <v>0</v>
      </c>
      <c r="DC258">
        <f t="shared" si="95"/>
        <v>0</v>
      </c>
      <c r="DD258" t="s">
        <v>3</v>
      </c>
      <c r="DE258" t="s">
        <v>3</v>
      </c>
      <c r="DF258">
        <f t="shared" si="96"/>
        <v>0</v>
      </c>
      <c r="DG258">
        <f t="shared" si="82"/>
        <v>0</v>
      </c>
      <c r="DH258">
        <f t="shared" si="97"/>
        <v>0</v>
      </c>
      <c r="DI258">
        <f t="shared" si="98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ROW(Source!A156)</f>
        <v>156</v>
      </c>
      <c r="B259">
        <v>48343908</v>
      </c>
      <c r="C259">
        <v>48343354</v>
      </c>
      <c r="D259">
        <v>47059699</v>
      </c>
      <c r="E259">
        <v>1</v>
      </c>
      <c r="F259">
        <v>1</v>
      </c>
      <c r="G259">
        <v>1</v>
      </c>
      <c r="H259">
        <v>2</v>
      </c>
      <c r="I259" t="s">
        <v>669</v>
      </c>
      <c r="J259" t="s">
        <v>670</v>
      </c>
      <c r="K259" t="s">
        <v>671</v>
      </c>
      <c r="L259">
        <v>1368</v>
      </c>
      <c r="N259">
        <v>1011</v>
      </c>
      <c r="O259" t="s">
        <v>608</v>
      </c>
      <c r="P259" t="s">
        <v>608</v>
      </c>
      <c r="Q259">
        <v>1</v>
      </c>
      <c r="W259">
        <v>0</v>
      </c>
      <c r="X259">
        <v>-372792620</v>
      </c>
      <c r="Y259">
        <f t="shared" si="93"/>
        <v>1.86</v>
      </c>
      <c r="AA259">
        <v>0</v>
      </c>
      <c r="AB259">
        <v>1234.43</v>
      </c>
      <c r="AC259">
        <v>746.36</v>
      </c>
      <c r="AD259">
        <v>0</v>
      </c>
      <c r="AE259">
        <v>0</v>
      </c>
      <c r="AF259">
        <v>995.51</v>
      </c>
      <c r="AG259">
        <v>746.36</v>
      </c>
      <c r="AH259">
        <v>0</v>
      </c>
      <c r="AI259">
        <v>1</v>
      </c>
      <c r="AJ259">
        <v>1.24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1.86</v>
      </c>
      <c r="AU259" t="s">
        <v>3</v>
      </c>
      <c r="AV259">
        <v>1</v>
      </c>
      <c r="AW259">
        <v>2</v>
      </c>
      <c r="AX259">
        <v>48344258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1851.6486</v>
      </c>
      <c r="BL259">
        <v>1388.2296000000001</v>
      </c>
      <c r="BM259">
        <v>0</v>
      </c>
      <c r="BN259">
        <v>0</v>
      </c>
      <c r="BO259">
        <v>1.86</v>
      </c>
      <c r="BP259">
        <v>1</v>
      </c>
      <c r="BQ259">
        <v>0</v>
      </c>
      <c r="BR259">
        <v>1851.6486</v>
      </c>
      <c r="BS259">
        <v>1388.2296000000001</v>
      </c>
      <c r="BT259">
        <v>0</v>
      </c>
      <c r="BU259">
        <v>0</v>
      </c>
      <c r="BV259">
        <v>1.86</v>
      </c>
      <c r="BW259">
        <v>1</v>
      </c>
      <c r="CV259">
        <v>0</v>
      </c>
      <c r="CW259">
        <f>ROUND(Y259*Source!I156*DO259,7)</f>
        <v>0</v>
      </c>
      <c r="CX259">
        <f>ROUND(Y259*Source!I156,7)</f>
        <v>0</v>
      </c>
      <c r="CY259">
        <f>AB259</f>
        <v>1234.43</v>
      </c>
      <c r="CZ259">
        <f>AF259</f>
        <v>995.51</v>
      </c>
      <c r="DA259">
        <f>AJ259</f>
        <v>1.24</v>
      </c>
      <c r="DB259">
        <f t="shared" si="94"/>
        <v>1851.65</v>
      </c>
      <c r="DC259">
        <f t="shared" si="95"/>
        <v>1388.23</v>
      </c>
      <c r="DD259" t="s">
        <v>3</v>
      </c>
      <c r="DE259" t="s">
        <v>3</v>
      </c>
      <c r="DF259">
        <f t="shared" si="96"/>
        <v>0</v>
      </c>
      <c r="DG259">
        <f>ROUND(ROUND(AF259*AJ259,2)*CX259,2)</f>
        <v>0</v>
      </c>
      <c r="DH259">
        <f t="shared" si="97"/>
        <v>0</v>
      </c>
      <c r="DI259">
        <f t="shared" si="98"/>
        <v>0</v>
      </c>
      <c r="DJ259">
        <f>DG259+DH259</f>
        <v>0</v>
      </c>
      <c r="DK259">
        <v>0</v>
      </c>
      <c r="DL259" t="s">
        <v>641</v>
      </c>
      <c r="DM259">
        <v>5</v>
      </c>
      <c r="DN259" t="s">
        <v>602</v>
      </c>
      <c r="DO259">
        <v>1</v>
      </c>
    </row>
    <row r="260" spans="1:119" x14ac:dyDescent="0.2">
      <c r="A260">
        <f>ROW(Source!A156)</f>
        <v>156</v>
      </c>
      <c r="B260">
        <v>48343908</v>
      </c>
      <c r="C260">
        <v>48343354</v>
      </c>
      <c r="D260">
        <v>47009970</v>
      </c>
      <c r="E260">
        <v>1</v>
      </c>
      <c r="F260">
        <v>1</v>
      </c>
      <c r="G260">
        <v>1</v>
      </c>
      <c r="H260">
        <v>3</v>
      </c>
      <c r="I260" t="s">
        <v>672</v>
      </c>
      <c r="J260" t="s">
        <v>673</v>
      </c>
      <c r="K260" t="s">
        <v>674</v>
      </c>
      <c r="L260">
        <v>1301</v>
      </c>
      <c r="N260">
        <v>1003</v>
      </c>
      <c r="O260" t="s">
        <v>379</v>
      </c>
      <c r="P260" t="s">
        <v>379</v>
      </c>
      <c r="Q260">
        <v>1</v>
      </c>
      <c r="W260">
        <v>0</v>
      </c>
      <c r="X260">
        <v>2099697938</v>
      </c>
      <c r="Y260">
        <f t="shared" ref="Y260:Y268" si="99">(AT260*ROUND(0,7))</f>
        <v>0</v>
      </c>
      <c r="AA260">
        <v>22.08</v>
      </c>
      <c r="AB260">
        <v>0</v>
      </c>
      <c r="AC260">
        <v>0</v>
      </c>
      <c r="AD260">
        <v>0</v>
      </c>
      <c r="AE260">
        <v>14.43</v>
      </c>
      <c r="AF260">
        <v>0</v>
      </c>
      <c r="AG260">
        <v>0</v>
      </c>
      <c r="AH260">
        <v>0</v>
      </c>
      <c r="AI260">
        <v>1.53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0.03</v>
      </c>
      <c r="AU260" t="s">
        <v>24</v>
      </c>
      <c r="AV260">
        <v>0</v>
      </c>
      <c r="AW260">
        <v>2</v>
      </c>
      <c r="AX260">
        <v>48344259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0.43289999999999995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ROUND(Y260*Source!I156,7)</f>
        <v>0</v>
      </c>
      <c r="CY260">
        <f t="shared" ref="CY260:CY269" si="100">AA260</f>
        <v>22.08</v>
      </c>
      <c r="CZ260">
        <f t="shared" ref="CZ260:CZ269" si="101">AE260</f>
        <v>14.43</v>
      </c>
      <c r="DA260">
        <f t="shared" ref="DA260:DA269" si="102">AI260</f>
        <v>1.53</v>
      </c>
      <c r="DB260">
        <f t="shared" ref="DB260:DB268" si="103">ROUND((ROUND(AT260*CZ260,2)*ROUND(0,7)),6)</f>
        <v>0</v>
      </c>
      <c r="DC260">
        <f t="shared" ref="DC260:DC268" si="104">ROUND((ROUND(AT260*AG260,2)*ROUND(0,7)),6)</f>
        <v>0</v>
      </c>
      <c r="DD260" t="s">
        <v>3</v>
      </c>
      <c r="DE260" t="s">
        <v>3</v>
      </c>
      <c r="DF260">
        <f t="shared" ref="DF260:DF268" si="105">ROUND(ROUND(AE260*AI260,2)*CX260,2)</f>
        <v>0</v>
      </c>
      <c r="DG260">
        <f t="shared" ref="DG260:DG295" si="106">ROUND(ROUND(AF260,2)*CX260,2)</f>
        <v>0</v>
      </c>
      <c r="DH260">
        <f t="shared" si="97"/>
        <v>0</v>
      </c>
      <c r="DI260">
        <f t="shared" si="98"/>
        <v>0</v>
      </c>
      <c r="DJ260">
        <f t="shared" ref="DJ260:DJ269" si="107"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ROW(Source!A156)</f>
        <v>156</v>
      </c>
      <c r="B261">
        <v>48343908</v>
      </c>
      <c r="C261">
        <v>48343354</v>
      </c>
      <c r="D261">
        <v>47010207</v>
      </c>
      <c r="E261">
        <v>1</v>
      </c>
      <c r="F261">
        <v>1</v>
      </c>
      <c r="G261">
        <v>1</v>
      </c>
      <c r="H261">
        <v>3</v>
      </c>
      <c r="I261" t="s">
        <v>446</v>
      </c>
      <c r="J261" t="s">
        <v>448</v>
      </c>
      <c r="K261" t="s">
        <v>447</v>
      </c>
      <c r="L261">
        <v>1455</v>
      </c>
      <c r="N261">
        <v>1013</v>
      </c>
      <c r="O261" t="s">
        <v>365</v>
      </c>
      <c r="P261" t="s">
        <v>365</v>
      </c>
      <c r="Q261">
        <v>1</v>
      </c>
      <c r="W261">
        <v>0</v>
      </c>
      <c r="X261">
        <v>1669892644</v>
      </c>
      <c r="Y261">
        <f t="shared" si="99"/>
        <v>0</v>
      </c>
      <c r="AA261">
        <v>90.03</v>
      </c>
      <c r="AB261">
        <v>0</v>
      </c>
      <c r="AC261">
        <v>0</v>
      </c>
      <c r="AD261">
        <v>0</v>
      </c>
      <c r="AE261">
        <v>78.97</v>
      </c>
      <c r="AF261">
        <v>0</v>
      </c>
      <c r="AG261">
        <v>0</v>
      </c>
      <c r="AH261">
        <v>0</v>
      </c>
      <c r="AI261">
        <v>1.1399999999999999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2E-3</v>
      </c>
      <c r="AU261" t="s">
        <v>24</v>
      </c>
      <c r="AV261">
        <v>0</v>
      </c>
      <c r="AW261">
        <v>2</v>
      </c>
      <c r="AX261">
        <v>48344260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0.15794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ROUND(Y261*Source!I156,7)</f>
        <v>0</v>
      </c>
      <c r="CY261">
        <f t="shared" si="100"/>
        <v>90.03</v>
      </c>
      <c r="CZ261">
        <f t="shared" si="101"/>
        <v>78.97</v>
      </c>
      <c r="DA261">
        <f t="shared" si="102"/>
        <v>1.1399999999999999</v>
      </c>
      <c r="DB261">
        <f t="shared" si="103"/>
        <v>0</v>
      </c>
      <c r="DC261">
        <f t="shared" si="104"/>
        <v>0</v>
      </c>
      <c r="DD261" t="s">
        <v>3</v>
      </c>
      <c r="DE261" t="s">
        <v>3</v>
      </c>
      <c r="DF261">
        <f t="shared" si="105"/>
        <v>0</v>
      </c>
      <c r="DG261">
        <f t="shared" si="106"/>
        <v>0</v>
      </c>
      <c r="DH261">
        <f t="shared" si="97"/>
        <v>0</v>
      </c>
      <c r="DI261">
        <f t="shared" si="98"/>
        <v>0</v>
      </c>
      <c r="DJ261">
        <f t="shared" si="107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ROW(Source!A156)</f>
        <v>156</v>
      </c>
      <c r="B262">
        <v>48343908</v>
      </c>
      <c r="C262">
        <v>48343354</v>
      </c>
      <c r="D262">
        <v>47011192</v>
      </c>
      <c r="E262">
        <v>1</v>
      </c>
      <c r="F262">
        <v>1</v>
      </c>
      <c r="G262">
        <v>1</v>
      </c>
      <c r="H262">
        <v>3</v>
      </c>
      <c r="I262" t="s">
        <v>125</v>
      </c>
      <c r="J262" t="s">
        <v>128</v>
      </c>
      <c r="K262" t="s">
        <v>126</v>
      </c>
      <c r="L262">
        <v>1346</v>
      </c>
      <c r="N262">
        <v>1009</v>
      </c>
      <c r="O262" t="s">
        <v>127</v>
      </c>
      <c r="P262" t="s">
        <v>127</v>
      </c>
      <c r="Q262">
        <v>1</v>
      </c>
      <c r="W262">
        <v>0</v>
      </c>
      <c r="X262">
        <v>-353874833</v>
      </c>
      <c r="Y262">
        <f t="shared" si="99"/>
        <v>0</v>
      </c>
      <c r="AA262">
        <v>194.17</v>
      </c>
      <c r="AB262">
        <v>0</v>
      </c>
      <c r="AC262">
        <v>0</v>
      </c>
      <c r="AD262">
        <v>0</v>
      </c>
      <c r="AE262">
        <v>174.93</v>
      </c>
      <c r="AF262">
        <v>0</v>
      </c>
      <c r="AG262">
        <v>0</v>
      </c>
      <c r="AH262">
        <v>0</v>
      </c>
      <c r="AI262">
        <v>1.1100000000000001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0.17</v>
      </c>
      <c r="AU262" t="s">
        <v>24</v>
      </c>
      <c r="AV262">
        <v>0</v>
      </c>
      <c r="AW262">
        <v>2</v>
      </c>
      <c r="AX262">
        <v>48344261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29.738100000000003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ROUND(Y262*Source!I156,7)</f>
        <v>0</v>
      </c>
      <c r="CY262">
        <f t="shared" si="100"/>
        <v>194.17</v>
      </c>
      <c r="CZ262">
        <f t="shared" si="101"/>
        <v>174.93</v>
      </c>
      <c r="DA262">
        <f t="shared" si="102"/>
        <v>1.1100000000000001</v>
      </c>
      <c r="DB262">
        <f t="shared" si="103"/>
        <v>0</v>
      </c>
      <c r="DC262">
        <f t="shared" si="104"/>
        <v>0</v>
      </c>
      <c r="DD262" t="s">
        <v>3</v>
      </c>
      <c r="DE262" t="s">
        <v>3</v>
      </c>
      <c r="DF262">
        <f t="shared" si="105"/>
        <v>0</v>
      </c>
      <c r="DG262">
        <f t="shared" si="106"/>
        <v>0</v>
      </c>
      <c r="DH262">
        <f t="shared" si="97"/>
        <v>0</v>
      </c>
      <c r="DI262">
        <f t="shared" si="98"/>
        <v>0</v>
      </c>
      <c r="DJ262">
        <f t="shared" si="107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ROW(Source!A156)</f>
        <v>156</v>
      </c>
      <c r="B263">
        <v>48343908</v>
      </c>
      <c r="C263">
        <v>48343354</v>
      </c>
      <c r="D263">
        <v>47016501</v>
      </c>
      <c r="E263">
        <v>1</v>
      </c>
      <c r="F263">
        <v>1</v>
      </c>
      <c r="G263">
        <v>1</v>
      </c>
      <c r="H263">
        <v>3</v>
      </c>
      <c r="I263" t="s">
        <v>675</v>
      </c>
      <c r="J263" t="s">
        <v>676</v>
      </c>
      <c r="K263" t="s">
        <v>677</v>
      </c>
      <c r="L263">
        <v>1371</v>
      </c>
      <c r="N263">
        <v>1013</v>
      </c>
      <c r="O263" t="s">
        <v>44</v>
      </c>
      <c r="P263" t="s">
        <v>44</v>
      </c>
      <c r="Q263">
        <v>1</v>
      </c>
      <c r="W263">
        <v>0</v>
      </c>
      <c r="X263">
        <v>-2094646867</v>
      </c>
      <c r="Y263">
        <f t="shared" si="99"/>
        <v>0</v>
      </c>
      <c r="AA263">
        <v>988.14</v>
      </c>
      <c r="AB263">
        <v>0</v>
      </c>
      <c r="AC263">
        <v>0</v>
      </c>
      <c r="AD263">
        <v>0</v>
      </c>
      <c r="AE263">
        <v>654.4</v>
      </c>
      <c r="AF263">
        <v>0</v>
      </c>
      <c r="AG263">
        <v>0</v>
      </c>
      <c r="AH263">
        <v>0</v>
      </c>
      <c r="AI263">
        <v>1.51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0.2</v>
      </c>
      <c r="AU263" t="s">
        <v>24</v>
      </c>
      <c r="AV263">
        <v>0</v>
      </c>
      <c r="AW263">
        <v>2</v>
      </c>
      <c r="AX263">
        <v>48344262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130.88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ROUND(Y263*Source!I156,7)</f>
        <v>0</v>
      </c>
      <c r="CY263">
        <f t="shared" si="100"/>
        <v>988.14</v>
      </c>
      <c r="CZ263">
        <f t="shared" si="101"/>
        <v>654.4</v>
      </c>
      <c r="DA263">
        <f t="shared" si="102"/>
        <v>1.51</v>
      </c>
      <c r="DB263">
        <f t="shared" si="103"/>
        <v>0</v>
      </c>
      <c r="DC263">
        <f t="shared" si="104"/>
        <v>0</v>
      </c>
      <c r="DD263" t="s">
        <v>3</v>
      </c>
      <c r="DE263" t="s">
        <v>3</v>
      </c>
      <c r="DF263">
        <f t="shared" si="105"/>
        <v>0</v>
      </c>
      <c r="DG263">
        <f t="shared" si="106"/>
        <v>0</v>
      </c>
      <c r="DH263">
        <f t="shared" si="97"/>
        <v>0</v>
      </c>
      <c r="DI263">
        <f t="shared" si="98"/>
        <v>0</v>
      </c>
      <c r="DJ263">
        <f t="shared" si="107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ROW(Source!A156)</f>
        <v>156</v>
      </c>
      <c r="B264">
        <v>48343908</v>
      </c>
      <c r="C264">
        <v>48343354</v>
      </c>
      <c r="D264">
        <v>47018194</v>
      </c>
      <c r="E264">
        <v>1</v>
      </c>
      <c r="F264">
        <v>1</v>
      </c>
      <c r="G264">
        <v>1</v>
      </c>
      <c r="H264">
        <v>3</v>
      </c>
      <c r="I264" t="s">
        <v>678</v>
      </c>
      <c r="J264" t="s">
        <v>679</v>
      </c>
      <c r="K264" t="s">
        <v>680</v>
      </c>
      <c r="L264">
        <v>1302</v>
      </c>
      <c r="N264">
        <v>1003</v>
      </c>
      <c r="O264" t="s">
        <v>355</v>
      </c>
      <c r="P264" t="s">
        <v>355</v>
      </c>
      <c r="Q264">
        <v>10</v>
      </c>
      <c r="W264">
        <v>0</v>
      </c>
      <c r="X264">
        <v>1930951242</v>
      </c>
      <c r="Y264">
        <f t="shared" si="99"/>
        <v>0</v>
      </c>
      <c r="AA264">
        <v>535.24</v>
      </c>
      <c r="AB264">
        <v>0</v>
      </c>
      <c r="AC264">
        <v>0</v>
      </c>
      <c r="AD264">
        <v>0</v>
      </c>
      <c r="AE264">
        <v>695.12</v>
      </c>
      <c r="AF264">
        <v>0</v>
      </c>
      <c r="AG264">
        <v>0</v>
      </c>
      <c r="AH264">
        <v>0</v>
      </c>
      <c r="AI264">
        <v>0.77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10.5</v>
      </c>
      <c r="AU264" t="s">
        <v>24</v>
      </c>
      <c r="AV264">
        <v>0</v>
      </c>
      <c r="AW264">
        <v>2</v>
      </c>
      <c r="AX264">
        <v>48344263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7298.76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ROUND(Y264*Source!I156,7)</f>
        <v>0</v>
      </c>
      <c r="CY264">
        <f t="shared" si="100"/>
        <v>535.24</v>
      </c>
      <c r="CZ264">
        <f t="shared" si="101"/>
        <v>695.12</v>
      </c>
      <c r="DA264">
        <f t="shared" si="102"/>
        <v>0.77</v>
      </c>
      <c r="DB264">
        <f t="shared" si="103"/>
        <v>0</v>
      </c>
      <c r="DC264">
        <f t="shared" si="104"/>
        <v>0</v>
      </c>
      <c r="DD264" t="s">
        <v>3</v>
      </c>
      <c r="DE264" t="s">
        <v>3</v>
      </c>
      <c r="DF264">
        <f t="shared" si="105"/>
        <v>0</v>
      </c>
      <c r="DG264">
        <f t="shared" si="106"/>
        <v>0</v>
      </c>
      <c r="DH264">
        <f t="shared" si="97"/>
        <v>0</v>
      </c>
      <c r="DI264">
        <f t="shared" si="98"/>
        <v>0</v>
      </c>
      <c r="DJ264">
        <f t="shared" si="107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ROW(Source!A156)</f>
        <v>156</v>
      </c>
      <c r="B265">
        <v>48343908</v>
      </c>
      <c r="C265">
        <v>48343354</v>
      </c>
      <c r="D265">
        <v>47035875</v>
      </c>
      <c r="E265">
        <v>1</v>
      </c>
      <c r="F265">
        <v>1</v>
      </c>
      <c r="G265">
        <v>1</v>
      </c>
      <c r="H265">
        <v>3</v>
      </c>
      <c r="I265" t="s">
        <v>681</v>
      </c>
      <c r="J265" t="s">
        <v>682</v>
      </c>
      <c r="K265" t="s">
        <v>683</v>
      </c>
      <c r="L265">
        <v>1348</v>
      </c>
      <c r="N265">
        <v>1009</v>
      </c>
      <c r="O265" t="s">
        <v>35</v>
      </c>
      <c r="P265" t="s">
        <v>35</v>
      </c>
      <c r="Q265">
        <v>1000</v>
      </c>
      <c r="W265">
        <v>0</v>
      </c>
      <c r="X265">
        <v>2136374749</v>
      </c>
      <c r="Y265">
        <f t="shared" si="99"/>
        <v>0</v>
      </c>
      <c r="AA265">
        <v>538608.19999999995</v>
      </c>
      <c r="AB265">
        <v>0</v>
      </c>
      <c r="AC265">
        <v>0</v>
      </c>
      <c r="AD265">
        <v>0</v>
      </c>
      <c r="AE265">
        <v>390295.8</v>
      </c>
      <c r="AF265">
        <v>0</v>
      </c>
      <c r="AG265">
        <v>0</v>
      </c>
      <c r="AH265">
        <v>0</v>
      </c>
      <c r="AI265">
        <v>1.38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6.6E-3</v>
      </c>
      <c r="AU265" t="s">
        <v>24</v>
      </c>
      <c r="AV265">
        <v>0</v>
      </c>
      <c r="AW265">
        <v>2</v>
      </c>
      <c r="AX265">
        <v>48344264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2575.95228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ROUND(Y265*Source!I156,7)</f>
        <v>0</v>
      </c>
      <c r="CY265">
        <f t="shared" si="100"/>
        <v>538608.19999999995</v>
      </c>
      <c r="CZ265">
        <f t="shared" si="101"/>
        <v>390295.8</v>
      </c>
      <c r="DA265">
        <f t="shared" si="102"/>
        <v>1.38</v>
      </c>
      <c r="DB265">
        <f t="shared" si="103"/>
        <v>0</v>
      </c>
      <c r="DC265">
        <f t="shared" si="104"/>
        <v>0</v>
      </c>
      <c r="DD265" t="s">
        <v>3</v>
      </c>
      <c r="DE265" t="s">
        <v>3</v>
      </c>
      <c r="DF265">
        <f t="shared" si="105"/>
        <v>0</v>
      </c>
      <c r="DG265">
        <f t="shared" si="106"/>
        <v>0</v>
      </c>
      <c r="DH265">
        <f t="shared" si="97"/>
        <v>0</v>
      </c>
      <c r="DI265">
        <f t="shared" si="98"/>
        <v>0</v>
      </c>
      <c r="DJ265">
        <f t="shared" si="107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ROW(Source!A156)</f>
        <v>156</v>
      </c>
      <c r="B266">
        <v>48343908</v>
      </c>
      <c r="C266">
        <v>48343354</v>
      </c>
      <c r="D266">
        <v>47036057</v>
      </c>
      <c r="E266">
        <v>1</v>
      </c>
      <c r="F266">
        <v>1</v>
      </c>
      <c r="G266">
        <v>1</v>
      </c>
      <c r="H266">
        <v>3</v>
      </c>
      <c r="I266" t="s">
        <v>684</v>
      </c>
      <c r="J266" t="s">
        <v>685</v>
      </c>
      <c r="K266" t="s">
        <v>686</v>
      </c>
      <c r="L266">
        <v>1371</v>
      </c>
      <c r="N266">
        <v>1013</v>
      </c>
      <c r="O266" t="s">
        <v>44</v>
      </c>
      <c r="P266" t="s">
        <v>44</v>
      </c>
      <c r="Q266">
        <v>1</v>
      </c>
      <c r="W266">
        <v>0</v>
      </c>
      <c r="X266">
        <v>-1914775497</v>
      </c>
      <c r="Y266">
        <f t="shared" si="99"/>
        <v>0</v>
      </c>
      <c r="AA266">
        <v>318.08</v>
      </c>
      <c r="AB266">
        <v>0</v>
      </c>
      <c r="AC266">
        <v>0</v>
      </c>
      <c r="AD266">
        <v>0</v>
      </c>
      <c r="AE266">
        <v>230.49</v>
      </c>
      <c r="AF266">
        <v>0</v>
      </c>
      <c r="AG266">
        <v>0</v>
      </c>
      <c r="AH266">
        <v>0</v>
      </c>
      <c r="AI266">
        <v>1.38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2.5830000000000002</v>
      </c>
      <c r="AU266" t="s">
        <v>24</v>
      </c>
      <c r="AV266">
        <v>0</v>
      </c>
      <c r="AW266">
        <v>2</v>
      </c>
      <c r="AX266">
        <v>48344265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595.35567000000003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ROUND(Y266*Source!I156,7)</f>
        <v>0</v>
      </c>
      <c r="CY266">
        <f t="shared" si="100"/>
        <v>318.08</v>
      </c>
      <c r="CZ266">
        <f t="shared" si="101"/>
        <v>230.49</v>
      </c>
      <c r="DA266">
        <f t="shared" si="102"/>
        <v>1.38</v>
      </c>
      <c r="DB266">
        <f t="shared" si="103"/>
        <v>0</v>
      </c>
      <c r="DC266">
        <f t="shared" si="104"/>
        <v>0</v>
      </c>
      <c r="DD266" t="s">
        <v>3</v>
      </c>
      <c r="DE266" t="s">
        <v>3</v>
      </c>
      <c r="DF266">
        <f t="shared" si="105"/>
        <v>0</v>
      </c>
      <c r="DG266">
        <f t="shared" si="106"/>
        <v>0</v>
      </c>
      <c r="DH266">
        <f t="shared" si="97"/>
        <v>0</v>
      </c>
      <c r="DI266">
        <f t="shared" si="98"/>
        <v>0</v>
      </c>
      <c r="DJ266">
        <f t="shared" si="107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ROW(Source!A156)</f>
        <v>156</v>
      </c>
      <c r="B267">
        <v>48343908</v>
      </c>
      <c r="C267">
        <v>48343354</v>
      </c>
      <c r="D267">
        <v>47044805</v>
      </c>
      <c r="E267">
        <v>1</v>
      </c>
      <c r="F267">
        <v>1</v>
      </c>
      <c r="G267">
        <v>1</v>
      </c>
      <c r="H267">
        <v>3</v>
      </c>
      <c r="I267" t="s">
        <v>687</v>
      </c>
      <c r="J267" t="s">
        <v>688</v>
      </c>
      <c r="K267" t="s">
        <v>689</v>
      </c>
      <c r="L267">
        <v>1425</v>
      </c>
      <c r="N267">
        <v>1013</v>
      </c>
      <c r="O267" t="s">
        <v>333</v>
      </c>
      <c r="P267" t="s">
        <v>333</v>
      </c>
      <c r="Q267">
        <v>1</v>
      </c>
      <c r="W267">
        <v>0</v>
      </c>
      <c r="X267">
        <v>-1475806766</v>
      </c>
      <c r="Y267">
        <f t="shared" si="99"/>
        <v>0</v>
      </c>
      <c r="AA267">
        <v>32113.37</v>
      </c>
      <c r="AB267">
        <v>0</v>
      </c>
      <c r="AC267">
        <v>0</v>
      </c>
      <c r="AD267">
        <v>0</v>
      </c>
      <c r="AE267">
        <v>23270.560000000001</v>
      </c>
      <c r="AF267">
        <v>0</v>
      </c>
      <c r="AG267">
        <v>0</v>
      </c>
      <c r="AH267">
        <v>0</v>
      </c>
      <c r="AI267">
        <v>1.38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1.7999999999999999E-2</v>
      </c>
      <c r="AU267" t="s">
        <v>24</v>
      </c>
      <c r="AV267">
        <v>0</v>
      </c>
      <c r="AW267">
        <v>2</v>
      </c>
      <c r="AX267">
        <v>48344266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418.87007999999997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ROUND(Y267*Source!I156,7)</f>
        <v>0</v>
      </c>
      <c r="CY267">
        <f t="shared" si="100"/>
        <v>32113.37</v>
      </c>
      <c r="CZ267">
        <f t="shared" si="101"/>
        <v>23270.560000000001</v>
      </c>
      <c r="DA267">
        <f t="shared" si="102"/>
        <v>1.38</v>
      </c>
      <c r="DB267">
        <f t="shared" si="103"/>
        <v>0</v>
      </c>
      <c r="DC267">
        <f t="shared" si="104"/>
        <v>0</v>
      </c>
      <c r="DD267" t="s">
        <v>3</v>
      </c>
      <c r="DE267" t="s">
        <v>3</v>
      </c>
      <c r="DF267">
        <f t="shared" si="105"/>
        <v>0</v>
      </c>
      <c r="DG267">
        <f t="shared" si="106"/>
        <v>0</v>
      </c>
      <c r="DH267">
        <f t="shared" si="97"/>
        <v>0</v>
      </c>
      <c r="DI267">
        <f t="shared" si="98"/>
        <v>0</v>
      </c>
      <c r="DJ267">
        <f t="shared" si="107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ROW(Source!A156)</f>
        <v>156</v>
      </c>
      <c r="B268">
        <v>48343908</v>
      </c>
      <c r="C268">
        <v>48343354</v>
      </c>
      <c r="D268">
        <v>47044899</v>
      </c>
      <c r="E268">
        <v>1</v>
      </c>
      <c r="F268">
        <v>1</v>
      </c>
      <c r="G268">
        <v>1</v>
      </c>
      <c r="H268">
        <v>3</v>
      </c>
      <c r="I268" t="s">
        <v>690</v>
      </c>
      <c r="J268" t="s">
        <v>691</v>
      </c>
      <c r="K268" t="s">
        <v>692</v>
      </c>
      <c r="L268">
        <v>1425</v>
      </c>
      <c r="N268">
        <v>1013</v>
      </c>
      <c r="O268" t="s">
        <v>333</v>
      </c>
      <c r="P268" t="s">
        <v>333</v>
      </c>
      <c r="Q268">
        <v>1</v>
      </c>
      <c r="W268">
        <v>0</v>
      </c>
      <c r="X268">
        <v>-161531648</v>
      </c>
      <c r="Y268">
        <f t="shared" si="99"/>
        <v>0</v>
      </c>
      <c r="AA268">
        <v>358.84</v>
      </c>
      <c r="AB268">
        <v>0</v>
      </c>
      <c r="AC268">
        <v>0</v>
      </c>
      <c r="AD268">
        <v>0</v>
      </c>
      <c r="AE268">
        <v>260.02999999999997</v>
      </c>
      <c r="AF268">
        <v>0</v>
      </c>
      <c r="AG268">
        <v>0</v>
      </c>
      <c r="AH268">
        <v>0</v>
      </c>
      <c r="AI268">
        <v>1.38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2.53E-2</v>
      </c>
      <c r="AU268" t="s">
        <v>24</v>
      </c>
      <c r="AV268">
        <v>0</v>
      </c>
      <c r="AW268">
        <v>2</v>
      </c>
      <c r="AX268">
        <v>48344267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6.5787589999999989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ROUND(Y268*Source!I156,7)</f>
        <v>0</v>
      </c>
      <c r="CY268">
        <f t="shared" si="100"/>
        <v>358.84</v>
      </c>
      <c r="CZ268">
        <f t="shared" si="101"/>
        <v>260.02999999999997</v>
      </c>
      <c r="DA268">
        <f t="shared" si="102"/>
        <v>1.38</v>
      </c>
      <c r="DB268">
        <f t="shared" si="103"/>
        <v>0</v>
      </c>
      <c r="DC268">
        <f t="shared" si="104"/>
        <v>0</v>
      </c>
      <c r="DD268" t="s">
        <v>3</v>
      </c>
      <c r="DE268" t="s">
        <v>3</v>
      </c>
      <c r="DF268">
        <f t="shared" si="105"/>
        <v>0</v>
      </c>
      <c r="DG268">
        <f t="shared" si="106"/>
        <v>0</v>
      </c>
      <c r="DH268">
        <f t="shared" si="97"/>
        <v>0</v>
      </c>
      <c r="DI268">
        <f t="shared" si="98"/>
        <v>0</v>
      </c>
      <c r="DJ268">
        <f t="shared" si="107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ROW(Source!A156)</f>
        <v>156</v>
      </c>
      <c r="B269">
        <v>48343908</v>
      </c>
      <c r="C269">
        <v>48343354</v>
      </c>
      <c r="D269">
        <v>46943760</v>
      </c>
      <c r="E269">
        <v>116</v>
      </c>
      <c r="F269">
        <v>1</v>
      </c>
      <c r="G269">
        <v>1</v>
      </c>
      <c r="H269">
        <v>3</v>
      </c>
      <c r="I269" t="s">
        <v>97</v>
      </c>
      <c r="J269" t="s">
        <v>3</v>
      </c>
      <c r="K269" t="s">
        <v>98</v>
      </c>
      <c r="L269">
        <v>3277935</v>
      </c>
      <c r="N269">
        <v>1013</v>
      </c>
      <c r="O269" t="s">
        <v>99</v>
      </c>
      <c r="P269" t="s">
        <v>99</v>
      </c>
      <c r="Q269">
        <v>1</v>
      </c>
      <c r="W269">
        <v>0</v>
      </c>
      <c r="X269">
        <v>274903907</v>
      </c>
      <c r="Y269">
        <f t="shared" ref="Y269:Y285" si="108">AT269</f>
        <v>2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 t="s">
        <v>3</v>
      </c>
      <c r="AT269">
        <v>2</v>
      </c>
      <c r="AU269" t="s">
        <v>3</v>
      </c>
      <c r="AV269">
        <v>0</v>
      </c>
      <c r="AW269">
        <v>2</v>
      </c>
      <c r="AX269">
        <v>48344268</v>
      </c>
      <c r="AY269">
        <v>1</v>
      </c>
      <c r="AZ269">
        <v>2048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ROUND(Y269*Source!I156,7)</f>
        <v>0</v>
      </c>
      <c r="CY269">
        <f t="shared" si="100"/>
        <v>0</v>
      </c>
      <c r="CZ269">
        <f t="shared" si="101"/>
        <v>0</v>
      </c>
      <c r="DA269">
        <f t="shared" si="102"/>
        <v>1</v>
      </c>
      <c r="DB269">
        <f t="shared" ref="DB269:DB285" si="109">ROUND(ROUND(AT269*CZ269,2),6)</f>
        <v>0</v>
      </c>
      <c r="DC269">
        <f t="shared" ref="DC269:DC285" si="110">ROUND(ROUND(AT269*AG269,2),6)</f>
        <v>0</v>
      </c>
      <c r="DD269" t="s">
        <v>3</v>
      </c>
      <c r="DE269" t="s">
        <v>3</v>
      </c>
      <c r="DF269">
        <f t="shared" ref="DF269:DF274" si="111">ROUND(ROUND(AE269,2)*CX269,2)</f>
        <v>0</v>
      </c>
      <c r="DG269">
        <f t="shared" si="106"/>
        <v>0</v>
      </c>
      <c r="DH269">
        <f t="shared" si="97"/>
        <v>0</v>
      </c>
      <c r="DI269">
        <f t="shared" si="98"/>
        <v>0</v>
      </c>
      <c r="DJ269">
        <f t="shared" si="107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ROW(Source!A158)</f>
        <v>158</v>
      </c>
      <c r="B270">
        <v>48343908</v>
      </c>
      <c r="C270">
        <v>48343382</v>
      </c>
      <c r="D270">
        <v>46937733</v>
      </c>
      <c r="E270">
        <v>116</v>
      </c>
      <c r="F270">
        <v>1</v>
      </c>
      <c r="G270">
        <v>1</v>
      </c>
      <c r="H270">
        <v>1</v>
      </c>
      <c r="I270" t="s">
        <v>762</v>
      </c>
      <c r="J270" t="s">
        <v>3</v>
      </c>
      <c r="K270" t="s">
        <v>763</v>
      </c>
      <c r="L270">
        <v>1191</v>
      </c>
      <c r="N270">
        <v>1013</v>
      </c>
      <c r="O270" t="s">
        <v>602</v>
      </c>
      <c r="P270" t="s">
        <v>602</v>
      </c>
      <c r="Q270">
        <v>1</v>
      </c>
      <c r="W270">
        <v>0</v>
      </c>
      <c r="X270">
        <v>370475345</v>
      </c>
      <c r="Y270">
        <f t="shared" si="108"/>
        <v>154</v>
      </c>
      <c r="AA270">
        <v>0</v>
      </c>
      <c r="AB270">
        <v>0</v>
      </c>
      <c r="AC270">
        <v>0</v>
      </c>
      <c r="AD270">
        <v>528.27</v>
      </c>
      <c r="AE270">
        <v>0</v>
      </c>
      <c r="AF270">
        <v>0</v>
      </c>
      <c r="AG270">
        <v>0</v>
      </c>
      <c r="AH270">
        <v>528.27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154</v>
      </c>
      <c r="AU270" t="s">
        <v>3</v>
      </c>
      <c r="AV270">
        <v>1</v>
      </c>
      <c r="AW270">
        <v>2</v>
      </c>
      <c r="AX270">
        <v>48344270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81353.58</v>
      </c>
      <c r="BN270">
        <v>154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81353.58</v>
      </c>
      <c r="BU270">
        <v>154</v>
      </c>
      <c r="BV270">
        <v>0</v>
      </c>
      <c r="BW270">
        <v>1</v>
      </c>
      <c r="CU270">
        <f>ROUND(AT270*Source!I158*AH270*AL270,2)</f>
        <v>162.71</v>
      </c>
      <c r="CV270">
        <f>ROUND(Y270*Source!I158,7)</f>
        <v>0.308</v>
      </c>
      <c r="CW270">
        <v>0</v>
      </c>
      <c r="CX270">
        <f>ROUND(Y270*Source!I158,7)</f>
        <v>0.308</v>
      </c>
      <c r="CY270">
        <f>AD270</f>
        <v>528.27</v>
      </c>
      <c r="CZ270">
        <f>AH270</f>
        <v>528.27</v>
      </c>
      <c r="DA270">
        <f>AL270</f>
        <v>1</v>
      </c>
      <c r="DB270">
        <f t="shared" si="109"/>
        <v>81353.58</v>
      </c>
      <c r="DC270">
        <f t="shared" si="110"/>
        <v>0</v>
      </c>
      <c r="DD270" t="s">
        <v>3</v>
      </c>
      <c r="DE270" t="s">
        <v>3</v>
      </c>
      <c r="DF270">
        <f t="shared" si="111"/>
        <v>0</v>
      </c>
      <c r="DG270">
        <f t="shared" si="106"/>
        <v>0</v>
      </c>
      <c r="DH270">
        <f t="shared" si="97"/>
        <v>0</v>
      </c>
      <c r="DI270">
        <f t="shared" si="98"/>
        <v>162.71</v>
      </c>
      <c r="DJ270">
        <f>DI270</f>
        <v>162.71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ROW(Source!A159)</f>
        <v>159</v>
      </c>
      <c r="B271">
        <v>48343908</v>
      </c>
      <c r="C271">
        <v>48343385</v>
      </c>
      <c r="D271">
        <v>46937769</v>
      </c>
      <c r="E271">
        <v>116</v>
      </c>
      <c r="F271">
        <v>1</v>
      </c>
      <c r="G271">
        <v>1</v>
      </c>
      <c r="H271">
        <v>1</v>
      </c>
      <c r="I271" t="s">
        <v>764</v>
      </c>
      <c r="J271" t="s">
        <v>3</v>
      </c>
      <c r="K271" t="s">
        <v>765</v>
      </c>
      <c r="L271">
        <v>1191</v>
      </c>
      <c r="N271">
        <v>1013</v>
      </c>
      <c r="O271" t="s">
        <v>602</v>
      </c>
      <c r="P271" t="s">
        <v>602</v>
      </c>
      <c r="Q271">
        <v>1</v>
      </c>
      <c r="W271">
        <v>0</v>
      </c>
      <c r="X271">
        <v>1014935341</v>
      </c>
      <c r="Y271">
        <f t="shared" si="108"/>
        <v>1.8</v>
      </c>
      <c r="AA271">
        <v>0</v>
      </c>
      <c r="AB271">
        <v>0</v>
      </c>
      <c r="AC271">
        <v>0</v>
      </c>
      <c r="AD271">
        <v>571.89</v>
      </c>
      <c r="AE271">
        <v>0</v>
      </c>
      <c r="AF271">
        <v>0</v>
      </c>
      <c r="AG271">
        <v>0</v>
      </c>
      <c r="AH271">
        <v>571.89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1.8</v>
      </c>
      <c r="AU271" t="s">
        <v>3</v>
      </c>
      <c r="AV271">
        <v>1</v>
      </c>
      <c r="AW271">
        <v>2</v>
      </c>
      <c r="AX271">
        <v>48344271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1029.402</v>
      </c>
      <c r="BN271">
        <v>1.8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1029.402</v>
      </c>
      <c r="BU271">
        <v>1.8</v>
      </c>
      <c r="BV271">
        <v>0</v>
      </c>
      <c r="BW271">
        <v>1</v>
      </c>
      <c r="CU271">
        <f>ROUND(AT271*Source!I159*AH271*AL271,2)</f>
        <v>102.94</v>
      </c>
      <c r="CV271">
        <f>ROUND(Y271*Source!I159,7)</f>
        <v>0.18</v>
      </c>
      <c r="CW271">
        <v>0</v>
      </c>
      <c r="CX271">
        <f>ROUND(Y271*Source!I159,7)</f>
        <v>0.18</v>
      </c>
      <c r="CY271">
        <f>AD271</f>
        <v>571.89</v>
      </c>
      <c r="CZ271">
        <f>AH271</f>
        <v>571.89</v>
      </c>
      <c r="DA271">
        <f>AL271</f>
        <v>1</v>
      </c>
      <c r="DB271">
        <f t="shared" si="109"/>
        <v>1029.4000000000001</v>
      </c>
      <c r="DC271">
        <f t="shared" si="110"/>
        <v>0</v>
      </c>
      <c r="DD271" t="s">
        <v>3</v>
      </c>
      <c r="DE271" t="s">
        <v>3</v>
      </c>
      <c r="DF271">
        <f t="shared" si="111"/>
        <v>0</v>
      </c>
      <c r="DG271">
        <f t="shared" si="106"/>
        <v>0</v>
      </c>
      <c r="DH271">
        <f t="shared" si="97"/>
        <v>0</v>
      </c>
      <c r="DI271">
        <f t="shared" si="98"/>
        <v>102.94</v>
      </c>
      <c r="DJ271">
        <f>DI271</f>
        <v>102.94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ROW(Source!A159)</f>
        <v>159</v>
      </c>
      <c r="B272">
        <v>48343908</v>
      </c>
      <c r="C272">
        <v>48343385</v>
      </c>
      <c r="D272">
        <v>46937968</v>
      </c>
      <c r="E272">
        <v>116</v>
      </c>
      <c r="F272">
        <v>1</v>
      </c>
      <c r="G272">
        <v>1</v>
      </c>
      <c r="H272">
        <v>1</v>
      </c>
      <c r="I272" t="s">
        <v>603</v>
      </c>
      <c r="J272" t="s">
        <v>3</v>
      </c>
      <c r="K272" t="s">
        <v>604</v>
      </c>
      <c r="L272">
        <v>1191</v>
      </c>
      <c r="N272">
        <v>1013</v>
      </c>
      <c r="O272" t="s">
        <v>602</v>
      </c>
      <c r="P272" t="s">
        <v>602</v>
      </c>
      <c r="Q272">
        <v>1</v>
      </c>
      <c r="W272">
        <v>0</v>
      </c>
      <c r="X272">
        <v>-1417349443</v>
      </c>
      <c r="Y272">
        <f t="shared" si="108"/>
        <v>0.01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0.01</v>
      </c>
      <c r="AU272" t="s">
        <v>3</v>
      </c>
      <c r="AV272">
        <v>2</v>
      </c>
      <c r="AW272">
        <v>2</v>
      </c>
      <c r="AX272">
        <v>48344272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ROUND(Y272*Source!I159,7)</f>
        <v>1E-3</v>
      </c>
      <c r="CY272">
        <f>AD272</f>
        <v>0</v>
      </c>
      <c r="CZ272">
        <f>AH272</f>
        <v>0</v>
      </c>
      <c r="DA272">
        <f>AL272</f>
        <v>1</v>
      </c>
      <c r="DB272">
        <f t="shared" si="109"/>
        <v>0</v>
      </c>
      <c r="DC272">
        <f t="shared" si="110"/>
        <v>0</v>
      </c>
      <c r="DD272" t="s">
        <v>3</v>
      </c>
      <c r="DE272" t="s">
        <v>3</v>
      </c>
      <c r="DF272">
        <f t="shared" si="111"/>
        <v>0</v>
      </c>
      <c r="DG272">
        <f t="shared" si="106"/>
        <v>0</v>
      </c>
      <c r="DH272">
        <f t="shared" si="97"/>
        <v>0</v>
      </c>
      <c r="DI272">
        <f t="shared" si="98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ROW(Source!A159)</f>
        <v>159</v>
      </c>
      <c r="B273">
        <v>48343908</v>
      </c>
      <c r="C273">
        <v>48343385</v>
      </c>
      <c r="D273">
        <v>47059850</v>
      </c>
      <c r="E273">
        <v>1</v>
      </c>
      <c r="F273">
        <v>1</v>
      </c>
      <c r="G273">
        <v>1</v>
      </c>
      <c r="H273">
        <v>2</v>
      </c>
      <c r="I273" t="s">
        <v>605</v>
      </c>
      <c r="J273" t="s">
        <v>606</v>
      </c>
      <c r="K273" t="s">
        <v>607</v>
      </c>
      <c r="L273">
        <v>1368</v>
      </c>
      <c r="N273">
        <v>1011</v>
      </c>
      <c r="O273" t="s">
        <v>608</v>
      </c>
      <c r="P273" t="s">
        <v>608</v>
      </c>
      <c r="Q273">
        <v>1</v>
      </c>
      <c r="W273">
        <v>0</v>
      </c>
      <c r="X273">
        <v>-950105757</v>
      </c>
      <c r="Y273">
        <f t="shared" si="108"/>
        <v>0.01</v>
      </c>
      <c r="AA273">
        <v>0</v>
      </c>
      <c r="AB273">
        <v>649.04999999999995</v>
      </c>
      <c r="AC273">
        <v>649.42999999999995</v>
      </c>
      <c r="AD273">
        <v>0</v>
      </c>
      <c r="AE273">
        <v>0</v>
      </c>
      <c r="AF273">
        <v>649.04999999999995</v>
      </c>
      <c r="AG273">
        <v>649.42999999999995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0.01</v>
      </c>
      <c r="AU273" t="s">
        <v>3</v>
      </c>
      <c r="AV273">
        <v>1</v>
      </c>
      <c r="AW273">
        <v>2</v>
      </c>
      <c r="AX273">
        <v>48344273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6.4904999999999999</v>
      </c>
      <c r="BL273">
        <v>6.4943</v>
      </c>
      <c r="BM273">
        <v>0</v>
      </c>
      <c r="BN273">
        <v>0</v>
      </c>
      <c r="BO273">
        <v>0.01</v>
      </c>
      <c r="BP273">
        <v>1</v>
      </c>
      <c r="BQ273">
        <v>0</v>
      </c>
      <c r="BR273">
        <v>6.4904999999999999</v>
      </c>
      <c r="BS273">
        <v>6.4943</v>
      </c>
      <c r="BT273">
        <v>0</v>
      </c>
      <c r="BU273">
        <v>0</v>
      </c>
      <c r="BV273">
        <v>0.01</v>
      </c>
      <c r="BW273">
        <v>1</v>
      </c>
      <c r="CV273">
        <v>0</v>
      </c>
      <c r="CW273">
        <f>ROUND(Y273*Source!I159*DO273,7)</f>
        <v>1E-3</v>
      </c>
      <c r="CX273">
        <f>ROUND(Y273*Source!I159,7)</f>
        <v>1E-3</v>
      </c>
      <c r="CY273">
        <f>AB273</f>
        <v>649.04999999999995</v>
      </c>
      <c r="CZ273">
        <f>AF273</f>
        <v>649.04999999999995</v>
      </c>
      <c r="DA273">
        <f>AJ273</f>
        <v>1</v>
      </c>
      <c r="DB273">
        <f t="shared" si="109"/>
        <v>6.49</v>
      </c>
      <c r="DC273">
        <f t="shared" si="110"/>
        <v>6.49</v>
      </c>
      <c r="DD273" t="s">
        <v>3</v>
      </c>
      <c r="DE273" t="s">
        <v>3</v>
      </c>
      <c r="DF273">
        <f t="shared" si="111"/>
        <v>0</v>
      </c>
      <c r="DG273">
        <f t="shared" si="106"/>
        <v>0.65</v>
      </c>
      <c r="DH273">
        <f t="shared" si="97"/>
        <v>0.65</v>
      </c>
      <c r="DI273">
        <f t="shared" si="98"/>
        <v>0</v>
      </c>
      <c r="DJ273">
        <f>DG273+DH273</f>
        <v>1.3</v>
      </c>
      <c r="DK273">
        <v>1</v>
      </c>
      <c r="DL273" t="s">
        <v>609</v>
      </c>
      <c r="DM273">
        <v>4</v>
      </c>
      <c r="DN273" t="s">
        <v>602</v>
      </c>
      <c r="DO273">
        <v>1</v>
      </c>
    </row>
    <row r="274" spans="1:119" x14ac:dyDescent="0.2">
      <c r="A274">
        <f>ROW(Source!A159)</f>
        <v>159</v>
      </c>
      <c r="B274">
        <v>48343908</v>
      </c>
      <c r="C274">
        <v>48343385</v>
      </c>
      <c r="D274">
        <v>47060003</v>
      </c>
      <c r="E274">
        <v>1</v>
      </c>
      <c r="F274">
        <v>1</v>
      </c>
      <c r="G274">
        <v>1</v>
      </c>
      <c r="H274">
        <v>2</v>
      </c>
      <c r="I274" t="s">
        <v>766</v>
      </c>
      <c r="J274" t="s">
        <v>767</v>
      </c>
      <c r="K274" t="s">
        <v>768</v>
      </c>
      <c r="L274">
        <v>1368</v>
      </c>
      <c r="N274">
        <v>1011</v>
      </c>
      <c r="O274" t="s">
        <v>608</v>
      </c>
      <c r="P274" t="s">
        <v>608</v>
      </c>
      <c r="Q274">
        <v>1</v>
      </c>
      <c r="W274">
        <v>0</v>
      </c>
      <c r="X274">
        <v>-211716207</v>
      </c>
      <c r="Y274">
        <f t="shared" si="108"/>
        <v>0.05</v>
      </c>
      <c r="AA274">
        <v>0</v>
      </c>
      <c r="AB274">
        <v>105.47</v>
      </c>
      <c r="AC274">
        <v>0</v>
      </c>
      <c r="AD274">
        <v>0</v>
      </c>
      <c r="AE274">
        <v>0</v>
      </c>
      <c r="AF274">
        <v>105.47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0.05</v>
      </c>
      <c r="AU274" t="s">
        <v>3</v>
      </c>
      <c r="AV274">
        <v>1</v>
      </c>
      <c r="AW274">
        <v>2</v>
      </c>
      <c r="AX274">
        <v>48344274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5.2735000000000003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5.2735000000000003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f>ROUND(Y274*Source!I159*DO274,7)</f>
        <v>0</v>
      </c>
      <c r="CX274">
        <f>ROUND(Y274*Source!I159,7)</f>
        <v>5.0000000000000001E-3</v>
      </c>
      <c r="CY274">
        <f>AB274</f>
        <v>105.47</v>
      </c>
      <c r="CZ274">
        <f>AF274</f>
        <v>105.47</v>
      </c>
      <c r="DA274">
        <f>AJ274</f>
        <v>1</v>
      </c>
      <c r="DB274">
        <f t="shared" si="109"/>
        <v>5.27</v>
      </c>
      <c r="DC274">
        <f t="shared" si="110"/>
        <v>0</v>
      </c>
      <c r="DD274" t="s">
        <v>3</v>
      </c>
      <c r="DE274" t="s">
        <v>3</v>
      </c>
      <c r="DF274">
        <f t="shared" si="111"/>
        <v>0</v>
      </c>
      <c r="DG274">
        <f t="shared" si="106"/>
        <v>0.53</v>
      </c>
      <c r="DH274">
        <f t="shared" si="97"/>
        <v>0</v>
      </c>
      <c r="DI274">
        <f t="shared" si="98"/>
        <v>0</v>
      </c>
      <c r="DJ274">
        <f>DG274+DH274</f>
        <v>0.53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ROW(Source!A159)</f>
        <v>159</v>
      </c>
      <c r="B275">
        <v>48343908</v>
      </c>
      <c r="C275">
        <v>48343385</v>
      </c>
      <c r="D275">
        <v>47010480</v>
      </c>
      <c r="E275">
        <v>1</v>
      </c>
      <c r="F275">
        <v>1</v>
      </c>
      <c r="G275">
        <v>1</v>
      </c>
      <c r="H275">
        <v>3</v>
      </c>
      <c r="I275" t="s">
        <v>661</v>
      </c>
      <c r="J275" t="s">
        <v>662</v>
      </c>
      <c r="K275" t="s">
        <v>663</v>
      </c>
      <c r="L275">
        <v>1346</v>
      </c>
      <c r="N275">
        <v>1009</v>
      </c>
      <c r="O275" t="s">
        <v>127</v>
      </c>
      <c r="P275" t="s">
        <v>127</v>
      </c>
      <c r="Q275">
        <v>1</v>
      </c>
      <c r="W275">
        <v>0</v>
      </c>
      <c r="X275">
        <v>-1606616209</v>
      </c>
      <c r="Y275">
        <f t="shared" si="108"/>
        <v>0.12</v>
      </c>
      <c r="AA275">
        <v>146.29</v>
      </c>
      <c r="AB275">
        <v>0</v>
      </c>
      <c r="AC275">
        <v>0</v>
      </c>
      <c r="AD275">
        <v>0</v>
      </c>
      <c r="AE275">
        <v>155.63</v>
      </c>
      <c r="AF275">
        <v>0</v>
      </c>
      <c r="AG275">
        <v>0</v>
      </c>
      <c r="AH275">
        <v>0</v>
      </c>
      <c r="AI275">
        <v>0.94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0.12</v>
      </c>
      <c r="AU275" t="s">
        <v>3</v>
      </c>
      <c r="AV275">
        <v>0</v>
      </c>
      <c r="AW275">
        <v>2</v>
      </c>
      <c r="AX275">
        <v>48344275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18.675599999999999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18.675599999999999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ROUND(Y275*Source!I159,7)</f>
        <v>1.2E-2</v>
      </c>
      <c r="CY275">
        <f>AA275</f>
        <v>146.29</v>
      </c>
      <c r="CZ275">
        <f>AE275</f>
        <v>155.63</v>
      </c>
      <c r="DA275">
        <f>AI275</f>
        <v>0.94</v>
      </c>
      <c r="DB275">
        <f t="shared" si="109"/>
        <v>18.68</v>
      </c>
      <c r="DC275">
        <f t="shared" si="110"/>
        <v>0</v>
      </c>
      <c r="DD275" t="s">
        <v>3</v>
      </c>
      <c r="DE275" t="s">
        <v>3</v>
      </c>
      <c r="DF275">
        <f>ROUND(ROUND(AE275*AI275,2)*CX275,2)</f>
        <v>1.76</v>
      </c>
      <c r="DG275">
        <f t="shared" si="106"/>
        <v>0</v>
      </c>
      <c r="DH275">
        <f t="shared" si="97"/>
        <v>0</v>
      </c>
      <c r="DI275">
        <f t="shared" si="98"/>
        <v>0</v>
      </c>
      <c r="DJ275">
        <f>DF275</f>
        <v>1.76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ROW(Source!A159)</f>
        <v>159</v>
      </c>
      <c r="B276">
        <v>48343908</v>
      </c>
      <c r="C276">
        <v>48343385</v>
      </c>
      <c r="D276">
        <v>46940483</v>
      </c>
      <c r="E276">
        <v>116</v>
      </c>
      <c r="F276">
        <v>1</v>
      </c>
      <c r="G276">
        <v>1</v>
      </c>
      <c r="H276">
        <v>3</v>
      </c>
      <c r="I276" t="s">
        <v>234</v>
      </c>
      <c r="J276" t="s">
        <v>3</v>
      </c>
      <c r="K276" t="s">
        <v>235</v>
      </c>
      <c r="L276">
        <v>1348</v>
      </c>
      <c r="N276">
        <v>1009</v>
      </c>
      <c r="O276" t="s">
        <v>35</v>
      </c>
      <c r="P276" t="s">
        <v>35</v>
      </c>
      <c r="Q276">
        <v>1000</v>
      </c>
      <c r="W276">
        <v>0</v>
      </c>
      <c r="X276">
        <v>1613753229</v>
      </c>
      <c r="Y276">
        <f t="shared" si="108"/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0</v>
      </c>
      <c r="AN276">
        <v>1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0</v>
      </c>
      <c r="AU276" t="s">
        <v>3</v>
      </c>
      <c r="AV276">
        <v>0</v>
      </c>
      <c r="AW276">
        <v>2</v>
      </c>
      <c r="AX276">
        <v>48344276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ROUND(Y276*Source!I159,7)</f>
        <v>0</v>
      </c>
      <c r="CY276">
        <f>AA276</f>
        <v>0</v>
      </c>
      <c r="CZ276">
        <f>AE276</f>
        <v>0</v>
      </c>
      <c r="DA276">
        <f>AI276</f>
        <v>1</v>
      </c>
      <c r="DB276">
        <f t="shared" si="109"/>
        <v>0</v>
      </c>
      <c r="DC276">
        <f t="shared" si="110"/>
        <v>0</v>
      </c>
      <c r="DD276" t="s">
        <v>3</v>
      </c>
      <c r="DE276" t="s">
        <v>3</v>
      </c>
      <c r="DF276">
        <f t="shared" ref="DF276:DF282" si="112">ROUND(ROUND(AE276,2)*CX276,2)</f>
        <v>0</v>
      </c>
      <c r="DG276">
        <f t="shared" si="106"/>
        <v>0</v>
      </c>
      <c r="DH276">
        <f t="shared" si="97"/>
        <v>0</v>
      </c>
      <c r="DI276">
        <f t="shared" si="98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ROW(Source!A161)</f>
        <v>161</v>
      </c>
      <c r="B277">
        <v>48343908</v>
      </c>
      <c r="C277">
        <v>48343399</v>
      </c>
      <c r="D277">
        <v>46937723</v>
      </c>
      <c r="E277">
        <v>116</v>
      </c>
      <c r="F277">
        <v>1</v>
      </c>
      <c r="G277">
        <v>1</v>
      </c>
      <c r="H277">
        <v>1</v>
      </c>
      <c r="I277" t="s">
        <v>769</v>
      </c>
      <c r="J277" t="s">
        <v>3</v>
      </c>
      <c r="K277" t="s">
        <v>770</v>
      </c>
      <c r="L277">
        <v>1191</v>
      </c>
      <c r="N277">
        <v>1013</v>
      </c>
      <c r="O277" t="s">
        <v>602</v>
      </c>
      <c r="P277" t="s">
        <v>602</v>
      </c>
      <c r="Q277">
        <v>1</v>
      </c>
      <c r="W277">
        <v>0</v>
      </c>
      <c r="X277">
        <v>-267883188</v>
      </c>
      <c r="Y277">
        <f t="shared" si="108"/>
        <v>88.5</v>
      </c>
      <c r="AA277">
        <v>0</v>
      </c>
      <c r="AB277">
        <v>0</v>
      </c>
      <c r="AC277">
        <v>0</v>
      </c>
      <c r="AD277">
        <v>506.46</v>
      </c>
      <c r="AE277">
        <v>0</v>
      </c>
      <c r="AF277">
        <v>0</v>
      </c>
      <c r="AG277">
        <v>0</v>
      </c>
      <c r="AH277">
        <v>506.46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88.5</v>
      </c>
      <c r="AU277" t="s">
        <v>3</v>
      </c>
      <c r="AV277">
        <v>1</v>
      </c>
      <c r="AW277">
        <v>2</v>
      </c>
      <c r="AX277">
        <v>48344278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44821.71</v>
      </c>
      <c r="BN277">
        <v>88.5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44821.71</v>
      </c>
      <c r="BU277">
        <v>88.5</v>
      </c>
      <c r="BV277">
        <v>0</v>
      </c>
      <c r="BW277">
        <v>1</v>
      </c>
      <c r="CU277">
        <f>ROUND(AT277*Source!I161*AH277*AL277,2)</f>
        <v>89.64</v>
      </c>
      <c r="CV277">
        <f>ROUND(Y277*Source!I161,7)</f>
        <v>0.17699999999999999</v>
      </c>
      <c r="CW277">
        <v>0</v>
      </c>
      <c r="CX277">
        <f>ROUND(Y277*Source!I161,7)</f>
        <v>0.17699999999999999</v>
      </c>
      <c r="CY277">
        <f>AD277</f>
        <v>506.46</v>
      </c>
      <c r="CZ277">
        <f>AH277</f>
        <v>506.46</v>
      </c>
      <c r="DA277">
        <f>AL277</f>
        <v>1</v>
      </c>
      <c r="DB277">
        <f t="shared" si="109"/>
        <v>44821.71</v>
      </c>
      <c r="DC277">
        <f t="shared" si="110"/>
        <v>0</v>
      </c>
      <c r="DD277" t="s">
        <v>3</v>
      </c>
      <c r="DE277" t="s">
        <v>3</v>
      </c>
      <c r="DF277">
        <f t="shared" si="112"/>
        <v>0</v>
      </c>
      <c r="DG277">
        <f t="shared" si="106"/>
        <v>0</v>
      </c>
      <c r="DH277">
        <f t="shared" si="97"/>
        <v>0</v>
      </c>
      <c r="DI277">
        <f t="shared" si="98"/>
        <v>89.64</v>
      </c>
      <c r="DJ277">
        <f>DI277</f>
        <v>89.64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ROW(Source!A162)</f>
        <v>162</v>
      </c>
      <c r="B278">
        <v>48343908</v>
      </c>
      <c r="C278">
        <v>48343402</v>
      </c>
      <c r="D278">
        <v>46937791</v>
      </c>
      <c r="E278">
        <v>116</v>
      </c>
      <c r="F278">
        <v>1</v>
      </c>
      <c r="G278">
        <v>1</v>
      </c>
      <c r="H278">
        <v>1</v>
      </c>
      <c r="I278" t="s">
        <v>723</v>
      </c>
      <c r="J278" t="s">
        <v>3</v>
      </c>
      <c r="K278" t="s">
        <v>724</v>
      </c>
      <c r="L278">
        <v>1191</v>
      </c>
      <c r="N278">
        <v>1013</v>
      </c>
      <c r="O278" t="s">
        <v>602</v>
      </c>
      <c r="P278" t="s">
        <v>602</v>
      </c>
      <c r="Q278">
        <v>1</v>
      </c>
      <c r="W278">
        <v>0</v>
      </c>
      <c r="X278">
        <v>44848675</v>
      </c>
      <c r="Y278">
        <f t="shared" si="108"/>
        <v>7.21</v>
      </c>
      <c r="AA278">
        <v>0</v>
      </c>
      <c r="AB278">
        <v>0</v>
      </c>
      <c r="AC278">
        <v>0</v>
      </c>
      <c r="AD278">
        <v>634.89</v>
      </c>
      <c r="AE278">
        <v>0</v>
      </c>
      <c r="AF278">
        <v>0</v>
      </c>
      <c r="AG278">
        <v>0</v>
      </c>
      <c r="AH278">
        <v>634.89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7.21</v>
      </c>
      <c r="AU278" t="s">
        <v>3</v>
      </c>
      <c r="AV278">
        <v>1</v>
      </c>
      <c r="AW278">
        <v>2</v>
      </c>
      <c r="AX278">
        <v>48344279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4577.5568999999996</v>
      </c>
      <c r="BN278">
        <v>7.21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4577.5568999999996</v>
      </c>
      <c r="BU278">
        <v>7.21</v>
      </c>
      <c r="BV278">
        <v>0</v>
      </c>
      <c r="BW278">
        <v>1</v>
      </c>
      <c r="CU278">
        <f>ROUND(AT278*Source!I162*AH278*AL278,2)</f>
        <v>915.51</v>
      </c>
      <c r="CV278">
        <f>ROUND(Y278*Source!I162,7)</f>
        <v>1.4419999999999999</v>
      </c>
      <c r="CW278">
        <v>0</v>
      </c>
      <c r="CX278">
        <f>ROUND(Y278*Source!I162,7)</f>
        <v>1.4419999999999999</v>
      </c>
      <c r="CY278">
        <f>AD278</f>
        <v>634.89</v>
      </c>
      <c r="CZ278">
        <f>AH278</f>
        <v>634.89</v>
      </c>
      <c r="DA278">
        <f>AL278</f>
        <v>1</v>
      </c>
      <c r="DB278">
        <f t="shared" si="109"/>
        <v>4577.5600000000004</v>
      </c>
      <c r="DC278">
        <f t="shared" si="110"/>
        <v>0</v>
      </c>
      <c r="DD278" t="s">
        <v>3</v>
      </c>
      <c r="DE278" t="s">
        <v>3</v>
      </c>
      <c r="DF278">
        <f t="shared" si="112"/>
        <v>0</v>
      </c>
      <c r="DG278">
        <f t="shared" si="106"/>
        <v>0</v>
      </c>
      <c r="DH278">
        <f t="shared" si="97"/>
        <v>0</v>
      </c>
      <c r="DI278">
        <f t="shared" si="98"/>
        <v>915.51</v>
      </c>
      <c r="DJ278">
        <f>DI278</f>
        <v>915.51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ROW(Source!A162)</f>
        <v>162</v>
      </c>
      <c r="B279">
        <v>48343908</v>
      </c>
      <c r="C279">
        <v>48343402</v>
      </c>
      <c r="D279">
        <v>46937968</v>
      </c>
      <c r="E279">
        <v>116</v>
      </c>
      <c r="F279">
        <v>1</v>
      </c>
      <c r="G279">
        <v>1</v>
      </c>
      <c r="H279">
        <v>1</v>
      </c>
      <c r="I279" t="s">
        <v>603</v>
      </c>
      <c r="J279" t="s">
        <v>3</v>
      </c>
      <c r="K279" t="s">
        <v>604</v>
      </c>
      <c r="L279">
        <v>1191</v>
      </c>
      <c r="N279">
        <v>1013</v>
      </c>
      <c r="O279" t="s">
        <v>602</v>
      </c>
      <c r="P279" t="s">
        <v>602</v>
      </c>
      <c r="Q279">
        <v>1</v>
      </c>
      <c r="W279">
        <v>0</v>
      </c>
      <c r="X279">
        <v>-1417349443</v>
      </c>
      <c r="Y279">
        <f t="shared" si="108"/>
        <v>0.26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0.26</v>
      </c>
      <c r="AU279" t="s">
        <v>3</v>
      </c>
      <c r="AV279">
        <v>2</v>
      </c>
      <c r="AW279">
        <v>2</v>
      </c>
      <c r="AX279">
        <v>48344280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ROUND(Y279*Source!I162,7)</f>
        <v>5.1999999999999998E-2</v>
      </c>
      <c r="CY279">
        <f>AD279</f>
        <v>0</v>
      </c>
      <c r="CZ279">
        <f>AH279</f>
        <v>0</v>
      </c>
      <c r="DA279">
        <f>AL279</f>
        <v>1</v>
      </c>
      <c r="DB279">
        <f t="shared" si="109"/>
        <v>0</v>
      </c>
      <c r="DC279">
        <f t="shared" si="110"/>
        <v>0</v>
      </c>
      <c r="DD279" t="s">
        <v>3</v>
      </c>
      <c r="DE279" t="s">
        <v>3</v>
      </c>
      <c r="DF279">
        <f t="shared" si="112"/>
        <v>0</v>
      </c>
      <c r="DG279">
        <f t="shared" si="106"/>
        <v>0</v>
      </c>
      <c r="DH279">
        <f t="shared" si="97"/>
        <v>0</v>
      </c>
      <c r="DI279">
        <f t="shared" si="98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ROW(Source!A162)</f>
        <v>162</v>
      </c>
      <c r="B280">
        <v>48343908</v>
      </c>
      <c r="C280">
        <v>48343402</v>
      </c>
      <c r="D280">
        <v>47058958</v>
      </c>
      <c r="E280">
        <v>1</v>
      </c>
      <c r="F280">
        <v>1</v>
      </c>
      <c r="G280">
        <v>1</v>
      </c>
      <c r="H280">
        <v>2</v>
      </c>
      <c r="I280" t="s">
        <v>626</v>
      </c>
      <c r="J280" t="s">
        <v>627</v>
      </c>
      <c r="K280" t="s">
        <v>628</v>
      </c>
      <c r="L280">
        <v>1368</v>
      </c>
      <c r="N280">
        <v>1011</v>
      </c>
      <c r="O280" t="s">
        <v>608</v>
      </c>
      <c r="P280" t="s">
        <v>608</v>
      </c>
      <c r="Q280">
        <v>1</v>
      </c>
      <c r="W280">
        <v>0</v>
      </c>
      <c r="X280">
        <v>850633116</v>
      </c>
      <c r="Y280">
        <f t="shared" si="108"/>
        <v>0.13</v>
      </c>
      <c r="AA280">
        <v>0</v>
      </c>
      <c r="AB280">
        <v>1611.94</v>
      </c>
      <c r="AC280">
        <v>872.37</v>
      </c>
      <c r="AD280">
        <v>0</v>
      </c>
      <c r="AE280">
        <v>0</v>
      </c>
      <c r="AF280">
        <v>1611.94</v>
      </c>
      <c r="AG280">
        <v>872.37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0.13</v>
      </c>
      <c r="AU280" t="s">
        <v>3</v>
      </c>
      <c r="AV280">
        <v>1</v>
      </c>
      <c r="AW280">
        <v>2</v>
      </c>
      <c r="AX280">
        <v>48344281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209.55220000000003</v>
      </c>
      <c r="BL280">
        <v>113.4081</v>
      </c>
      <c r="BM280">
        <v>0</v>
      </c>
      <c r="BN280">
        <v>0</v>
      </c>
      <c r="BO280">
        <v>0.13</v>
      </c>
      <c r="BP280">
        <v>1</v>
      </c>
      <c r="BQ280">
        <v>0</v>
      </c>
      <c r="BR280">
        <v>209.55220000000003</v>
      </c>
      <c r="BS280">
        <v>113.4081</v>
      </c>
      <c r="BT280">
        <v>0</v>
      </c>
      <c r="BU280">
        <v>0</v>
      </c>
      <c r="BV280">
        <v>0.13</v>
      </c>
      <c r="BW280">
        <v>1</v>
      </c>
      <c r="CV280">
        <v>0</v>
      </c>
      <c r="CW280">
        <f>ROUND(Y280*Source!I162*DO280,7)</f>
        <v>2.5999999999999999E-2</v>
      </c>
      <c r="CX280">
        <f>ROUND(Y280*Source!I162,7)</f>
        <v>2.5999999999999999E-2</v>
      </c>
      <c r="CY280">
        <f>AB280</f>
        <v>1611.94</v>
      </c>
      <c r="CZ280">
        <f>AF280</f>
        <v>1611.94</v>
      </c>
      <c r="DA280">
        <f>AJ280</f>
        <v>1</v>
      </c>
      <c r="DB280">
        <f t="shared" si="109"/>
        <v>209.55</v>
      </c>
      <c r="DC280">
        <f t="shared" si="110"/>
        <v>113.41</v>
      </c>
      <c r="DD280" t="s">
        <v>3</v>
      </c>
      <c r="DE280" t="s">
        <v>3</v>
      </c>
      <c r="DF280">
        <f t="shared" si="112"/>
        <v>0</v>
      </c>
      <c r="DG280">
        <f t="shared" si="106"/>
        <v>41.91</v>
      </c>
      <c r="DH280">
        <f t="shared" si="97"/>
        <v>22.68</v>
      </c>
      <c r="DI280">
        <f t="shared" si="98"/>
        <v>0</v>
      </c>
      <c r="DJ280">
        <f>DG280+DH280</f>
        <v>64.59</v>
      </c>
      <c r="DK280">
        <v>1</v>
      </c>
      <c r="DL280" t="s">
        <v>629</v>
      </c>
      <c r="DM280">
        <v>6</v>
      </c>
      <c r="DN280" t="s">
        <v>602</v>
      </c>
      <c r="DO280">
        <v>1</v>
      </c>
    </row>
    <row r="281" spans="1:119" x14ac:dyDescent="0.2">
      <c r="A281">
        <f>ROW(Source!A162)</f>
        <v>162</v>
      </c>
      <c r="B281">
        <v>48343908</v>
      </c>
      <c r="C281">
        <v>48343402</v>
      </c>
      <c r="D281">
        <v>47059850</v>
      </c>
      <c r="E281">
        <v>1</v>
      </c>
      <c r="F281">
        <v>1</v>
      </c>
      <c r="G281">
        <v>1</v>
      </c>
      <c r="H281">
        <v>2</v>
      </c>
      <c r="I281" t="s">
        <v>605</v>
      </c>
      <c r="J281" t="s">
        <v>606</v>
      </c>
      <c r="K281" t="s">
        <v>607</v>
      </c>
      <c r="L281">
        <v>1368</v>
      </c>
      <c r="N281">
        <v>1011</v>
      </c>
      <c r="O281" t="s">
        <v>608</v>
      </c>
      <c r="P281" t="s">
        <v>608</v>
      </c>
      <c r="Q281">
        <v>1</v>
      </c>
      <c r="W281">
        <v>0</v>
      </c>
      <c r="X281">
        <v>-950105757</v>
      </c>
      <c r="Y281">
        <f t="shared" si="108"/>
        <v>0.13</v>
      </c>
      <c r="AA281">
        <v>0</v>
      </c>
      <c r="AB281">
        <v>649.04999999999995</v>
      </c>
      <c r="AC281">
        <v>649.42999999999995</v>
      </c>
      <c r="AD281">
        <v>0</v>
      </c>
      <c r="AE281">
        <v>0</v>
      </c>
      <c r="AF281">
        <v>649.04999999999995</v>
      </c>
      <c r="AG281">
        <v>649.42999999999995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0.13</v>
      </c>
      <c r="AU281" t="s">
        <v>3</v>
      </c>
      <c r="AV281">
        <v>1</v>
      </c>
      <c r="AW281">
        <v>2</v>
      </c>
      <c r="AX281">
        <v>48344282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84.376499999999993</v>
      </c>
      <c r="BL281">
        <v>84.425899999999999</v>
      </c>
      <c r="BM281">
        <v>0</v>
      </c>
      <c r="BN281">
        <v>0</v>
      </c>
      <c r="BO281">
        <v>0.13</v>
      </c>
      <c r="BP281">
        <v>1</v>
      </c>
      <c r="BQ281">
        <v>0</v>
      </c>
      <c r="BR281">
        <v>84.376499999999993</v>
      </c>
      <c r="BS281">
        <v>84.425899999999999</v>
      </c>
      <c r="BT281">
        <v>0</v>
      </c>
      <c r="BU281">
        <v>0</v>
      </c>
      <c r="BV281">
        <v>0.13</v>
      </c>
      <c r="BW281">
        <v>1</v>
      </c>
      <c r="CV281">
        <v>0</v>
      </c>
      <c r="CW281">
        <f>ROUND(Y281*Source!I162*DO281,7)</f>
        <v>2.5999999999999999E-2</v>
      </c>
      <c r="CX281">
        <f>ROUND(Y281*Source!I162,7)</f>
        <v>2.5999999999999999E-2</v>
      </c>
      <c r="CY281">
        <f>AB281</f>
        <v>649.04999999999995</v>
      </c>
      <c r="CZ281">
        <f>AF281</f>
        <v>649.04999999999995</v>
      </c>
      <c r="DA281">
        <f>AJ281</f>
        <v>1</v>
      </c>
      <c r="DB281">
        <f t="shared" si="109"/>
        <v>84.38</v>
      </c>
      <c r="DC281">
        <f t="shared" si="110"/>
        <v>84.43</v>
      </c>
      <c r="DD281" t="s">
        <v>3</v>
      </c>
      <c r="DE281" t="s">
        <v>3</v>
      </c>
      <c r="DF281">
        <f t="shared" si="112"/>
        <v>0</v>
      </c>
      <c r="DG281">
        <f t="shared" si="106"/>
        <v>16.88</v>
      </c>
      <c r="DH281">
        <f t="shared" si="97"/>
        <v>16.89</v>
      </c>
      <c r="DI281">
        <f t="shared" si="98"/>
        <v>0</v>
      </c>
      <c r="DJ281">
        <f>DG281+DH281</f>
        <v>33.769999999999996</v>
      </c>
      <c r="DK281">
        <v>1</v>
      </c>
      <c r="DL281" t="s">
        <v>609</v>
      </c>
      <c r="DM281">
        <v>4</v>
      </c>
      <c r="DN281" t="s">
        <v>602</v>
      </c>
      <c r="DO281">
        <v>1</v>
      </c>
    </row>
    <row r="282" spans="1:119" x14ac:dyDescent="0.2">
      <c r="A282">
        <f>ROW(Source!A162)</f>
        <v>162</v>
      </c>
      <c r="B282">
        <v>48343908</v>
      </c>
      <c r="C282">
        <v>48343402</v>
      </c>
      <c r="D282">
        <v>47060045</v>
      </c>
      <c r="E282">
        <v>1</v>
      </c>
      <c r="F282">
        <v>1</v>
      </c>
      <c r="G282">
        <v>1</v>
      </c>
      <c r="H282">
        <v>2</v>
      </c>
      <c r="I282" t="s">
        <v>655</v>
      </c>
      <c r="J282" t="s">
        <v>656</v>
      </c>
      <c r="K282" t="s">
        <v>657</v>
      </c>
      <c r="L282">
        <v>1368</v>
      </c>
      <c r="N282">
        <v>1011</v>
      </c>
      <c r="O282" t="s">
        <v>608</v>
      </c>
      <c r="P282" t="s">
        <v>608</v>
      </c>
      <c r="Q282">
        <v>1</v>
      </c>
      <c r="W282">
        <v>0</v>
      </c>
      <c r="X282">
        <v>-2068435370</v>
      </c>
      <c r="Y282">
        <f t="shared" si="108"/>
        <v>2.19</v>
      </c>
      <c r="AA282">
        <v>0</v>
      </c>
      <c r="AB282">
        <v>40.369999999999997</v>
      </c>
      <c r="AC282">
        <v>0</v>
      </c>
      <c r="AD282">
        <v>0</v>
      </c>
      <c r="AE282">
        <v>0</v>
      </c>
      <c r="AF282">
        <v>40.369999999999997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2.19</v>
      </c>
      <c r="AU282" t="s">
        <v>3</v>
      </c>
      <c r="AV282">
        <v>1</v>
      </c>
      <c r="AW282">
        <v>2</v>
      </c>
      <c r="AX282">
        <v>48344283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88.410299999999992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88.410299999999992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f>ROUND(Y282*Source!I162*DO282,7)</f>
        <v>0</v>
      </c>
      <c r="CX282">
        <f>ROUND(Y282*Source!I162,7)</f>
        <v>0.438</v>
      </c>
      <c r="CY282">
        <f>AB282</f>
        <v>40.369999999999997</v>
      </c>
      <c r="CZ282">
        <f>AF282</f>
        <v>40.369999999999997</v>
      </c>
      <c r="DA282">
        <f>AJ282</f>
        <v>1</v>
      </c>
      <c r="DB282">
        <f t="shared" si="109"/>
        <v>88.41</v>
      </c>
      <c r="DC282">
        <f t="shared" si="110"/>
        <v>0</v>
      </c>
      <c r="DD282" t="s">
        <v>3</v>
      </c>
      <c r="DE282" t="s">
        <v>3</v>
      </c>
      <c r="DF282">
        <f t="shared" si="112"/>
        <v>0</v>
      </c>
      <c r="DG282">
        <f t="shared" si="106"/>
        <v>17.68</v>
      </c>
      <c r="DH282">
        <f t="shared" si="97"/>
        <v>0</v>
      </c>
      <c r="DI282">
        <f t="shared" si="98"/>
        <v>0</v>
      </c>
      <c r="DJ282">
        <f>DG282+DH282</f>
        <v>17.68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ROW(Source!A162)</f>
        <v>162</v>
      </c>
      <c r="B283">
        <v>48343908</v>
      </c>
      <c r="C283">
        <v>48343402</v>
      </c>
      <c r="D283">
        <v>47010480</v>
      </c>
      <c r="E283">
        <v>1</v>
      </c>
      <c r="F283">
        <v>1</v>
      </c>
      <c r="G283">
        <v>1</v>
      </c>
      <c r="H283">
        <v>3</v>
      </c>
      <c r="I283" t="s">
        <v>661</v>
      </c>
      <c r="J283" t="s">
        <v>662</v>
      </c>
      <c r="K283" t="s">
        <v>663</v>
      </c>
      <c r="L283">
        <v>1346</v>
      </c>
      <c r="N283">
        <v>1009</v>
      </c>
      <c r="O283" t="s">
        <v>127</v>
      </c>
      <c r="P283" t="s">
        <v>127</v>
      </c>
      <c r="Q283">
        <v>1</v>
      </c>
      <c r="W283">
        <v>0</v>
      </c>
      <c r="X283">
        <v>-1606616209</v>
      </c>
      <c r="Y283">
        <f t="shared" si="108"/>
        <v>0.78</v>
      </c>
      <c r="AA283">
        <v>146.29</v>
      </c>
      <c r="AB283">
        <v>0</v>
      </c>
      <c r="AC283">
        <v>0</v>
      </c>
      <c r="AD283">
        <v>0</v>
      </c>
      <c r="AE283">
        <v>155.63</v>
      </c>
      <c r="AF283">
        <v>0</v>
      </c>
      <c r="AG283">
        <v>0</v>
      </c>
      <c r="AH283">
        <v>0</v>
      </c>
      <c r="AI283">
        <v>0.94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0.78</v>
      </c>
      <c r="AU283" t="s">
        <v>3</v>
      </c>
      <c r="AV283">
        <v>0</v>
      </c>
      <c r="AW283">
        <v>2</v>
      </c>
      <c r="AX283">
        <v>48344284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121.3914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121.3914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ROUND(Y283*Source!I162,7)</f>
        <v>0.156</v>
      </c>
      <c r="CY283">
        <f>AA283</f>
        <v>146.29</v>
      </c>
      <c r="CZ283">
        <f>AE283</f>
        <v>155.63</v>
      </c>
      <c r="DA283">
        <f>AI283</f>
        <v>0.94</v>
      </c>
      <c r="DB283">
        <f t="shared" si="109"/>
        <v>121.39</v>
      </c>
      <c r="DC283">
        <f t="shared" si="110"/>
        <v>0</v>
      </c>
      <c r="DD283" t="s">
        <v>3</v>
      </c>
      <c r="DE283" t="s">
        <v>3</v>
      </c>
      <c r="DF283">
        <f>ROUND(ROUND(AE283*AI283,2)*CX283,2)</f>
        <v>22.82</v>
      </c>
      <c r="DG283">
        <f t="shared" si="106"/>
        <v>0</v>
      </c>
      <c r="DH283">
        <f t="shared" si="97"/>
        <v>0</v>
      </c>
      <c r="DI283">
        <f t="shared" si="98"/>
        <v>0</v>
      </c>
      <c r="DJ283">
        <f>DF283</f>
        <v>22.82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ROW(Source!A162)</f>
        <v>162</v>
      </c>
      <c r="B284">
        <v>48343908</v>
      </c>
      <c r="C284">
        <v>48343402</v>
      </c>
      <c r="D284">
        <v>47028539</v>
      </c>
      <c r="E284">
        <v>1</v>
      </c>
      <c r="F284">
        <v>1</v>
      </c>
      <c r="G284">
        <v>1</v>
      </c>
      <c r="H284">
        <v>3</v>
      </c>
      <c r="I284" t="s">
        <v>771</v>
      </c>
      <c r="J284" t="s">
        <v>772</v>
      </c>
      <c r="K284" t="s">
        <v>773</v>
      </c>
      <c r="L284">
        <v>1346</v>
      </c>
      <c r="N284">
        <v>1009</v>
      </c>
      <c r="O284" t="s">
        <v>127</v>
      </c>
      <c r="P284" t="s">
        <v>127</v>
      </c>
      <c r="Q284">
        <v>1</v>
      </c>
      <c r="W284">
        <v>0</v>
      </c>
      <c r="X284">
        <v>1949270732</v>
      </c>
      <c r="Y284">
        <f t="shared" si="108"/>
        <v>2</v>
      </c>
      <c r="AA284">
        <v>1157.68</v>
      </c>
      <c r="AB284">
        <v>0</v>
      </c>
      <c r="AC284">
        <v>0</v>
      </c>
      <c r="AD284">
        <v>0</v>
      </c>
      <c r="AE284">
        <v>911.56</v>
      </c>
      <c r="AF284">
        <v>0</v>
      </c>
      <c r="AG284">
        <v>0</v>
      </c>
      <c r="AH284">
        <v>0</v>
      </c>
      <c r="AI284">
        <v>1.27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</v>
      </c>
      <c r="AU284" t="s">
        <v>3</v>
      </c>
      <c r="AV284">
        <v>0</v>
      </c>
      <c r="AW284">
        <v>2</v>
      </c>
      <c r="AX284">
        <v>48344285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1823.12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1823.12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ROUND(Y284*Source!I162,7)</f>
        <v>0.4</v>
      </c>
      <c r="CY284">
        <f>AA284</f>
        <v>1157.68</v>
      </c>
      <c r="CZ284">
        <f>AE284</f>
        <v>911.56</v>
      </c>
      <c r="DA284">
        <f>AI284</f>
        <v>1.27</v>
      </c>
      <c r="DB284">
        <f t="shared" si="109"/>
        <v>1823.12</v>
      </c>
      <c r="DC284">
        <f t="shared" si="110"/>
        <v>0</v>
      </c>
      <c r="DD284" t="s">
        <v>3</v>
      </c>
      <c r="DE284" t="s">
        <v>3</v>
      </c>
      <c r="DF284">
        <f>ROUND(ROUND(AE284*AI284,2)*CX284,2)</f>
        <v>463.07</v>
      </c>
      <c r="DG284">
        <f t="shared" si="106"/>
        <v>0</v>
      </c>
      <c r="DH284">
        <f t="shared" si="97"/>
        <v>0</v>
      </c>
      <c r="DI284">
        <f t="shared" si="98"/>
        <v>0</v>
      </c>
      <c r="DJ284">
        <f>DF284</f>
        <v>463.07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ROW(Source!A162)</f>
        <v>162</v>
      </c>
      <c r="B285">
        <v>48343908</v>
      </c>
      <c r="C285">
        <v>48343402</v>
      </c>
      <c r="D285">
        <v>46943760</v>
      </c>
      <c r="E285">
        <v>116</v>
      </c>
      <c r="F285">
        <v>1</v>
      </c>
      <c r="G285">
        <v>1</v>
      </c>
      <c r="H285">
        <v>3</v>
      </c>
      <c r="I285" t="s">
        <v>97</v>
      </c>
      <c r="J285" t="s">
        <v>3</v>
      </c>
      <c r="K285" t="s">
        <v>98</v>
      </c>
      <c r="L285">
        <v>3277935</v>
      </c>
      <c r="N285">
        <v>1013</v>
      </c>
      <c r="O285" t="s">
        <v>99</v>
      </c>
      <c r="P285" t="s">
        <v>99</v>
      </c>
      <c r="Q285">
        <v>1</v>
      </c>
      <c r="W285">
        <v>0</v>
      </c>
      <c r="X285">
        <v>274903907</v>
      </c>
      <c r="Y285">
        <f t="shared" si="108"/>
        <v>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 t="s">
        <v>3</v>
      </c>
      <c r="AT285">
        <v>2</v>
      </c>
      <c r="AU285" t="s">
        <v>3</v>
      </c>
      <c r="AV285">
        <v>0</v>
      </c>
      <c r="AW285">
        <v>2</v>
      </c>
      <c r="AX285">
        <v>48344286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ROUND(Y285*Source!I162,7)</f>
        <v>0.4</v>
      </c>
      <c r="CY285">
        <f>AA285</f>
        <v>0</v>
      </c>
      <c r="CZ285">
        <f>AE285</f>
        <v>0</v>
      </c>
      <c r="DA285">
        <f>AI285</f>
        <v>1</v>
      </c>
      <c r="DB285">
        <f t="shared" si="109"/>
        <v>0</v>
      </c>
      <c r="DC285">
        <f t="shared" si="110"/>
        <v>0</v>
      </c>
      <c r="DD285" t="s">
        <v>3</v>
      </c>
      <c r="DE285" t="s">
        <v>3</v>
      </c>
      <c r="DF285">
        <f t="shared" ref="DF285:DF295" si="113">ROUND(ROUND(AE285,2)*CX285,2)</f>
        <v>0</v>
      </c>
      <c r="DG285">
        <f t="shared" si="106"/>
        <v>0</v>
      </c>
      <c r="DH285">
        <f t="shared" si="97"/>
        <v>0</v>
      </c>
      <c r="DI285">
        <f t="shared" si="98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ROW(Source!A307)</f>
        <v>307</v>
      </c>
      <c r="B286">
        <v>48343908</v>
      </c>
      <c r="C286">
        <v>48343575</v>
      </c>
      <c r="D286">
        <v>46937938</v>
      </c>
      <c r="E286">
        <v>116</v>
      </c>
      <c r="F286">
        <v>1</v>
      </c>
      <c r="G286">
        <v>1</v>
      </c>
      <c r="H286">
        <v>1</v>
      </c>
      <c r="I286" t="s">
        <v>774</v>
      </c>
      <c r="J286" t="s">
        <v>3</v>
      </c>
      <c r="K286" t="s">
        <v>775</v>
      </c>
      <c r="L286">
        <v>1369</v>
      </c>
      <c r="N286">
        <v>1013</v>
      </c>
      <c r="O286" t="s">
        <v>619</v>
      </c>
      <c r="P286" t="s">
        <v>619</v>
      </c>
      <c r="Q286">
        <v>1</v>
      </c>
      <c r="W286">
        <v>0</v>
      </c>
      <c r="X286">
        <v>286205319</v>
      </c>
      <c r="Y286">
        <f t="shared" ref="Y286:Y295" si="114">(AT286*ROUND(0.8,7))</f>
        <v>0.32800000000000001</v>
      </c>
      <c r="AA286">
        <v>0</v>
      </c>
      <c r="AB286">
        <v>0</v>
      </c>
      <c r="AC286">
        <v>0</v>
      </c>
      <c r="AD286">
        <v>872.37</v>
      </c>
      <c r="AE286">
        <v>0</v>
      </c>
      <c r="AF286">
        <v>0</v>
      </c>
      <c r="AG286">
        <v>0</v>
      </c>
      <c r="AH286">
        <v>872.37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0.41</v>
      </c>
      <c r="AU286" t="s">
        <v>502</v>
      </c>
      <c r="AV286">
        <v>1</v>
      </c>
      <c r="AW286">
        <v>2</v>
      </c>
      <c r="AX286">
        <v>48344289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357.67169999999999</v>
      </c>
      <c r="BN286">
        <v>0.41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286.13736</v>
      </c>
      <c r="BU286">
        <v>0.32800000000000001</v>
      </c>
      <c r="BV286">
        <v>0</v>
      </c>
      <c r="BW286">
        <v>1</v>
      </c>
      <c r="CU286">
        <f>ROUND(AT286*Source!I307*AH286*AL286,2)</f>
        <v>357.67</v>
      </c>
      <c r="CV286">
        <f>ROUND(Y286*Source!I307,7)</f>
        <v>0.32800000000000001</v>
      </c>
      <c r="CW286">
        <v>0</v>
      </c>
      <c r="CX286">
        <f>ROUND(Y286*Source!I307,7)</f>
        <v>0.32800000000000001</v>
      </c>
      <c r="CY286">
        <f t="shared" ref="CY286:CY295" si="115">AD286</f>
        <v>872.37</v>
      </c>
      <c r="CZ286">
        <f t="shared" ref="CZ286:CZ295" si="116">AH286</f>
        <v>872.37</v>
      </c>
      <c r="DA286">
        <f t="shared" ref="DA286:DA295" si="117">AL286</f>
        <v>1</v>
      </c>
      <c r="DB286">
        <f t="shared" ref="DB286:DB295" si="118">ROUND((ROUND(AT286*CZ286,2)*ROUND(0.8,7)),6)</f>
        <v>286.13600000000002</v>
      </c>
      <c r="DC286">
        <f t="shared" ref="DC286:DC295" si="119">ROUND((ROUND(AT286*AG286,2)*ROUND(0.8,7)),6)</f>
        <v>0</v>
      </c>
      <c r="DD286" t="s">
        <v>3</v>
      </c>
      <c r="DE286" t="s">
        <v>3</v>
      </c>
      <c r="DF286">
        <f t="shared" si="113"/>
        <v>0</v>
      </c>
      <c r="DG286">
        <f t="shared" si="106"/>
        <v>0</v>
      </c>
      <c r="DH286">
        <f t="shared" si="97"/>
        <v>0</v>
      </c>
      <c r="DI286">
        <f t="shared" si="98"/>
        <v>286.14</v>
      </c>
      <c r="DJ286">
        <f t="shared" ref="DJ286:DJ295" si="120">DI286</f>
        <v>286.14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ROW(Source!A307)</f>
        <v>307</v>
      </c>
      <c r="B287">
        <v>48343908</v>
      </c>
      <c r="C287">
        <v>48343575</v>
      </c>
      <c r="D287">
        <v>46937962</v>
      </c>
      <c r="E287">
        <v>116</v>
      </c>
      <c r="F287">
        <v>1</v>
      </c>
      <c r="G287">
        <v>1</v>
      </c>
      <c r="H287">
        <v>1</v>
      </c>
      <c r="I287" t="s">
        <v>776</v>
      </c>
      <c r="J287" t="s">
        <v>3</v>
      </c>
      <c r="K287" t="s">
        <v>777</v>
      </c>
      <c r="L287">
        <v>1369</v>
      </c>
      <c r="N287">
        <v>1013</v>
      </c>
      <c r="O287" t="s">
        <v>619</v>
      </c>
      <c r="P287" t="s">
        <v>619</v>
      </c>
      <c r="Q287">
        <v>1</v>
      </c>
      <c r="W287">
        <v>0</v>
      </c>
      <c r="X287">
        <v>126826561</v>
      </c>
      <c r="Y287">
        <f t="shared" si="114"/>
        <v>0.32800000000000001</v>
      </c>
      <c r="AA287">
        <v>0</v>
      </c>
      <c r="AB287">
        <v>0</v>
      </c>
      <c r="AC287">
        <v>0</v>
      </c>
      <c r="AD287">
        <v>852.98</v>
      </c>
      <c r="AE287">
        <v>0</v>
      </c>
      <c r="AF287">
        <v>0</v>
      </c>
      <c r="AG287">
        <v>0</v>
      </c>
      <c r="AH287">
        <v>852.98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0.41</v>
      </c>
      <c r="AU287" t="s">
        <v>502</v>
      </c>
      <c r="AV287">
        <v>1</v>
      </c>
      <c r="AW287">
        <v>2</v>
      </c>
      <c r="AX287">
        <v>48344290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349.72179999999997</v>
      </c>
      <c r="BN287">
        <v>0.41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279.77744000000001</v>
      </c>
      <c r="BU287">
        <v>0.32800000000000001</v>
      </c>
      <c r="BV287">
        <v>0</v>
      </c>
      <c r="BW287">
        <v>1</v>
      </c>
      <c r="CU287">
        <f>ROUND(AT287*Source!I307*AH287*AL287,2)</f>
        <v>349.72</v>
      </c>
      <c r="CV287">
        <f>ROUND(Y287*Source!I307,7)</f>
        <v>0.32800000000000001</v>
      </c>
      <c r="CW287">
        <v>0</v>
      </c>
      <c r="CX287">
        <f>ROUND(Y287*Source!I307,7)</f>
        <v>0.32800000000000001</v>
      </c>
      <c r="CY287">
        <f t="shared" si="115"/>
        <v>852.98</v>
      </c>
      <c r="CZ287">
        <f t="shared" si="116"/>
        <v>852.98</v>
      </c>
      <c r="DA287">
        <f t="shared" si="117"/>
        <v>1</v>
      </c>
      <c r="DB287">
        <f t="shared" si="118"/>
        <v>279.77600000000001</v>
      </c>
      <c r="DC287">
        <f t="shared" si="119"/>
        <v>0</v>
      </c>
      <c r="DD287" t="s">
        <v>3</v>
      </c>
      <c r="DE287" t="s">
        <v>3</v>
      </c>
      <c r="DF287">
        <f t="shared" si="113"/>
        <v>0</v>
      </c>
      <c r="DG287">
        <f t="shared" si="106"/>
        <v>0</v>
      </c>
      <c r="DH287">
        <f t="shared" si="97"/>
        <v>0</v>
      </c>
      <c r="DI287">
        <f t="shared" si="98"/>
        <v>279.77999999999997</v>
      </c>
      <c r="DJ287">
        <f t="shared" si="120"/>
        <v>279.77999999999997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ROW(Source!A308)</f>
        <v>308</v>
      </c>
      <c r="B288">
        <v>48343908</v>
      </c>
      <c r="C288">
        <v>48343580</v>
      </c>
      <c r="D288">
        <v>46937938</v>
      </c>
      <c r="E288">
        <v>116</v>
      </c>
      <c r="F288">
        <v>1</v>
      </c>
      <c r="G288">
        <v>1</v>
      </c>
      <c r="H288">
        <v>1</v>
      </c>
      <c r="I288" t="s">
        <v>774</v>
      </c>
      <c r="J288" t="s">
        <v>3</v>
      </c>
      <c r="K288" t="s">
        <v>775</v>
      </c>
      <c r="L288">
        <v>1369</v>
      </c>
      <c r="N288">
        <v>1013</v>
      </c>
      <c r="O288" t="s">
        <v>619</v>
      </c>
      <c r="P288" t="s">
        <v>619</v>
      </c>
      <c r="Q288">
        <v>1</v>
      </c>
      <c r="W288">
        <v>0</v>
      </c>
      <c r="X288">
        <v>286205319</v>
      </c>
      <c r="Y288">
        <f t="shared" si="114"/>
        <v>0.128</v>
      </c>
      <c r="AA288">
        <v>0</v>
      </c>
      <c r="AB288">
        <v>0</v>
      </c>
      <c r="AC288">
        <v>0</v>
      </c>
      <c r="AD288">
        <v>872.37</v>
      </c>
      <c r="AE288">
        <v>0</v>
      </c>
      <c r="AF288">
        <v>0</v>
      </c>
      <c r="AG288">
        <v>0</v>
      </c>
      <c r="AH288">
        <v>872.37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0.16</v>
      </c>
      <c r="AU288" t="s">
        <v>502</v>
      </c>
      <c r="AV288">
        <v>1</v>
      </c>
      <c r="AW288">
        <v>2</v>
      </c>
      <c r="AX288">
        <v>48344291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139.57920000000001</v>
      </c>
      <c r="BN288">
        <v>0.16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111.66336</v>
      </c>
      <c r="BU288">
        <v>0.128</v>
      </c>
      <c r="BV288">
        <v>0</v>
      </c>
      <c r="BW288">
        <v>1</v>
      </c>
      <c r="CU288">
        <f>ROUND(AT288*Source!I308*AH288*AL288,2)</f>
        <v>139.58000000000001</v>
      </c>
      <c r="CV288">
        <f>ROUND(Y288*Source!I308,7)</f>
        <v>0.128</v>
      </c>
      <c r="CW288">
        <v>0</v>
      </c>
      <c r="CX288">
        <f>ROUND(Y288*Source!I308,7)</f>
        <v>0.128</v>
      </c>
      <c r="CY288">
        <f t="shared" si="115"/>
        <v>872.37</v>
      </c>
      <c r="CZ288">
        <f t="shared" si="116"/>
        <v>872.37</v>
      </c>
      <c r="DA288">
        <f t="shared" si="117"/>
        <v>1</v>
      </c>
      <c r="DB288">
        <f t="shared" si="118"/>
        <v>111.664</v>
      </c>
      <c r="DC288">
        <f t="shared" si="119"/>
        <v>0</v>
      </c>
      <c r="DD288" t="s">
        <v>3</v>
      </c>
      <c r="DE288" t="s">
        <v>3</v>
      </c>
      <c r="DF288">
        <f t="shared" si="113"/>
        <v>0</v>
      </c>
      <c r="DG288">
        <f t="shared" si="106"/>
        <v>0</v>
      </c>
      <c r="DH288">
        <f t="shared" si="97"/>
        <v>0</v>
      </c>
      <c r="DI288">
        <f t="shared" si="98"/>
        <v>111.66</v>
      </c>
      <c r="DJ288">
        <f t="shared" si="120"/>
        <v>111.66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ROW(Source!A308)</f>
        <v>308</v>
      </c>
      <c r="B289">
        <v>48343908</v>
      </c>
      <c r="C289">
        <v>48343580</v>
      </c>
      <c r="D289">
        <v>46937962</v>
      </c>
      <c r="E289">
        <v>116</v>
      </c>
      <c r="F289">
        <v>1</v>
      </c>
      <c r="G289">
        <v>1</v>
      </c>
      <c r="H289">
        <v>1</v>
      </c>
      <c r="I289" t="s">
        <v>776</v>
      </c>
      <c r="J289" t="s">
        <v>3</v>
      </c>
      <c r="K289" t="s">
        <v>777</v>
      </c>
      <c r="L289">
        <v>1369</v>
      </c>
      <c r="N289">
        <v>1013</v>
      </c>
      <c r="O289" t="s">
        <v>619</v>
      </c>
      <c r="P289" t="s">
        <v>619</v>
      </c>
      <c r="Q289">
        <v>1</v>
      </c>
      <c r="W289">
        <v>0</v>
      </c>
      <c r="X289">
        <v>126826561</v>
      </c>
      <c r="Y289">
        <f t="shared" si="114"/>
        <v>0.128</v>
      </c>
      <c r="AA289">
        <v>0</v>
      </c>
      <c r="AB289">
        <v>0</v>
      </c>
      <c r="AC289">
        <v>0</v>
      </c>
      <c r="AD289">
        <v>852.98</v>
      </c>
      <c r="AE289">
        <v>0</v>
      </c>
      <c r="AF289">
        <v>0</v>
      </c>
      <c r="AG289">
        <v>0</v>
      </c>
      <c r="AH289">
        <v>852.98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0.16</v>
      </c>
      <c r="AU289" t="s">
        <v>502</v>
      </c>
      <c r="AV289">
        <v>1</v>
      </c>
      <c r="AW289">
        <v>2</v>
      </c>
      <c r="AX289">
        <v>48344292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136.4768</v>
      </c>
      <c r="BN289">
        <v>0.16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109.18144000000001</v>
      </c>
      <c r="BU289">
        <v>0.128</v>
      </c>
      <c r="BV289">
        <v>0</v>
      </c>
      <c r="BW289">
        <v>1</v>
      </c>
      <c r="CU289">
        <f>ROUND(AT289*Source!I308*AH289*AL289,2)</f>
        <v>136.47999999999999</v>
      </c>
      <c r="CV289">
        <f>ROUND(Y289*Source!I308,7)</f>
        <v>0.128</v>
      </c>
      <c r="CW289">
        <v>0</v>
      </c>
      <c r="CX289">
        <f>ROUND(Y289*Source!I308,7)</f>
        <v>0.128</v>
      </c>
      <c r="CY289">
        <f t="shared" si="115"/>
        <v>852.98</v>
      </c>
      <c r="CZ289">
        <f t="shared" si="116"/>
        <v>852.98</v>
      </c>
      <c r="DA289">
        <f t="shared" si="117"/>
        <v>1</v>
      </c>
      <c r="DB289">
        <f t="shared" si="118"/>
        <v>109.184</v>
      </c>
      <c r="DC289">
        <f t="shared" si="119"/>
        <v>0</v>
      </c>
      <c r="DD289" t="s">
        <v>3</v>
      </c>
      <c r="DE289" t="s">
        <v>3</v>
      </c>
      <c r="DF289">
        <f t="shared" si="113"/>
        <v>0</v>
      </c>
      <c r="DG289">
        <f t="shared" si="106"/>
        <v>0</v>
      </c>
      <c r="DH289">
        <f t="shared" si="97"/>
        <v>0</v>
      </c>
      <c r="DI289">
        <f t="shared" si="98"/>
        <v>109.18</v>
      </c>
      <c r="DJ289">
        <f t="shared" si="120"/>
        <v>109.18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ROW(Source!A309)</f>
        <v>309</v>
      </c>
      <c r="B290">
        <v>48343908</v>
      </c>
      <c r="C290">
        <v>48343585</v>
      </c>
      <c r="D290">
        <v>46937938</v>
      </c>
      <c r="E290">
        <v>116</v>
      </c>
      <c r="F290">
        <v>1</v>
      </c>
      <c r="G290">
        <v>1</v>
      </c>
      <c r="H290">
        <v>1</v>
      </c>
      <c r="I290" t="s">
        <v>774</v>
      </c>
      <c r="J290" t="s">
        <v>3</v>
      </c>
      <c r="K290" t="s">
        <v>775</v>
      </c>
      <c r="L290">
        <v>1369</v>
      </c>
      <c r="N290">
        <v>1013</v>
      </c>
      <c r="O290" t="s">
        <v>619</v>
      </c>
      <c r="P290" t="s">
        <v>619</v>
      </c>
      <c r="Q290">
        <v>1</v>
      </c>
      <c r="W290">
        <v>0</v>
      </c>
      <c r="X290">
        <v>286205319</v>
      </c>
      <c r="Y290">
        <f t="shared" si="114"/>
        <v>0.4</v>
      </c>
      <c r="AA290">
        <v>0</v>
      </c>
      <c r="AB290">
        <v>0</v>
      </c>
      <c r="AC290">
        <v>0</v>
      </c>
      <c r="AD290">
        <v>872.37</v>
      </c>
      <c r="AE290">
        <v>0</v>
      </c>
      <c r="AF290">
        <v>0</v>
      </c>
      <c r="AG290">
        <v>0</v>
      </c>
      <c r="AH290">
        <v>872.37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0.5</v>
      </c>
      <c r="AU290" t="s">
        <v>502</v>
      </c>
      <c r="AV290">
        <v>1</v>
      </c>
      <c r="AW290">
        <v>2</v>
      </c>
      <c r="AX290">
        <v>48344293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436.185</v>
      </c>
      <c r="BN290">
        <v>0.5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348.94800000000004</v>
      </c>
      <c r="BU290">
        <v>0.4</v>
      </c>
      <c r="BV290">
        <v>0</v>
      </c>
      <c r="BW290">
        <v>1</v>
      </c>
      <c r="CU290">
        <f>ROUND(AT290*Source!I309*AH290*AL290,2)</f>
        <v>436.19</v>
      </c>
      <c r="CV290">
        <f>ROUND(Y290*Source!I309,7)</f>
        <v>0.4</v>
      </c>
      <c r="CW290">
        <v>0</v>
      </c>
      <c r="CX290">
        <f>ROUND(Y290*Source!I309,7)</f>
        <v>0.4</v>
      </c>
      <c r="CY290">
        <f t="shared" si="115"/>
        <v>872.37</v>
      </c>
      <c r="CZ290">
        <f t="shared" si="116"/>
        <v>872.37</v>
      </c>
      <c r="DA290">
        <f t="shared" si="117"/>
        <v>1</v>
      </c>
      <c r="DB290">
        <f t="shared" si="118"/>
        <v>348.952</v>
      </c>
      <c r="DC290">
        <f t="shared" si="119"/>
        <v>0</v>
      </c>
      <c r="DD290" t="s">
        <v>3</v>
      </c>
      <c r="DE290" t="s">
        <v>3</v>
      </c>
      <c r="DF290">
        <f t="shared" si="113"/>
        <v>0</v>
      </c>
      <c r="DG290">
        <f t="shared" si="106"/>
        <v>0</v>
      </c>
      <c r="DH290">
        <f t="shared" si="97"/>
        <v>0</v>
      </c>
      <c r="DI290">
        <f t="shared" si="98"/>
        <v>348.95</v>
      </c>
      <c r="DJ290">
        <f t="shared" si="120"/>
        <v>348.95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ROW(Source!A309)</f>
        <v>309</v>
      </c>
      <c r="B291">
        <v>48343908</v>
      </c>
      <c r="C291">
        <v>48343585</v>
      </c>
      <c r="D291">
        <v>46937962</v>
      </c>
      <c r="E291">
        <v>116</v>
      </c>
      <c r="F291">
        <v>1</v>
      </c>
      <c r="G291">
        <v>1</v>
      </c>
      <c r="H291">
        <v>1</v>
      </c>
      <c r="I291" t="s">
        <v>776</v>
      </c>
      <c r="J291" t="s">
        <v>3</v>
      </c>
      <c r="K291" t="s">
        <v>777</v>
      </c>
      <c r="L291">
        <v>1369</v>
      </c>
      <c r="N291">
        <v>1013</v>
      </c>
      <c r="O291" t="s">
        <v>619</v>
      </c>
      <c r="P291" t="s">
        <v>619</v>
      </c>
      <c r="Q291">
        <v>1</v>
      </c>
      <c r="W291">
        <v>0</v>
      </c>
      <c r="X291">
        <v>126826561</v>
      </c>
      <c r="Y291">
        <f t="shared" si="114"/>
        <v>0.4</v>
      </c>
      <c r="AA291">
        <v>0</v>
      </c>
      <c r="AB291">
        <v>0</v>
      </c>
      <c r="AC291">
        <v>0</v>
      </c>
      <c r="AD291">
        <v>852.98</v>
      </c>
      <c r="AE291">
        <v>0</v>
      </c>
      <c r="AF291">
        <v>0</v>
      </c>
      <c r="AG291">
        <v>0</v>
      </c>
      <c r="AH291">
        <v>852.98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0.5</v>
      </c>
      <c r="AU291" t="s">
        <v>502</v>
      </c>
      <c r="AV291">
        <v>1</v>
      </c>
      <c r="AW291">
        <v>2</v>
      </c>
      <c r="AX291">
        <v>48344294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426.49</v>
      </c>
      <c r="BN291">
        <v>0.5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341.19200000000001</v>
      </c>
      <c r="BU291">
        <v>0.4</v>
      </c>
      <c r="BV291">
        <v>0</v>
      </c>
      <c r="BW291">
        <v>1</v>
      </c>
      <c r="CU291">
        <f>ROUND(AT291*Source!I309*AH291*AL291,2)</f>
        <v>426.49</v>
      </c>
      <c r="CV291">
        <f>ROUND(Y291*Source!I309,7)</f>
        <v>0.4</v>
      </c>
      <c r="CW291">
        <v>0</v>
      </c>
      <c r="CX291">
        <f>ROUND(Y291*Source!I309,7)</f>
        <v>0.4</v>
      </c>
      <c r="CY291">
        <f t="shared" si="115"/>
        <v>852.98</v>
      </c>
      <c r="CZ291">
        <f t="shared" si="116"/>
        <v>852.98</v>
      </c>
      <c r="DA291">
        <f t="shared" si="117"/>
        <v>1</v>
      </c>
      <c r="DB291">
        <f t="shared" si="118"/>
        <v>341.19200000000001</v>
      </c>
      <c r="DC291">
        <f t="shared" si="119"/>
        <v>0</v>
      </c>
      <c r="DD291" t="s">
        <v>3</v>
      </c>
      <c r="DE291" t="s">
        <v>3</v>
      </c>
      <c r="DF291">
        <f t="shared" si="113"/>
        <v>0</v>
      </c>
      <c r="DG291">
        <f t="shared" si="106"/>
        <v>0</v>
      </c>
      <c r="DH291">
        <f t="shared" si="97"/>
        <v>0</v>
      </c>
      <c r="DI291">
        <f t="shared" si="98"/>
        <v>341.19</v>
      </c>
      <c r="DJ291">
        <f t="shared" si="120"/>
        <v>341.19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ROW(Source!A310)</f>
        <v>310</v>
      </c>
      <c r="B292">
        <v>48343908</v>
      </c>
      <c r="C292">
        <v>48343590</v>
      </c>
      <c r="D292">
        <v>46937938</v>
      </c>
      <c r="E292">
        <v>116</v>
      </c>
      <c r="F292">
        <v>1</v>
      </c>
      <c r="G292">
        <v>1</v>
      </c>
      <c r="H292">
        <v>1</v>
      </c>
      <c r="I292" t="s">
        <v>774</v>
      </c>
      <c r="J292" t="s">
        <v>3</v>
      </c>
      <c r="K292" t="s">
        <v>775</v>
      </c>
      <c r="L292">
        <v>1369</v>
      </c>
      <c r="N292">
        <v>1013</v>
      </c>
      <c r="O292" t="s">
        <v>619</v>
      </c>
      <c r="P292" t="s">
        <v>619</v>
      </c>
      <c r="Q292">
        <v>1</v>
      </c>
      <c r="W292">
        <v>0</v>
      </c>
      <c r="X292">
        <v>286205319</v>
      </c>
      <c r="Y292">
        <f t="shared" si="114"/>
        <v>0.4</v>
      </c>
      <c r="AA292">
        <v>0</v>
      </c>
      <c r="AB292">
        <v>0</v>
      </c>
      <c r="AC292">
        <v>0</v>
      </c>
      <c r="AD292">
        <v>872.37</v>
      </c>
      <c r="AE292">
        <v>0</v>
      </c>
      <c r="AF292">
        <v>0</v>
      </c>
      <c r="AG292">
        <v>0</v>
      </c>
      <c r="AH292">
        <v>872.37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0.5</v>
      </c>
      <c r="AU292" t="s">
        <v>502</v>
      </c>
      <c r="AV292">
        <v>1</v>
      </c>
      <c r="AW292">
        <v>2</v>
      </c>
      <c r="AX292">
        <v>48344295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436.185</v>
      </c>
      <c r="BN292">
        <v>0.5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348.94800000000004</v>
      </c>
      <c r="BU292">
        <v>0.4</v>
      </c>
      <c r="BV292">
        <v>0</v>
      </c>
      <c r="BW292">
        <v>1</v>
      </c>
      <c r="CU292">
        <f>ROUND(AT292*Source!I310*AH292*AL292,2)</f>
        <v>872.37</v>
      </c>
      <c r="CV292">
        <f>ROUND(Y292*Source!I310,7)</f>
        <v>0.8</v>
      </c>
      <c r="CW292">
        <v>0</v>
      </c>
      <c r="CX292">
        <f>ROUND(Y292*Source!I310,7)</f>
        <v>0.8</v>
      </c>
      <c r="CY292">
        <f t="shared" si="115"/>
        <v>872.37</v>
      </c>
      <c r="CZ292">
        <f t="shared" si="116"/>
        <v>872.37</v>
      </c>
      <c r="DA292">
        <f t="shared" si="117"/>
        <v>1</v>
      </c>
      <c r="DB292">
        <f t="shared" si="118"/>
        <v>348.952</v>
      </c>
      <c r="DC292">
        <f t="shared" si="119"/>
        <v>0</v>
      </c>
      <c r="DD292" t="s">
        <v>3</v>
      </c>
      <c r="DE292" t="s">
        <v>3</v>
      </c>
      <c r="DF292">
        <f t="shared" si="113"/>
        <v>0</v>
      </c>
      <c r="DG292">
        <f t="shared" si="106"/>
        <v>0</v>
      </c>
      <c r="DH292">
        <f t="shared" si="97"/>
        <v>0</v>
      </c>
      <c r="DI292">
        <f t="shared" si="98"/>
        <v>697.9</v>
      </c>
      <c r="DJ292">
        <f t="shared" si="120"/>
        <v>697.9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ROW(Source!A310)</f>
        <v>310</v>
      </c>
      <c r="B293">
        <v>48343908</v>
      </c>
      <c r="C293">
        <v>48343590</v>
      </c>
      <c r="D293">
        <v>46937962</v>
      </c>
      <c r="E293">
        <v>116</v>
      </c>
      <c r="F293">
        <v>1</v>
      </c>
      <c r="G293">
        <v>1</v>
      </c>
      <c r="H293">
        <v>1</v>
      </c>
      <c r="I293" t="s">
        <v>776</v>
      </c>
      <c r="J293" t="s">
        <v>3</v>
      </c>
      <c r="K293" t="s">
        <v>777</v>
      </c>
      <c r="L293">
        <v>1369</v>
      </c>
      <c r="N293">
        <v>1013</v>
      </c>
      <c r="O293" t="s">
        <v>619</v>
      </c>
      <c r="P293" t="s">
        <v>619</v>
      </c>
      <c r="Q293">
        <v>1</v>
      </c>
      <c r="W293">
        <v>0</v>
      </c>
      <c r="X293">
        <v>126826561</v>
      </c>
      <c r="Y293">
        <f t="shared" si="114"/>
        <v>0.4</v>
      </c>
      <c r="AA293">
        <v>0</v>
      </c>
      <c r="AB293">
        <v>0</v>
      </c>
      <c r="AC293">
        <v>0</v>
      </c>
      <c r="AD293">
        <v>852.98</v>
      </c>
      <c r="AE293">
        <v>0</v>
      </c>
      <c r="AF293">
        <v>0</v>
      </c>
      <c r="AG293">
        <v>0</v>
      </c>
      <c r="AH293">
        <v>852.98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0.5</v>
      </c>
      <c r="AU293" t="s">
        <v>502</v>
      </c>
      <c r="AV293">
        <v>1</v>
      </c>
      <c r="AW293">
        <v>2</v>
      </c>
      <c r="AX293">
        <v>48344296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426.49</v>
      </c>
      <c r="BN293">
        <v>0.5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341.19200000000001</v>
      </c>
      <c r="BU293">
        <v>0.4</v>
      </c>
      <c r="BV293">
        <v>0</v>
      </c>
      <c r="BW293">
        <v>1</v>
      </c>
      <c r="CU293">
        <f>ROUND(AT293*Source!I310*AH293*AL293,2)</f>
        <v>852.98</v>
      </c>
      <c r="CV293">
        <f>ROUND(Y293*Source!I310,7)</f>
        <v>0.8</v>
      </c>
      <c r="CW293">
        <v>0</v>
      </c>
      <c r="CX293">
        <f>ROUND(Y293*Source!I310,7)</f>
        <v>0.8</v>
      </c>
      <c r="CY293">
        <f t="shared" si="115"/>
        <v>852.98</v>
      </c>
      <c r="CZ293">
        <f t="shared" si="116"/>
        <v>852.98</v>
      </c>
      <c r="DA293">
        <f t="shared" si="117"/>
        <v>1</v>
      </c>
      <c r="DB293">
        <f t="shared" si="118"/>
        <v>341.19200000000001</v>
      </c>
      <c r="DC293">
        <f t="shared" si="119"/>
        <v>0</v>
      </c>
      <c r="DD293" t="s">
        <v>3</v>
      </c>
      <c r="DE293" t="s">
        <v>3</v>
      </c>
      <c r="DF293">
        <f t="shared" si="113"/>
        <v>0</v>
      </c>
      <c r="DG293">
        <f t="shared" si="106"/>
        <v>0</v>
      </c>
      <c r="DH293">
        <f t="shared" si="97"/>
        <v>0</v>
      </c>
      <c r="DI293">
        <f t="shared" si="98"/>
        <v>682.38</v>
      </c>
      <c r="DJ293">
        <f t="shared" si="120"/>
        <v>682.38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ROW(Source!A311)</f>
        <v>311</v>
      </c>
      <c r="B294">
        <v>48343908</v>
      </c>
      <c r="C294">
        <v>48343595</v>
      </c>
      <c r="D294">
        <v>46937938</v>
      </c>
      <c r="E294">
        <v>116</v>
      </c>
      <c r="F294">
        <v>1</v>
      </c>
      <c r="G294">
        <v>1</v>
      </c>
      <c r="H294">
        <v>1</v>
      </c>
      <c r="I294" t="s">
        <v>774</v>
      </c>
      <c r="J294" t="s">
        <v>3</v>
      </c>
      <c r="K294" t="s">
        <v>775</v>
      </c>
      <c r="L294">
        <v>1369</v>
      </c>
      <c r="N294">
        <v>1013</v>
      </c>
      <c r="O294" t="s">
        <v>619</v>
      </c>
      <c r="P294" t="s">
        <v>619</v>
      </c>
      <c r="Q294">
        <v>1</v>
      </c>
      <c r="W294">
        <v>0</v>
      </c>
      <c r="X294">
        <v>286205319</v>
      </c>
      <c r="Y294">
        <f t="shared" si="114"/>
        <v>5.1840000000000011</v>
      </c>
      <c r="AA294">
        <v>0</v>
      </c>
      <c r="AB294">
        <v>0</v>
      </c>
      <c r="AC294">
        <v>0</v>
      </c>
      <c r="AD294">
        <v>872.37</v>
      </c>
      <c r="AE294">
        <v>0</v>
      </c>
      <c r="AF294">
        <v>0</v>
      </c>
      <c r="AG294">
        <v>0</v>
      </c>
      <c r="AH294">
        <v>872.37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6.48</v>
      </c>
      <c r="AU294" t="s">
        <v>502</v>
      </c>
      <c r="AV294">
        <v>1</v>
      </c>
      <c r="AW294">
        <v>2</v>
      </c>
      <c r="AX294">
        <v>48344297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5652.9576000000006</v>
      </c>
      <c r="BN294">
        <v>6.48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4522.3660800000007</v>
      </c>
      <c r="BU294">
        <v>5.1840000000000011</v>
      </c>
      <c r="BV294">
        <v>0</v>
      </c>
      <c r="BW294">
        <v>1</v>
      </c>
      <c r="CU294">
        <f>ROUND(AT294*Source!I311*AH294*AL294,2)</f>
        <v>339.18</v>
      </c>
      <c r="CV294">
        <f>ROUND(Y294*Source!I311,7)</f>
        <v>0.31103999999999998</v>
      </c>
      <c r="CW294">
        <v>0</v>
      </c>
      <c r="CX294">
        <f>ROUND(Y294*Source!I311,7)</f>
        <v>0.31103999999999998</v>
      </c>
      <c r="CY294">
        <f t="shared" si="115"/>
        <v>872.37</v>
      </c>
      <c r="CZ294">
        <f t="shared" si="116"/>
        <v>872.37</v>
      </c>
      <c r="DA294">
        <f t="shared" si="117"/>
        <v>1</v>
      </c>
      <c r="DB294">
        <f t="shared" si="118"/>
        <v>4522.3680000000004</v>
      </c>
      <c r="DC294">
        <f t="shared" si="119"/>
        <v>0</v>
      </c>
      <c r="DD294" t="s">
        <v>3</v>
      </c>
      <c r="DE294" t="s">
        <v>3</v>
      </c>
      <c r="DF294">
        <f t="shared" si="113"/>
        <v>0</v>
      </c>
      <c r="DG294">
        <f t="shared" si="106"/>
        <v>0</v>
      </c>
      <c r="DH294">
        <f t="shared" si="97"/>
        <v>0</v>
      </c>
      <c r="DI294">
        <f t="shared" si="98"/>
        <v>271.33999999999997</v>
      </c>
      <c r="DJ294">
        <f t="shared" si="120"/>
        <v>271.33999999999997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ROW(Source!A311)</f>
        <v>311</v>
      </c>
      <c r="B295">
        <v>48343908</v>
      </c>
      <c r="C295">
        <v>48343595</v>
      </c>
      <c r="D295">
        <v>46937962</v>
      </c>
      <c r="E295">
        <v>116</v>
      </c>
      <c r="F295">
        <v>1</v>
      </c>
      <c r="G295">
        <v>1</v>
      </c>
      <c r="H295">
        <v>1</v>
      </c>
      <c r="I295" t="s">
        <v>776</v>
      </c>
      <c r="J295" t="s">
        <v>3</v>
      </c>
      <c r="K295" t="s">
        <v>777</v>
      </c>
      <c r="L295">
        <v>1369</v>
      </c>
      <c r="N295">
        <v>1013</v>
      </c>
      <c r="O295" t="s">
        <v>619</v>
      </c>
      <c r="P295" t="s">
        <v>619</v>
      </c>
      <c r="Q295">
        <v>1</v>
      </c>
      <c r="W295">
        <v>0</v>
      </c>
      <c r="X295">
        <v>126826561</v>
      </c>
      <c r="Y295">
        <f t="shared" si="114"/>
        <v>5.1840000000000011</v>
      </c>
      <c r="AA295">
        <v>0</v>
      </c>
      <c r="AB295">
        <v>0</v>
      </c>
      <c r="AC295">
        <v>0</v>
      </c>
      <c r="AD295">
        <v>852.98</v>
      </c>
      <c r="AE295">
        <v>0</v>
      </c>
      <c r="AF295">
        <v>0</v>
      </c>
      <c r="AG295">
        <v>0</v>
      </c>
      <c r="AH295">
        <v>852.98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6.48</v>
      </c>
      <c r="AU295" t="s">
        <v>502</v>
      </c>
      <c r="AV295">
        <v>1</v>
      </c>
      <c r="AW295">
        <v>2</v>
      </c>
      <c r="AX295">
        <v>48344298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5527.3104000000003</v>
      </c>
      <c r="BN295">
        <v>6.48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4421.848320000001</v>
      </c>
      <c r="BU295">
        <v>5.1840000000000011</v>
      </c>
      <c r="BV295">
        <v>0</v>
      </c>
      <c r="BW295">
        <v>1</v>
      </c>
      <c r="CU295">
        <f>ROUND(AT295*Source!I311*AH295*AL295,2)</f>
        <v>331.64</v>
      </c>
      <c r="CV295">
        <f>ROUND(Y295*Source!I311,7)</f>
        <v>0.31103999999999998</v>
      </c>
      <c r="CW295">
        <v>0</v>
      </c>
      <c r="CX295">
        <f>ROUND(Y295*Source!I311,7)</f>
        <v>0.31103999999999998</v>
      </c>
      <c r="CY295">
        <f t="shared" si="115"/>
        <v>852.98</v>
      </c>
      <c r="CZ295">
        <f t="shared" si="116"/>
        <v>852.98</v>
      </c>
      <c r="DA295">
        <f t="shared" si="117"/>
        <v>1</v>
      </c>
      <c r="DB295">
        <f t="shared" si="118"/>
        <v>4421.848</v>
      </c>
      <c r="DC295">
        <f t="shared" si="119"/>
        <v>0</v>
      </c>
      <c r="DD295" t="s">
        <v>3</v>
      </c>
      <c r="DE295" t="s">
        <v>3</v>
      </c>
      <c r="DF295">
        <f t="shared" si="113"/>
        <v>0</v>
      </c>
      <c r="DG295">
        <f t="shared" si="106"/>
        <v>0</v>
      </c>
      <c r="DH295">
        <f t="shared" si="97"/>
        <v>0</v>
      </c>
      <c r="DI295">
        <f t="shared" si="98"/>
        <v>265.31</v>
      </c>
      <c r="DJ295">
        <f t="shared" si="120"/>
        <v>265.31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373" spans="9:9" x14ac:dyDescent="0.2">
      <c r="I3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48343946</v>
      </c>
      <c r="C1">
        <v>48342701</v>
      </c>
      <c r="D1">
        <v>46937785</v>
      </c>
      <c r="E1">
        <v>116</v>
      </c>
      <c r="F1">
        <v>1</v>
      </c>
      <c r="G1">
        <v>1</v>
      </c>
      <c r="H1">
        <v>1</v>
      </c>
      <c r="I1" t="s">
        <v>600</v>
      </c>
      <c r="J1" t="s">
        <v>3</v>
      </c>
      <c r="K1" t="s">
        <v>601</v>
      </c>
      <c r="L1">
        <v>1191</v>
      </c>
      <c r="N1">
        <v>1013</v>
      </c>
      <c r="O1" t="s">
        <v>602</v>
      </c>
      <c r="P1" t="s">
        <v>602</v>
      </c>
      <c r="Q1">
        <v>1</v>
      </c>
      <c r="X1">
        <v>7.21</v>
      </c>
      <c r="Y1">
        <v>0</v>
      </c>
      <c r="Z1">
        <v>0</v>
      </c>
      <c r="AA1">
        <v>0</v>
      </c>
      <c r="AB1">
        <v>620.35</v>
      </c>
      <c r="AC1">
        <v>0</v>
      </c>
      <c r="AD1">
        <v>1</v>
      </c>
      <c r="AE1">
        <v>1</v>
      </c>
      <c r="AF1" t="s">
        <v>25</v>
      </c>
      <c r="AG1">
        <v>4.3259999999999996</v>
      </c>
      <c r="AH1">
        <v>2</v>
      </c>
      <c r="AI1">
        <v>48343946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48343947</v>
      </c>
      <c r="C2">
        <v>48342701</v>
      </c>
      <c r="D2">
        <v>46937968</v>
      </c>
      <c r="E2">
        <v>116</v>
      </c>
      <c r="F2">
        <v>1</v>
      </c>
      <c r="G2">
        <v>1</v>
      </c>
      <c r="H2">
        <v>1</v>
      </c>
      <c r="I2" t="s">
        <v>603</v>
      </c>
      <c r="J2" t="s">
        <v>3</v>
      </c>
      <c r="K2" t="s">
        <v>604</v>
      </c>
      <c r="L2">
        <v>1191</v>
      </c>
      <c r="N2">
        <v>1013</v>
      </c>
      <c r="O2" t="s">
        <v>602</v>
      </c>
      <c r="P2" t="s">
        <v>602</v>
      </c>
      <c r="Q2">
        <v>1</v>
      </c>
      <c r="X2">
        <v>0.36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0.216</v>
      </c>
      <c r="AH2">
        <v>2</v>
      </c>
      <c r="AI2">
        <v>48343947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48343948</v>
      </c>
      <c r="C3">
        <v>48342701</v>
      </c>
      <c r="D3">
        <v>47059850</v>
      </c>
      <c r="E3">
        <v>1</v>
      </c>
      <c r="F3">
        <v>1</v>
      </c>
      <c r="G3">
        <v>1</v>
      </c>
      <c r="H3">
        <v>2</v>
      </c>
      <c r="I3" t="s">
        <v>605</v>
      </c>
      <c r="J3" t="s">
        <v>606</v>
      </c>
      <c r="K3" t="s">
        <v>607</v>
      </c>
      <c r="L3">
        <v>1368</v>
      </c>
      <c r="N3">
        <v>1011</v>
      </c>
      <c r="O3" t="s">
        <v>608</v>
      </c>
      <c r="P3" t="s">
        <v>608</v>
      </c>
      <c r="Q3">
        <v>1</v>
      </c>
      <c r="X3">
        <v>0.36</v>
      </c>
      <c r="Y3">
        <v>0</v>
      </c>
      <c r="Z3">
        <v>649.04999999999995</v>
      </c>
      <c r="AA3">
        <v>649.42999999999995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0.216</v>
      </c>
      <c r="AH3">
        <v>2</v>
      </c>
      <c r="AI3">
        <v>48343948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48343949</v>
      </c>
      <c r="C4">
        <v>48342701</v>
      </c>
      <c r="D4">
        <v>46942772</v>
      </c>
      <c r="E4">
        <v>116</v>
      </c>
      <c r="F4">
        <v>1</v>
      </c>
      <c r="G4">
        <v>1</v>
      </c>
      <c r="H4">
        <v>3</v>
      </c>
      <c r="I4" t="s">
        <v>33</v>
      </c>
      <c r="J4" t="s">
        <v>3</v>
      </c>
      <c r="K4" t="s">
        <v>34</v>
      </c>
      <c r="L4">
        <v>1348</v>
      </c>
      <c r="N4">
        <v>1009</v>
      </c>
      <c r="O4" t="s">
        <v>35</v>
      </c>
      <c r="P4" t="s">
        <v>35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1</v>
      </c>
      <c r="AD4">
        <v>0</v>
      </c>
      <c r="AE4">
        <v>0</v>
      </c>
      <c r="AF4" t="s">
        <v>24</v>
      </c>
      <c r="AG4">
        <v>0</v>
      </c>
      <c r="AH4">
        <v>2</v>
      </c>
      <c r="AI4">
        <v>48343949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48343951</v>
      </c>
      <c r="C5">
        <v>48342711</v>
      </c>
      <c r="D5">
        <v>46937785</v>
      </c>
      <c r="E5">
        <v>116</v>
      </c>
      <c r="F5">
        <v>1</v>
      </c>
      <c r="G5">
        <v>1</v>
      </c>
      <c r="H5">
        <v>1</v>
      </c>
      <c r="I5" t="s">
        <v>600</v>
      </c>
      <c r="J5" t="s">
        <v>3</v>
      </c>
      <c r="K5" t="s">
        <v>601</v>
      </c>
      <c r="L5">
        <v>1191</v>
      </c>
      <c r="N5">
        <v>1013</v>
      </c>
      <c r="O5" t="s">
        <v>602</v>
      </c>
      <c r="P5" t="s">
        <v>602</v>
      </c>
      <c r="Q5">
        <v>1</v>
      </c>
      <c r="X5">
        <v>9.58</v>
      </c>
      <c r="Y5">
        <v>0</v>
      </c>
      <c r="Z5">
        <v>0</v>
      </c>
      <c r="AA5">
        <v>0</v>
      </c>
      <c r="AB5">
        <v>620.35</v>
      </c>
      <c r="AC5">
        <v>0</v>
      </c>
      <c r="AD5">
        <v>1</v>
      </c>
      <c r="AE5">
        <v>1</v>
      </c>
      <c r="AF5" t="s">
        <v>3</v>
      </c>
      <c r="AG5">
        <v>9.58</v>
      </c>
      <c r="AH5">
        <v>2</v>
      </c>
      <c r="AI5">
        <v>48343951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48343952</v>
      </c>
      <c r="C6">
        <v>48342711</v>
      </c>
      <c r="D6">
        <v>46937968</v>
      </c>
      <c r="E6">
        <v>116</v>
      </c>
      <c r="F6">
        <v>1</v>
      </c>
      <c r="G6">
        <v>1</v>
      </c>
      <c r="H6">
        <v>1</v>
      </c>
      <c r="I6" t="s">
        <v>603</v>
      </c>
      <c r="J6" t="s">
        <v>3</v>
      </c>
      <c r="K6" t="s">
        <v>604</v>
      </c>
      <c r="L6">
        <v>1191</v>
      </c>
      <c r="N6">
        <v>1013</v>
      </c>
      <c r="O6" t="s">
        <v>602</v>
      </c>
      <c r="P6" t="s">
        <v>602</v>
      </c>
      <c r="Q6">
        <v>1</v>
      </c>
      <c r="X6">
        <v>0.48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0.48</v>
      </c>
      <c r="AH6">
        <v>2</v>
      </c>
      <c r="AI6">
        <v>48343952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48343953</v>
      </c>
      <c r="C7">
        <v>48342711</v>
      </c>
      <c r="D7">
        <v>47059850</v>
      </c>
      <c r="E7">
        <v>1</v>
      </c>
      <c r="F7">
        <v>1</v>
      </c>
      <c r="G7">
        <v>1</v>
      </c>
      <c r="H7">
        <v>2</v>
      </c>
      <c r="I7" t="s">
        <v>605</v>
      </c>
      <c r="J7" t="s">
        <v>606</v>
      </c>
      <c r="K7" t="s">
        <v>607</v>
      </c>
      <c r="L7">
        <v>1368</v>
      </c>
      <c r="N7">
        <v>1011</v>
      </c>
      <c r="O7" t="s">
        <v>608</v>
      </c>
      <c r="P7" t="s">
        <v>608</v>
      </c>
      <c r="Q7">
        <v>1</v>
      </c>
      <c r="X7">
        <v>0.48</v>
      </c>
      <c r="Y7">
        <v>0</v>
      </c>
      <c r="Z7">
        <v>649.04999999999995</v>
      </c>
      <c r="AA7">
        <v>649.42999999999995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0.48</v>
      </c>
      <c r="AH7">
        <v>2</v>
      </c>
      <c r="AI7">
        <v>48343953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48343954</v>
      </c>
      <c r="C8">
        <v>48342711</v>
      </c>
      <c r="D8">
        <v>46942772</v>
      </c>
      <c r="E8">
        <v>116</v>
      </c>
      <c r="F8">
        <v>1</v>
      </c>
      <c r="G8">
        <v>1</v>
      </c>
      <c r="H8">
        <v>3</v>
      </c>
      <c r="I8" t="s">
        <v>33</v>
      </c>
      <c r="J8" t="s">
        <v>3</v>
      </c>
      <c r="K8" t="s">
        <v>34</v>
      </c>
      <c r="L8">
        <v>1348</v>
      </c>
      <c r="N8">
        <v>1009</v>
      </c>
      <c r="O8" t="s">
        <v>35</v>
      </c>
      <c r="P8" t="s">
        <v>35</v>
      </c>
      <c r="Q8">
        <v>1000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3</v>
      </c>
      <c r="AG8">
        <v>0</v>
      </c>
      <c r="AH8">
        <v>2</v>
      </c>
      <c r="AI8">
        <v>48343954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48343956</v>
      </c>
      <c r="C9">
        <v>48342721</v>
      </c>
      <c r="D9">
        <v>46937767</v>
      </c>
      <c r="E9">
        <v>116</v>
      </c>
      <c r="F9">
        <v>1</v>
      </c>
      <c r="G9">
        <v>1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602</v>
      </c>
      <c r="P9" t="s">
        <v>602</v>
      </c>
      <c r="Q9">
        <v>1</v>
      </c>
      <c r="X9">
        <v>1.27</v>
      </c>
      <c r="Y9">
        <v>0</v>
      </c>
      <c r="Z9">
        <v>0</v>
      </c>
      <c r="AA9">
        <v>0</v>
      </c>
      <c r="AB9">
        <v>567.04</v>
      </c>
      <c r="AC9">
        <v>0</v>
      </c>
      <c r="AD9">
        <v>1</v>
      </c>
      <c r="AE9">
        <v>1</v>
      </c>
      <c r="AF9" t="s">
        <v>3</v>
      </c>
      <c r="AG9">
        <v>1.27</v>
      </c>
      <c r="AH9">
        <v>2</v>
      </c>
      <c r="AI9">
        <v>48343956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48343957</v>
      </c>
      <c r="C10">
        <v>48342721</v>
      </c>
      <c r="D10">
        <v>46937968</v>
      </c>
      <c r="E10">
        <v>116</v>
      </c>
      <c r="F10">
        <v>1</v>
      </c>
      <c r="G10">
        <v>1</v>
      </c>
      <c r="H10">
        <v>1</v>
      </c>
      <c r="I10" t="s">
        <v>603</v>
      </c>
      <c r="J10" t="s">
        <v>3</v>
      </c>
      <c r="K10" t="s">
        <v>604</v>
      </c>
      <c r="L10">
        <v>1191</v>
      </c>
      <c r="N10">
        <v>1013</v>
      </c>
      <c r="O10" t="s">
        <v>602</v>
      </c>
      <c r="P10" t="s">
        <v>602</v>
      </c>
      <c r="Q10">
        <v>1</v>
      </c>
      <c r="X10">
        <v>0.41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0.41</v>
      </c>
      <c r="AH10">
        <v>2</v>
      </c>
      <c r="AI10">
        <v>48343957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48343958</v>
      </c>
      <c r="C11">
        <v>48342721</v>
      </c>
      <c r="D11">
        <v>47059132</v>
      </c>
      <c r="E11">
        <v>1</v>
      </c>
      <c r="F11">
        <v>1</v>
      </c>
      <c r="G11">
        <v>1</v>
      </c>
      <c r="H11">
        <v>2</v>
      </c>
      <c r="I11" t="s">
        <v>612</v>
      </c>
      <c r="J11" t="s">
        <v>613</v>
      </c>
      <c r="K11" t="s">
        <v>614</v>
      </c>
      <c r="L11">
        <v>1368</v>
      </c>
      <c r="N11">
        <v>1011</v>
      </c>
      <c r="O11" t="s">
        <v>608</v>
      </c>
      <c r="P11" t="s">
        <v>608</v>
      </c>
      <c r="Q11">
        <v>1</v>
      </c>
      <c r="X11">
        <v>0.35</v>
      </c>
      <c r="Y11">
        <v>0</v>
      </c>
      <c r="Z11">
        <v>346.73</v>
      </c>
      <c r="AA11">
        <v>649.42999999999995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0.35</v>
      </c>
      <c r="AH11">
        <v>2</v>
      </c>
      <c r="AI11">
        <v>48343958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48343959</v>
      </c>
      <c r="C12">
        <v>48342721</v>
      </c>
      <c r="D12">
        <v>47059850</v>
      </c>
      <c r="E12">
        <v>1</v>
      </c>
      <c r="F12">
        <v>1</v>
      </c>
      <c r="G12">
        <v>1</v>
      </c>
      <c r="H12">
        <v>2</v>
      </c>
      <c r="I12" t="s">
        <v>605</v>
      </c>
      <c r="J12" t="s">
        <v>606</v>
      </c>
      <c r="K12" t="s">
        <v>607</v>
      </c>
      <c r="L12">
        <v>1368</v>
      </c>
      <c r="N12">
        <v>1011</v>
      </c>
      <c r="O12" t="s">
        <v>608</v>
      </c>
      <c r="P12" t="s">
        <v>608</v>
      </c>
      <c r="Q12">
        <v>1</v>
      </c>
      <c r="X12">
        <v>0.06</v>
      </c>
      <c r="Y12">
        <v>0</v>
      </c>
      <c r="Z12">
        <v>649.04999999999995</v>
      </c>
      <c r="AA12">
        <v>649.42999999999995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0.06</v>
      </c>
      <c r="AH12">
        <v>2</v>
      </c>
      <c r="AI12">
        <v>48343959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48343960</v>
      </c>
      <c r="C13">
        <v>48342730</v>
      </c>
      <c r="D13">
        <v>46937757</v>
      </c>
      <c r="E13">
        <v>116</v>
      </c>
      <c r="F13">
        <v>1</v>
      </c>
      <c r="G13">
        <v>1</v>
      </c>
      <c r="H13">
        <v>1</v>
      </c>
      <c r="I13" t="s">
        <v>615</v>
      </c>
      <c r="J13" t="s">
        <v>3</v>
      </c>
      <c r="K13" t="s">
        <v>616</v>
      </c>
      <c r="L13">
        <v>1191</v>
      </c>
      <c r="N13">
        <v>1013</v>
      </c>
      <c r="O13" t="s">
        <v>602</v>
      </c>
      <c r="P13" t="s">
        <v>602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557.35</v>
      </c>
      <c r="AC13">
        <v>0</v>
      </c>
      <c r="AD13">
        <v>1</v>
      </c>
      <c r="AE13">
        <v>1</v>
      </c>
      <c r="AF13" t="s">
        <v>3</v>
      </c>
      <c r="AG13">
        <v>0.15</v>
      </c>
      <c r="AH13">
        <v>2</v>
      </c>
      <c r="AI13">
        <v>48343960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48343961</v>
      </c>
      <c r="C14">
        <v>48342730</v>
      </c>
      <c r="D14">
        <v>46937968</v>
      </c>
      <c r="E14">
        <v>116</v>
      </c>
      <c r="F14">
        <v>1</v>
      </c>
      <c r="G14">
        <v>1</v>
      </c>
      <c r="H14">
        <v>1</v>
      </c>
      <c r="I14" t="s">
        <v>603</v>
      </c>
      <c r="J14" t="s">
        <v>3</v>
      </c>
      <c r="K14" t="s">
        <v>604</v>
      </c>
      <c r="L14">
        <v>1191</v>
      </c>
      <c r="N14">
        <v>1013</v>
      </c>
      <c r="O14" t="s">
        <v>602</v>
      </c>
      <c r="P14" t="s">
        <v>602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0.08</v>
      </c>
      <c r="AH14">
        <v>2</v>
      </c>
      <c r="AI14">
        <v>48343961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48343962</v>
      </c>
      <c r="C15">
        <v>48342730</v>
      </c>
      <c r="D15">
        <v>47059132</v>
      </c>
      <c r="E15">
        <v>1</v>
      </c>
      <c r="F15">
        <v>1</v>
      </c>
      <c r="G15">
        <v>1</v>
      </c>
      <c r="H15">
        <v>2</v>
      </c>
      <c r="I15" t="s">
        <v>612</v>
      </c>
      <c r="J15" t="s">
        <v>613</v>
      </c>
      <c r="K15" t="s">
        <v>614</v>
      </c>
      <c r="L15">
        <v>1368</v>
      </c>
      <c r="N15">
        <v>1011</v>
      </c>
      <c r="O15" t="s">
        <v>608</v>
      </c>
      <c r="P15" t="s">
        <v>608</v>
      </c>
      <c r="Q15">
        <v>1</v>
      </c>
      <c r="X15">
        <v>7.0000000000000007E-2</v>
      </c>
      <c r="Y15">
        <v>0</v>
      </c>
      <c r="Z15">
        <v>346.73</v>
      </c>
      <c r="AA15">
        <v>649.42999999999995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7.0000000000000007E-2</v>
      </c>
      <c r="AH15">
        <v>2</v>
      </c>
      <c r="AI15">
        <v>48343962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48343963</v>
      </c>
      <c r="C16">
        <v>48342730</v>
      </c>
      <c r="D16">
        <v>47059850</v>
      </c>
      <c r="E16">
        <v>1</v>
      </c>
      <c r="F16">
        <v>1</v>
      </c>
      <c r="G16">
        <v>1</v>
      </c>
      <c r="H16">
        <v>2</v>
      </c>
      <c r="I16" t="s">
        <v>605</v>
      </c>
      <c r="J16" t="s">
        <v>606</v>
      </c>
      <c r="K16" t="s">
        <v>607</v>
      </c>
      <c r="L16">
        <v>1368</v>
      </c>
      <c r="N16">
        <v>1011</v>
      </c>
      <c r="O16" t="s">
        <v>608</v>
      </c>
      <c r="P16" t="s">
        <v>608</v>
      </c>
      <c r="Q16">
        <v>1</v>
      </c>
      <c r="X16">
        <v>0.01</v>
      </c>
      <c r="Y16">
        <v>0</v>
      </c>
      <c r="Z16">
        <v>649.04999999999995</v>
      </c>
      <c r="AA16">
        <v>649.42999999999995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0.01</v>
      </c>
      <c r="AH16">
        <v>2</v>
      </c>
      <c r="AI16">
        <v>48343963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48343964</v>
      </c>
      <c r="C17">
        <v>48342739</v>
      </c>
      <c r="D17">
        <v>46937926</v>
      </c>
      <c r="E17">
        <v>116</v>
      </c>
      <c r="F17">
        <v>1</v>
      </c>
      <c r="G17">
        <v>1</v>
      </c>
      <c r="H17">
        <v>1</v>
      </c>
      <c r="I17" t="s">
        <v>617</v>
      </c>
      <c r="J17" t="s">
        <v>3</v>
      </c>
      <c r="K17" t="s">
        <v>618</v>
      </c>
      <c r="L17">
        <v>1369</v>
      </c>
      <c r="N17">
        <v>1013</v>
      </c>
      <c r="O17" t="s">
        <v>619</v>
      </c>
      <c r="P17" t="s">
        <v>619</v>
      </c>
      <c r="Q17">
        <v>1</v>
      </c>
      <c r="X17">
        <v>0.99</v>
      </c>
      <c r="Y17">
        <v>0</v>
      </c>
      <c r="Z17">
        <v>0</v>
      </c>
      <c r="AA17">
        <v>0</v>
      </c>
      <c r="AB17">
        <v>528.27</v>
      </c>
      <c r="AC17">
        <v>0</v>
      </c>
      <c r="AD17">
        <v>1</v>
      </c>
      <c r="AE17">
        <v>1</v>
      </c>
      <c r="AF17" t="s">
        <v>25</v>
      </c>
      <c r="AG17">
        <v>0.59399999999999997</v>
      </c>
      <c r="AH17">
        <v>2</v>
      </c>
      <c r="AI17">
        <v>48343964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48343965</v>
      </c>
      <c r="C18">
        <v>48342739</v>
      </c>
      <c r="D18">
        <v>46937928</v>
      </c>
      <c r="E18">
        <v>116</v>
      </c>
      <c r="F18">
        <v>1</v>
      </c>
      <c r="G18">
        <v>1</v>
      </c>
      <c r="H18">
        <v>1</v>
      </c>
      <c r="I18" t="s">
        <v>620</v>
      </c>
      <c r="J18" t="s">
        <v>3</v>
      </c>
      <c r="K18" t="s">
        <v>621</v>
      </c>
      <c r="L18">
        <v>1369</v>
      </c>
      <c r="N18">
        <v>1013</v>
      </c>
      <c r="O18" t="s">
        <v>619</v>
      </c>
      <c r="P18" t="s">
        <v>619</v>
      </c>
      <c r="Q18">
        <v>1</v>
      </c>
      <c r="X18">
        <v>47.29</v>
      </c>
      <c r="Y18">
        <v>0</v>
      </c>
      <c r="Z18">
        <v>0</v>
      </c>
      <c r="AA18">
        <v>0</v>
      </c>
      <c r="AB18">
        <v>576.73</v>
      </c>
      <c r="AC18">
        <v>0</v>
      </c>
      <c r="AD18">
        <v>1</v>
      </c>
      <c r="AE18">
        <v>1</v>
      </c>
      <c r="AF18" t="s">
        <v>25</v>
      </c>
      <c r="AG18">
        <v>28.373999999999999</v>
      </c>
      <c r="AH18">
        <v>2</v>
      </c>
      <c r="AI18">
        <v>48343965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48343966</v>
      </c>
      <c r="C19">
        <v>48342739</v>
      </c>
      <c r="D19">
        <v>46937932</v>
      </c>
      <c r="E19">
        <v>116</v>
      </c>
      <c r="F19">
        <v>1</v>
      </c>
      <c r="G19">
        <v>1</v>
      </c>
      <c r="H19">
        <v>1</v>
      </c>
      <c r="I19" t="s">
        <v>622</v>
      </c>
      <c r="J19" t="s">
        <v>3</v>
      </c>
      <c r="K19" t="s">
        <v>623</v>
      </c>
      <c r="L19">
        <v>1369</v>
      </c>
      <c r="N19">
        <v>1013</v>
      </c>
      <c r="O19" t="s">
        <v>619</v>
      </c>
      <c r="P19" t="s">
        <v>619</v>
      </c>
      <c r="Q19">
        <v>1</v>
      </c>
      <c r="X19">
        <v>23.42</v>
      </c>
      <c r="Y19">
        <v>0</v>
      </c>
      <c r="Z19">
        <v>0</v>
      </c>
      <c r="AA19">
        <v>0</v>
      </c>
      <c r="AB19">
        <v>649.42999999999995</v>
      </c>
      <c r="AC19">
        <v>0</v>
      </c>
      <c r="AD19">
        <v>1</v>
      </c>
      <c r="AE19">
        <v>1</v>
      </c>
      <c r="AF19" t="s">
        <v>25</v>
      </c>
      <c r="AG19">
        <v>14.052000000000001</v>
      </c>
      <c r="AH19">
        <v>2</v>
      </c>
      <c r="AI19">
        <v>48343966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48343967</v>
      </c>
      <c r="C20">
        <v>48342739</v>
      </c>
      <c r="D20">
        <v>46937936</v>
      </c>
      <c r="E20">
        <v>116</v>
      </c>
      <c r="F20">
        <v>1</v>
      </c>
      <c r="G20">
        <v>1</v>
      </c>
      <c r="H20">
        <v>1</v>
      </c>
      <c r="I20" t="s">
        <v>624</v>
      </c>
      <c r="J20" t="s">
        <v>3</v>
      </c>
      <c r="K20" t="s">
        <v>625</v>
      </c>
      <c r="L20">
        <v>1369</v>
      </c>
      <c r="N20">
        <v>1013</v>
      </c>
      <c r="O20" t="s">
        <v>619</v>
      </c>
      <c r="P20" t="s">
        <v>619</v>
      </c>
      <c r="Q20">
        <v>1</v>
      </c>
      <c r="X20">
        <v>23.42</v>
      </c>
      <c r="Y20">
        <v>0</v>
      </c>
      <c r="Z20">
        <v>0</v>
      </c>
      <c r="AA20">
        <v>0</v>
      </c>
      <c r="AB20">
        <v>746.36</v>
      </c>
      <c r="AC20">
        <v>0</v>
      </c>
      <c r="AD20">
        <v>1</v>
      </c>
      <c r="AE20">
        <v>1</v>
      </c>
      <c r="AF20" t="s">
        <v>25</v>
      </c>
      <c r="AG20">
        <v>14.052000000000001</v>
      </c>
      <c r="AH20">
        <v>2</v>
      </c>
      <c r="AI20">
        <v>48343967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48343968</v>
      </c>
      <c r="C21">
        <v>48342739</v>
      </c>
      <c r="D21">
        <v>46937968</v>
      </c>
      <c r="E21">
        <v>116</v>
      </c>
      <c r="F21">
        <v>1</v>
      </c>
      <c r="G21">
        <v>1</v>
      </c>
      <c r="H21">
        <v>1</v>
      </c>
      <c r="I21" t="s">
        <v>603</v>
      </c>
      <c r="J21" t="s">
        <v>3</v>
      </c>
      <c r="K21" t="s">
        <v>604</v>
      </c>
      <c r="L21">
        <v>1191</v>
      </c>
      <c r="N21">
        <v>1013</v>
      </c>
      <c r="O21" t="s">
        <v>602</v>
      </c>
      <c r="P21" t="s">
        <v>602</v>
      </c>
      <c r="Q21">
        <v>1</v>
      </c>
      <c r="X21">
        <v>24.89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25</v>
      </c>
      <c r="AG21">
        <v>14.933999999999999</v>
      </c>
      <c r="AH21">
        <v>2</v>
      </c>
      <c r="AI21">
        <v>48343968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48343969</v>
      </c>
      <c r="C22">
        <v>48342739</v>
      </c>
      <c r="D22">
        <v>47058958</v>
      </c>
      <c r="E22">
        <v>1</v>
      </c>
      <c r="F22">
        <v>1</v>
      </c>
      <c r="G22">
        <v>1</v>
      </c>
      <c r="H22">
        <v>2</v>
      </c>
      <c r="I22" t="s">
        <v>626</v>
      </c>
      <c r="J22" t="s">
        <v>627</v>
      </c>
      <c r="K22" t="s">
        <v>628</v>
      </c>
      <c r="L22">
        <v>1368</v>
      </c>
      <c r="N22">
        <v>1011</v>
      </c>
      <c r="O22" t="s">
        <v>608</v>
      </c>
      <c r="P22" t="s">
        <v>608</v>
      </c>
      <c r="Q22">
        <v>1</v>
      </c>
      <c r="X22">
        <v>0.75</v>
      </c>
      <c r="Y22">
        <v>0</v>
      </c>
      <c r="Z22">
        <v>1611.94</v>
      </c>
      <c r="AA22">
        <v>872.37</v>
      </c>
      <c r="AB22">
        <v>0</v>
      </c>
      <c r="AC22">
        <v>0</v>
      </c>
      <c r="AD22">
        <v>1</v>
      </c>
      <c r="AE22">
        <v>0</v>
      </c>
      <c r="AF22" t="s">
        <v>25</v>
      </c>
      <c r="AG22">
        <v>0.44999999999999996</v>
      </c>
      <c r="AH22">
        <v>2</v>
      </c>
      <c r="AI22">
        <v>48343969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48343970</v>
      </c>
      <c r="C23">
        <v>48342739</v>
      </c>
      <c r="D23">
        <v>47059092</v>
      </c>
      <c r="E23">
        <v>1</v>
      </c>
      <c r="F23">
        <v>1</v>
      </c>
      <c r="G23">
        <v>1</v>
      </c>
      <c r="H23">
        <v>2</v>
      </c>
      <c r="I23" t="s">
        <v>630</v>
      </c>
      <c r="J23" t="s">
        <v>631</v>
      </c>
      <c r="K23" t="s">
        <v>632</v>
      </c>
      <c r="L23">
        <v>1368</v>
      </c>
      <c r="N23">
        <v>1011</v>
      </c>
      <c r="O23" t="s">
        <v>608</v>
      </c>
      <c r="P23" t="s">
        <v>608</v>
      </c>
      <c r="Q23">
        <v>1</v>
      </c>
      <c r="X23">
        <v>0.81</v>
      </c>
      <c r="Y23">
        <v>0</v>
      </c>
      <c r="Z23">
        <v>11.45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25</v>
      </c>
      <c r="AG23">
        <v>0.48599999999999999</v>
      </c>
      <c r="AH23">
        <v>2</v>
      </c>
      <c r="AI23">
        <v>48343970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48343971</v>
      </c>
      <c r="C24">
        <v>48342739</v>
      </c>
      <c r="D24">
        <v>47059132</v>
      </c>
      <c r="E24">
        <v>1</v>
      </c>
      <c r="F24">
        <v>1</v>
      </c>
      <c r="G24">
        <v>1</v>
      </c>
      <c r="H24">
        <v>2</v>
      </c>
      <c r="I24" t="s">
        <v>612</v>
      </c>
      <c r="J24" t="s">
        <v>613</v>
      </c>
      <c r="K24" t="s">
        <v>614</v>
      </c>
      <c r="L24">
        <v>1368</v>
      </c>
      <c r="N24">
        <v>1011</v>
      </c>
      <c r="O24" t="s">
        <v>608</v>
      </c>
      <c r="P24" t="s">
        <v>608</v>
      </c>
      <c r="Q24">
        <v>1</v>
      </c>
      <c r="X24">
        <v>22.74</v>
      </c>
      <c r="Y24">
        <v>0</v>
      </c>
      <c r="Z24">
        <v>346.73</v>
      </c>
      <c r="AA24">
        <v>649.42999999999995</v>
      </c>
      <c r="AB24">
        <v>0</v>
      </c>
      <c r="AC24">
        <v>0</v>
      </c>
      <c r="AD24">
        <v>1</v>
      </c>
      <c r="AE24">
        <v>0</v>
      </c>
      <c r="AF24" t="s">
        <v>25</v>
      </c>
      <c r="AG24">
        <v>13.643999999999998</v>
      </c>
      <c r="AH24">
        <v>2</v>
      </c>
      <c r="AI24">
        <v>48343971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48343972</v>
      </c>
      <c r="C25">
        <v>48342739</v>
      </c>
      <c r="D25">
        <v>47059850</v>
      </c>
      <c r="E25">
        <v>1</v>
      </c>
      <c r="F25">
        <v>1</v>
      </c>
      <c r="G25">
        <v>1</v>
      </c>
      <c r="H25">
        <v>2</v>
      </c>
      <c r="I25" t="s">
        <v>605</v>
      </c>
      <c r="J25" t="s">
        <v>606</v>
      </c>
      <c r="K25" t="s">
        <v>607</v>
      </c>
      <c r="L25">
        <v>1368</v>
      </c>
      <c r="N25">
        <v>1011</v>
      </c>
      <c r="O25" t="s">
        <v>608</v>
      </c>
      <c r="P25" t="s">
        <v>608</v>
      </c>
      <c r="Q25">
        <v>1</v>
      </c>
      <c r="X25">
        <v>0.59</v>
      </c>
      <c r="Y25">
        <v>0</v>
      </c>
      <c r="Z25">
        <v>649.04999999999995</v>
      </c>
      <c r="AA25">
        <v>649.42999999999995</v>
      </c>
      <c r="AB25">
        <v>0</v>
      </c>
      <c r="AC25">
        <v>0</v>
      </c>
      <c r="AD25">
        <v>1</v>
      </c>
      <c r="AE25">
        <v>0</v>
      </c>
      <c r="AF25" t="s">
        <v>25</v>
      </c>
      <c r="AG25">
        <v>0.35399999999999998</v>
      </c>
      <c r="AH25">
        <v>2</v>
      </c>
      <c r="AI25">
        <v>48343972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48343973</v>
      </c>
      <c r="C26">
        <v>48342739</v>
      </c>
      <c r="D26">
        <v>47060047</v>
      </c>
      <c r="E26">
        <v>1</v>
      </c>
      <c r="F26">
        <v>1</v>
      </c>
      <c r="G26">
        <v>1</v>
      </c>
      <c r="H26">
        <v>2</v>
      </c>
      <c r="I26" t="s">
        <v>633</v>
      </c>
      <c r="J26" t="s">
        <v>634</v>
      </c>
      <c r="K26" t="s">
        <v>635</v>
      </c>
      <c r="L26">
        <v>1368</v>
      </c>
      <c r="N26">
        <v>1011</v>
      </c>
      <c r="O26" t="s">
        <v>608</v>
      </c>
      <c r="P26" t="s">
        <v>608</v>
      </c>
      <c r="Q26">
        <v>1</v>
      </c>
      <c r="X26">
        <v>0.81</v>
      </c>
      <c r="Y26">
        <v>0</v>
      </c>
      <c r="Z26">
        <v>215.6</v>
      </c>
      <c r="AA26">
        <v>649.42999999999995</v>
      </c>
      <c r="AB26">
        <v>0</v>
      </c>
      <c r="AC26">
        <v>0</v>
      </c>
      <c r="AD26">
        <v>1</v>
      </c>
      <c r="AE26">
        <v>0</v>
      </c>
      <c r="AF26" t="s">
        <v>25</v>
      </c>
      <c r="AG26">
        <v>0.48599999999999999</v>
      </c>
      <c r="AH26">
        <v>2</v>
      </c>
      <c r="AI26">
        <v>48343973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48343974</v>
      </c>
      <c r="C27">
        <v>48342739</v>
      </c>
      <c r="D27">
        <v>46942603</v>
      </c>
      <c r="E27">
        <v>116</v>
      </c>
      <c r="F27">
        <v>1</v>
      </c>
      <c r="G27">
        <v>1</v>
      </c>
      <c r="H27">
        <v>3</v>
      </c>
      <c r="I27" t="s">
        <v>57</v>
      </c>
      <c r="J27" t="s">
        <v>3</v>
      </c>
      <c r="K27" t="s">
        <v>58</v>
      </c>
      <c r="L27">
        <v>1371</v>
      </c>
      <c r="N27">
        <v>1013</v>
      </c>
      <c r="O27" t="s">
        <v>44</v>
      </c>
      <c r="P27" t="s">
        <v>44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24</v>
      </c>
      <c r="AG27">
        <v>0</v>
      </c>
      <c r="AH27">
        <v>2</v>
      </c>
      <c r="AI27">
        <v>48343974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48343975</v>
      </c>
      <c r="C28">
        <v>48342739</v>
      </c>
      <c r="D28">
        <v>46942609</v>
      </c>
      <c r="E28">
        <v>116</v>
      </c>
      <c r="F28">
        <v>1</v>
      </c>
      <c r="G28">
        <v>1</v>
      </c>
      <c r="H28">
        <v>3</v>
      </c>
      <c r="I28" t="s">
        <v>60</v>
      </c>
      <c r="J28" t="s">
        <v>3</v>
      </c>
      <c r="K28" t="s">
        <v>61</v>
      </c>
      <c r="L28">
        <v>1371</v>
      </c>
      <c r="N28">
        <v>1013</v>
      </c>
      <c r="O28" t="s">
        <v>44</v>
      </c>
      <c r="P28" t="s">
        <v>44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24</v>
      </c>
      <c r="AG28">
        <v>0</v>
      </c>
      <c r="AH28">
        <v>2</v>
      </c>
      <c r="AI28">
        <v>48343975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48343976</v>
      </c>
      <c r="C29">
        <v>48342739</v>
      </c>
      <c r="D29">
        <v>46942767</v>
      </c>
      <c r="E29">
        <v>116</v>
      </c>
      <c r="F29">
        <v>1</v>
      </c>
      <c r="G29">
        <v>1</v>
      </c>
      <c r="H29">
        <v>3</v>
      </c>
      <c r="I29" t="s">
        <v>63</v>
      </c>
      <c r="J29" t="s">
        <v>3</v>
      </c>
      <c r="K29" t="s">
        <v>64</v>
      </c>
      <c r="L29">
        <v>1477</v>
      </c>
      <c r="N29">
        <v>1013</v>
      </c>
      <c r="O29" t="s">
        <v>53</v>
      </c>
      <c r="P29" t="s">
        <v>55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24</v>
      </c>
      <c r="AG29">
        <v>0</v>
      </c>
      <c r="AH29">
        <v>2</v>
      </c>
      <c r="AI29">
        <v>48343976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48343980</v>
      </c>
      <c r="C30">
        <v>48342769</v>
      </c>
      <c r="D30">
        <v>46937783</v>
      </c>
      <c r="E30">
        <v>116</v>
      </c>
      <c r="F30">
        <v>1</v>
      </c>
      <c r="G30">
        <v>1</v>
      </c>
      <c r="H30">
        <v>1</v>
      </c>
      <c r="I30" t="s">
        <v>636</v>
      </c>
      <c r="J30" t="s">
        <v>3</v>
      </c>
      <c r="K30" t="s">
        <v>637</v>
      </c>
      <c r="L30">
        <v>1191</v>
      </c>
      <c r="N30">
        <v>1013</v>
      </c>
      <c r="O30" t="s">
        <v>602</v>
      </c>
      <c r="P30" t="s">
        <v>602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613.08000000000004</v>
      </c>
      <c r="AC30">
        <v>0</v>
      </c>
      <c r="AD30">
        <v>1</v>
      </c>
      <c r="AE30">
        <v>1</v>
      </c>
      <c r="AF30" t="s">
        <v>3</v>
      </c>
      <c r="AG30">
        <v>0.81</v>
      </c>
      <c r="AH30">
        <v>2</v>
      </c>
      <c r="AI30">
        <v>48343980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48343981</v>
      </c>
      <c r="C31">
        <v>48342769</v>
      </c>
      <c r="D31">
        <v>46937968</v>
      </c>
      <c r="E31">
        <v>116</v>
      </c>
      <c r="F31">
        <v>1</v>
      </c>
      <c r="G31">
        <v>1</v>
      </c>
      <c r="H31">
        <v>1</v>
      </c>
      <c r="I31" t="s">
        <v>603</v>
      </c>
      <c r="J31" t="s">
        <v>3</v>
      </c>
      <c r="K31" t="s">
        <v>604</v>
      </c>
      <c r="L31">
        <v>1191</v>
      </c>
      <c r="N31">
        <v>1013</v>
      </c>
      <c r="O31" t="s">
        <v>602</v>
      </c>
      <c r="P31" t="s">
        <v>602</v>
      </c>
      <c r="Q31">
        <v>1</v>
      </c>
      <c r="X31">
        <v>0.48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</v>
      </c>
      <c r="AG31">
        <v>0.48</v>
      </c>
      <c r="AH31">
        <v>2</v>
      </c>
      <c r="AI31">
        <v>48343981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48343982</v>
      </c>
      <c r="C32">
        <v>48342769</v>
      </c>
      <c r="D32">
        <v>47058845</v>
      </c>
      <c r="E32">
        <v>1</v>
      </c>
      <c r="F32">
        <v>1</v>
      </c>
      <c r="G32">
        <v>1</v>
      </c>
      <c r="H32">
        <v>2</v>
      </c>
      <c r="I32" t="s">
        <v>638</v>
      </c>
      <c r="J32" t="s">
        <v>639</v>
      </c>
      <c r="K32" t="s">
        <v>640</v>
      </c>
      <c r="L32">
        <v>1368</v>
      </c>
      <c r="N32">
        <v>1011</v>
      </c>
      <c r="O32" t="s">
        <v>608</v>
      </c>
      <c r="P32" t="s">
        <v>608</v>
      </c>
      <c r="Q32">
        <v>1</v>
      </c>
      <c r="X32">
        <v>0.44</v>
      </c>
      <c r="Y32">
        <v>0</v>
      </c>
      <c r="Z32">
        <v>2088.77</v>
      </c>
      <c r="AA32">
        <v>746.36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0.44</v>
      </c>
      <c r="AH32">
        <v>2</v>
      </c>
      <c r="AI32">
        <v>48343982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48343983</v>
      </c>
      <c r="C33">
        <v>48342769</v>
      </c>
      <c r="D33">
        <v>47059850</v>
      </c>
      <c r="E33">
        <v>1</v>
      </c>
      <c r="F33">
        <v>1</v>
      </c>
      <c r="G33">
        <v>1</v>
      </c>
      <c r="H33">
        <v>2</v>
      </c>
      <c r="I33" t="s">
        <v>605</v>
      </c>
      <c r="J33" t="s">
        <v>606</v>
      </c>
      <c r="K33" t="s">
        <v>607</v>
      </c>
      <c r="L33">
        <v>1368</v>
      </c>
      <c r="N33">
        <v>1011</v>
      </c>
      <c r="O33" t="s">
        <v>608</v>
      </c>
      <c r="P33" t="s">
        <v>608</v>
      </c>
      <c r="Q33">
        <v>1</v>
      </c>
      <c r="X33">
        <v>0.04</v>
      </c>
      <c r="Y33">
        <v>0</v>
      </c>
      <c r="Z33">
        <v>649.04999999999995</v>
      </c>
      <c r="AA33">
        <v>649.42999999999995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0.04</v>
      </c>
      <c r="AH33">
        <v>2</v>
      </c>
      <c r="AI33">
        <v>48343983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48343984</v>
      </c>
      <c r="C34">
        <v>48342778</v>
      </c>
      <c r="D34">
        <v>46937783</v>
      </c>
      <c r="E34">
        <v>116</v>
      </c>
      <c r="F34">
        <v>1</v>
      </c>
      <c r="G34">
        <v>1</v>
      </c>
      <c r="H34">
        <v>1</v>
      </c>
      <c r="I34" t="s">
        <v>636</v>
      </c>
      <c r="J34" t="s">
        <v>3</v>
      </c>
      <c r="K34" t="s">
        <v>637</v>
      </c>
      <c r="L34">
        <v>1191</v>
      </c>
      <c r="N34">
        <v>1013</v>
      </c>
      <c r="O34" t="s">
        <v>602</v>
      </c>
      <c r="P34" t="s">
        <v>602</v>
      </c>
      <c r="Q34">
        <v>1</v>
      </c>
      <c r="X34">
        <v>1.75</v>
      </c>
      <c r="Y34">
        <v>0</v>
      </c>
      <c r="Z34">
        <v>0</v>
      </c>
      <c r="AA34">
        <v>0</v>
      </c>
      <c r="AB34">
        <v>613.08000000000004</v>
      </c>
      <c r="AC34">
        <v>0</v>
      </c>
      <c r="AD34">
        <v>1</v>
      </c>
      <c r="AE34">
        <v>1</v>
      </c>
      <c r="AF34" t="s">
        <v>3</v>
      </c>
      <c r="AG34">
        <v>1.75</v>
      </c>
      <c r="AH34">
        <v>2</v>
      </c>
      <c r="AI34">
        <v>48343984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48343985</v>
      </c>
      <c r="C35">
        <v>48342778</v>
      </c>
      <c r="D35">
        <v>46937968</v>
      </c>
      <c r="E35">
        <v>116</v>
      </c>
      <c r="F35">
        <v>1</v>
      </c>
      <c r="G35">
        <v>1</v>
      </c>
      <c r="H35">
        <v>1</v>
      </c>
      <c r="I35" t="s">
        <v>603</v>
      </c>
      <c r="J35" t="s">
        <v>3</v>
      </c>
      <c r="K35" t="s">
        <v>604</v>
      </c>
      <c r="L35">
        <v>1191</v>
      </c>
      <c r="N35">
        <v>1013</v>
      </c>
      <c r="O35" t="s">
        <v>602</v>
      </c>
      <c r="P35" t="s">
        <v>602</v>
      </c>
      <c r="Q35">
        <v>1</v>
      </c>
      <c r="X35">
        <v>1.89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3</v>
      </c>
      <c r="AG35">
        <v>1.89</v>
      </c>
      <c r="AH35">
        <v>2</v>
      </c>
      <c r="AI35">
        <v>48343985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48343986</v>
      </c>
      <c r="C36">
        <v>48342778</v>
      </c>
      <c r="D36">
        <v>47058845</v>
      </c>
      <c r="E36">
        <v>1</v>
      </c>
      <c r="F36">
        <v>1</v>
      </c>
      <c r="G36">
        <v>1</v>
      </c>
      <c r="H36">
        <v>2</v>
      </c>
      <c r="I36" t="s">
        <v>638</v>
      </c>
      <c r="J36" t="s">
        <v>639</v>
      </c>
      <c r="K36" t="s">
        <v>640</v>
      </c>
      <c r="L36">
        <v>1368</v>
      </c>
      <c r="N36">
        <v>1011</v>
      </c>
      <c r="O36" t="s">
        <v>608</v>
      </c>
      <c r="P36" t="s">
        <v>608</v>
      </c>
      <c r="Q36">
        <v>1</v>
      </c>
      <c r="X36">
        <v>0.96</v>
      </c>
      <c r="Y36">
        <v>0</v>
      </c>
      <c r="Z36">
        <v>2088.77</v>
      </c>
      <c r="AA36">
        <v>746.36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0.96</v>
      </c>
      <c r="AH36">
        <v>2</v>
      </c>
      <c r="AI36">
        <v>48343986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48343987</v>
      </c>
      <c r="C37">
        <v>48342778</v>
      </c>
      <c r="D37">
        <v>47059132</v>
      </c>
      <c r="E37">
        <v>1</v>
      </c>
      <c r="F37">
        <v>1</v>
      </c>
      <c r="G37">
        <v>1</v>
      </c>
      <c r="H37">
        <v>2</v>
      </c>
      <c r="I37" t="s">
        <v>612</v>
      </c>
      <c r="J37" t="s">
        <v>613</v>
      </c>
      <c r="K37" t="s">
        <v>614</v>
      </c>
      <c r="L37">
        <v>1368</v>
      </c>
      <c r="N37">
        <v>1011</v>
      </c>
      <c r="O37" t="s">
        <v>608</v>
      </c>
      <c r="P37" t="s">
        <v>608</v>
      </c>
      <c r="Q37">
        <v>1</v>
      </c>
      <c r="X37">
        <v>0.84</v>
      </c>
      <c r="Y37">
        <v>0</v>
      </c>
      <c r="Z37">
        <v>346.73</v>
      </c>
      <c r="AA37">
        <v>649.42999999999995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0.84</v>
      </c>
      <c r="AH37">
        <v>2</v>
      </c>
      <c r="AI37">
        <v>48343987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48343988</v>
      </c>
      <c r="C38">
        <v>48342778</v>
      </c>
      <c r="D38">
        <v>47059850</v>
      </c>
      <c r="E38">
        <v>1</v>
      </c>
      <c r="F38">
        <v>1</v>
      </c>
      <c r="G38">
        <v>1</v>
      </c>
      <c r="H38">
        <v>2</v>
      </c>
      <c r="I38" t="s">
        <v>605</v>
      </c>
      <c r="J38" t="s">
        <v>606</v>
      </c>
      <c r="K38" t="s">
        <v>607</v>
      </c>
      <c r="L38">
        <v>1368</v>
      </c>
      <c r="N38">
        <v>1011</v>
      </c>
      <c r="O38" t="s">
        <v>608</v>
      </c>
      <c r="P38" t="s">
        <v>608</v>
      </c>
      <c r="Q38">
        <v>1</v>
      </c>
      <c r="X38">
        <v>0.09</v>
      </c>
      <c r="Y38">
        <v>0</v>
      </c>
      <c r="Z38">
        <v>649.04999999999995</v>
      </c>
      <c r="AA38">
        <v>649.42999999999995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0.09</v>
      </c>
      <c r="AH38">
        <v>2</v>
      </c>
      <c r="AI38">
        <v>48343988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48343989</v>
      </c>
      <c r="C39">
        <v>48342789</v>
      </c>
      <c r="D39">
        <v>46937755</v>
      </c>
      <c r="E39">
        <v>116</v>
      </c>
      <c r="F39">
        <v>1</v>
      </c>
      <c r="G39">
        <v>1</v>
      </c>
      <c r="H39">
        <v>1</v>
      </c>
      <c r="I39" t="s">
        <v>642</v>
      </c>
      <c r="J39" t="s">
        <v>3</v>
      </c>
      <c r="K39" t="s">
        <v>643</v>
      </c>
      <c r="L39">
        <v>1191</v>
      </c>
      <c r="N39">
        <v>1013</v>
      </c>
      <c r="O39" t="s">
        <v>602</v>
      </c>
      <c r="P39" t="s">
        <v>602</v>
      </c>
      <c r="Q39">
        <v>1</v>
      </c>
      <c r="X39">
        <v>0.44</v>
      </c>
      <c r="Y39">
        <v>0</v>
      </c>
      <c r="Z39">
        <v>0</v>
      </c>
      <c r="AA39">
        <v>0</v>
      </c>
      <c r="AB39">
        <v>552.5</v>
      </c>
      <c r="AC39">
        <v>0</v>
      </c>
      <c r="AD39">
        <v>1</v>
      </c>
      <c r="AE39">
        <v>1</v>
      </c>
      <c r="AF39" t="s">
        <v>3</v>
      </c>
      <c r="AG39">
        <v>0.44</v>
      </c>
      <c r="AH39">
        <v>2</v>
      </c>
      <c r="AI39">
        <v>48343989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48343990</v>
      </c>
      <c r="C40">
        <v>48342789</v>
      </c>
      <c r="D40">
        <v>46937968</v>
      </c>
      <c r="E40">
        <v>116</v>
      </c>
      <c r="F40">
        <v>1</v>
      </c>
      <c r="G40">
        <v>1</v>
      </c>
      <c r="H40">
        <v>1</v>
      </c>
      <c r="I40" t="s">
        <v>603</v>
      </c>
      <c r="J40" t="s">
        <v>3</v>
      </c>
      <c r="K40" t="s">
        <v>604</v>
      </c>
      <c r="L40">
        <v>1191</v>
      </c>
      <c r="N40">
        <v>1013</v>
      </c>
      <c r="O40" t="s">
        <v>602</v>
      </c>
      <c r="P40" t="s">
        <v>602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0.48</v>
      </c>
      <c r="AH40">
        <v>2</v>
      </c>
      <c r="AI40">
        <v>48343990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48343991</v>
      </c>
      <c r="C41">
        <v>48342789</v>
      </c>
      <c r="D41">
        <v>47058958</v>
      </c>
      <c r="E41">
        <v>1</v>
      </c>
      <c r="F41">
        <v>1</v>
      </c>
      <c r="G41">
        <v>1</v>
      </c>
      <c r="H41">
        <v>2</v>
      </c>
      <c r="I41" t="s">
        <v>626</v>
      </c>
      <c r="J41" t="s">
        <v>627</v>
      </c>
      <c r="K41" t="s">
        <v>628</v>
      </c>
      <c r="L41">
        <v>1368</v>
      </c>
      <c r="N41">
        <v>1011</v>
      </c>
      <c r="O41" t="s">
        <v>608</v>
      </c>
      <c r="P41" t="s">
        <v>608</v>
      </c>
      <c r="Q41">
        <v>1</v>
      </c>
      <c r="X41">
        <v>0.24</v>
      </c>
      <c r="Y41">
        <v>0</v>
      </c>
      <c r="Z41">
        <v>1611.94</v>
      </c>
      <c r="AA41">
        <v>872.37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0.24</v>
      </c>
      <c r="AH41">
        <v>2</v>
      </c>
      <c r="AI41">
        <v>48343991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48343992</v>
      </c>
      <c r="C42">
        <v>48342789</v>
      </c>
      <c r="D42">
        <v>47059915</v>
      </c>
      <c r="E42">
        <v>1</v>
      </c>
      <c r="F42">
        <v>1</v>
      </c>
      <c r="G42">
        <v>1</v>
      </c>
      <c r="H42">
        <v>2</v>
      </c>
      <c r="I42" t="s">
        <v>644</v>
      </c>
      <c r="J42" t="s">
        <v>645</v>
      </c>
      <c r="K42" t="s">
        <v>646</v>
      </c>
      <c r="L42">
        <v>1368</v>
      </c>
      <c r="N42">
        <v>1011</v>
      </c>
      <c r="O42" t="s">
        <v>608</v>
      </c>
      <c r="P42" t="s">
        <v>608</v>
      </c>
      <c r="Q42">
        <v>1</v>
      </c>
      <c r="X42">
        <v>0.24</v>
      </c>
      <c r="Y42">
        <v>0</v>
      </c>
      <c r="Z42">
        <v>14.91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0.24</v>
      </c>
      <c r="AH42">
        <v>2</v>
      </c>
      <c r="AI42">
        <v>48343992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48343993</v>
      </c>
      <c r="C43">
        <v>48342789</v>
      </c>
      <c r="D43">
        <v>47059933</v>
      </c>
      <c r="E43">
        <v>1</v>
      </c>
      <c r="F43">
        <v>1</v>
      </c>
      <c r="G43">
        <v>1</v>
      </c>
      <c r="H43">
        <v>2</v>
      </c>
      <c r="I43" t="s">
        <v>647</v>
      </c>
      <c r="J43" t="s">
        <v>648</v>
      </c>
      <c r="K43" t="s">
        <v>649</v>
      </c>
      <c r="L43">
        <v>1368</v>
      </c>
      <c r="N43">
        <v>1011</v>
      </c>
      <c r="O43" t="s">
        <v>608</v>
      </c>
      <c r="P43" t="s">
        <v>608</v>
      </c>
      <c r="Q43">
        <v>1</v>
      </c>
      <c r="X43">
        <v>0.24</v>
      </c>
      <c r="Y43">
        <v>0</v>
      </c>
      <c r="Z43">
        <v>487.94</v>
      </c>
      <c r="AA43">
        <v>649.42999999999995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0.24</v>
      </c>
      <c r="AH43">
        <v>2</v>
      </c>
      <c r="AI43">
        <v>48343993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48343994</v>
      </c>
      <c r="C44">
        <v>48342800</v>
      </c>
      <c r="D44">
        <v>46937755</v>
      </c>
      <c r="E44">
        <v>116</v>
      </c>
      <c r="F44">
        <v>1</v>
      </c>
      <c r="G44">
        <v>1</v>
      </c>
      <c r="H44">
        <v>1</v>
      </c>
      <c r="I44" t="s">
        <v>642</v>
      </c>
      <c r="J44" t="s">
        <v>3</v>
      </c>
      <c r="K44" t="s">
        <v>643</v>
      </c>
      <c r="L44">
        <v>1191</v>
      </c>
      <c r="N44">
        <v>1013</v>
      </c>
      <c r="O44" t="s">
        <v>602</v>
      </c>
      <c r="P44" t="s">
        <v>602</v>
      </c>
      <c r="Q44">
        <v>1</v>
      </c>
      <c r="X44">
        <v>0.25</v>
      </c>
      <c r="Y44">
        <v>0</v>
      </c>
      <c r="Z44">
        <v>0</v>
      </c>
      <c r="AA44">
        <v>0</v>
      </c>
      <c r="AB44">
        <v>552.5</v>
      </c>
      <c r="AC44">
        <v>0</v>
      </c>
      <c r="AD44">
        <v>1</v>
      </c>
      <c r="AE44">
        <v>1</v>
      </c>
      <c r="AF44" t="s">
        <v>3</v>
      </c>
      <c r="AG44">
        <v>0.25</v>
      </c>
      <c r="AH44">
        <v>2</v>
      </c>
      <c r="AI44">
        <v>48343994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48343995</v>
      </c>
      <c r="C45">
        <v>48342800</v>
      </c>
      <c r="D45">
        <v>46937968</v>
      </c>
      <c r="E45">
        <v>116</v>
      </c>
      <c r="F45">
        <v>1</v>
      </c>
      <c r="G45">
        <v>1</v>
      </c>
      <c r="H45">
        <v>1</v>
      </c>
      <c r="I45" t="s">
        <v>603</v>
      </c>
      <c r="J45" t="s">
        <v>3</v>
      </c>
      <c r="K45" t="s">
        <v>604</v>
      </c>
      <c r="L45">
        <v>1191</v>
      </c>
      <c r="N45">
        <v>1013</v>
      </c>
      <c r="O45" t="s">
        <v>602</v>
      </c>
      <c r="P45" t="s">
        <v>602</v>
      </c>
      <c r="Q45">
        <v>1</v>
      </c>
      <c r="X45">
        <v>0.14000000000000001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0.14000000000000001</v>
      </c>
      <c r="AH45">
        <v>2</v>
      </c>
      <c r="AI45">
        <v>48343995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48343996</v>
      </c>
      <c r="C46">
        <v>48342800</v>
      </c>
      <c r="D46">
        <v>47059915</v>
      </c>
      <c r="E46">
        <v>1</v>
      </c>
      <c r="F46">
        <v>1</v>
      </c>
      <c r="G46">
        <v>1</v>
      </c>
      <c r="H46">
        <v>2</v>
      </c>
      <c r="I46" t="s">
        <v>644</v>
      </c>
      <c r="J46" t="s">
        <v>645</v>
      </c>
      <c r="K46" t="s">
        <v>646</v>
      </c>
      <c r="L46">
        <v>1368</v>
      </c>
      <c r="N46">
        <v>1011</v>
      </c>
      <c r="O46" t="s">
        <v>608</v>
      </c>
      <c r="P46" t="s">
        <v>608</v>
      </c>
      <c r="Q46">
        <v>1</v>
      </c>
      <c r="X46">
        <v>0.14000000000000001</v>
      </c>
      <c r="Y46">
        <v>0</v>
      </c>
      <c r="Z46">
        <v>14.91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0.14000000000000001</v>
      </c>
      <c r="AH46">
        <v>2</v>
      </c>
      <c r="AI46">
        <v>48343996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48343997</v>
      </c>
      <c r="C47">
        <v>48342800</v>
      </c>
      <c r="D47">
        <v>47059933</v>
      </c>
      <c r="E47">
        <v>1</v>
      </c>
      <c r="F47">
        <v>1</v>
      </c>
      <c r="G47">
        <v>1</v>
      </c>
      <c r="H47">
        <v>2</v>
      </c>
      <c r="I47" t="s">
        <v>647</v>
      </c>
      <c r="J47" t="s">
        <v>648</v>
      </c>
      <c r="K47" t="s">
        <v>649</v>
      </c>
      <c r="L47">
        <v>1368</v>
      </c>
      <c r="N47">
        <v>1011</v>
      </c>
      <c r="O47" t="s">
        <v>608</v>
      </c>
      <c r="P47" t="s">
        <v>608</v>
      </c>
      <c r="Q47">
        <v>1</v>
      </c>
      <c r="X47">
        <v>0.14000000000000001</v>
      </c>
      <c r="Y47">
        <v>0</v>
      </c>
      <c r="Z47">
        <v>487.94</v>
      </c>
      <c r="AA47">
        <v>649.42999999999995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0.14000000000000001</v>
      </c>
      <c r="AH47">
        <v>2</v>
      </c>
      <c r="AI47">
        <v>48343997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48343998</v>
      </c>
      <c r="C48">
        <v>48342809</v>
      </c>
      <c r="D48">
        <v>46937755</v>
      </c>
      <c r="E48">
        <v>116</v>
      </c>
      <c r="F48">
        <v>1</v>
      </c>
      <c r="G48">
        <v>1</v>
      </c>
      <c r="H48">
        <v>1</v>
      </c>
      <c r="I48" t="s">
        <v>642</v>
      </c>
      <c r="J48" t="s">
        <v>3</v>
      </c>
      <c r="K48" t="s">
        <v>643</v>
      </c>
      <c r="L48">
        <v>1191</v>
      </c>
      <c r="N48">
        <v>1013</v>
      </c>
      <c r="O48" t="s">
        <v>602</v>
      </c>
      <c r="P48" t="s">
        <v>602</v>
      </c>
      <c r="Q48">
        <v>1</v>
      </c>
      <c r="X48">
        <v>0.3</v>
      </c>
      <c r="Y48">
        <v>0</v>
      </c>
      <c r="Z48">
        <v>0</v>
      </c>
      <c r="AA48">
        <v>0</v>
      </c>
      <c r="AB48">
        <v>552.5</v>
      </c>
      <c r="AC48">
        <v>0</v>
      </c>
      <c r="AD48">
        <v>1</v>
      </c>
      <c r="AE48">
        <v>1</v>
      </c>
      <c r="AF48" t="s">
        <v>3</v>
      </c>
      <c r="AG48">
        <v>0.3</v>
      </c>
      <c r="AH48">
        <v>2</v>
      </c>
      <c r="AI48">
        <v>48343998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48343999</v>
      </c>
      <c r="C49">
        <v>48342809</v>
      </c>
      <c r="D49">
        <v>46937968</v>
      </c>
      <c r="E49">
        <v>116</v>
      </c>
      <c r="F49">
        <v>1</v>
      </c>
      <c r="G49">
        <v>1</v>
      </c>
      <c r="H49">
        <v>1</v>
      </c>
      <c r="I49" t="s">
        <v>603</v>
      </c>
      <c r="J49" t="s">
        <v>3</v>
      </c>
      <c r="K49" t="s">
        <v>604</v>
      </c>
      <c r="L49">
        <v>1191</v>
      </c>
      <c r="N49">
        <v>1013</v>
      </c>
      <c r="O49" t="s">
        <v>602</v>
      </c>
      <c r="P49" t="s">
        <v>602</v>
      </c>
      <c r="Q49">
        <v>1</v>
      </c>
      <c r="X49">
        <v>0.16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0.16</v>
      </c>
      <c r="AH49">
        <v>2</v>
      </c>
      <c r="AI49">
        <v>48343999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48344000</v>
      </c>
      <c r="C50">
        <v>48342809</v>
      </c>
      <c r="D50">
        <v>47059915</v>
      </c>
      <c r="E50">
        <v>1</v>
      </c>
      <c r="F50">
        <v>1</v>
      </c>
      <c r="G50">
        <v>1</v>
      </c>
      <c r="H50">
        <v>2</v>
      </c>
      <c r="I50" t="s">
        <v>644</v>
      </c>
      <c r="J50" t="s">
        <v>645</v>
      </c>
      <c r="K50" t="s">
        <v>646</v>
      </c>
      <c r="L50">
        <v>1368</v>
      </c>
      <c r="N50">
        <v>1011</v>
      </c>
      <c r="O50" t="s">
        <v>608</v>
      </c>
      <c r="P50" t="s">
        <v>608</v>
      </c>
      <c r="Q50">
        <v>1</v>
      </c>
      <c r="X50">
        <v>0.16</v>
      </c>
      <c r="Y50">
        <v>0</v>
      </c>
      <c r="Z50">
        <v>14.91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0.16</v>
      </c>
      <c r="AH50">
        <v>2</v>
      </c>
      <c r="AI50">
        <v>48344000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48344001</v>
      </c>
      <c r="C51">
        <v>48342809</v>
      </c>
      <c r="D51">
        <v>47059933</v>
      </c>
      <c r="E51">
        <v>1</v>
      </c>
      <c r="F51">
        <v>1</v>
      </c>
      <c r="G51">
        <v>1</v>
      </c>
      <c r="H51">
        <v>2</v>
      </c>
      <c r="I51" t="s">
        <v>647</v>
      </c>
      <c r="J51" t="s">
        <v>648</v>
      </c>
      <c r="K51" t="s">
        <v>649</v>
      </c>
      <c r="L51">
        <v>1368</v>
      </c>
      <c r="N51">
        <v>1011</v>
      </c>
      <c r="O51" t="s">
        <v>608</v>
      </c>
      <c r="P51" t="s">
        <v>608</v>
      </c>
      <c r="Q51">
        <v>1</v>
      </c>
      <c r="X51">
        <v>0.16</v>
      </c>
      <c r="Y51">
        <v>0</v>
      </c>
      <c r="Z51">
        <v>487.94</v>
      </c>
      <c r="AA51">
        <v>649.42999999999995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0.16</v>
      </c>
      <c r="AH51">
        <v>2</v>
      </c>
      <c r="AI51">
        <v>48344001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ROW(Source!A43)</f>
        <v>43</v>
      </c>
      <c r="B52">
        <v>48344002</v>
      </c>
      <c r="C52">
        <v>48342818</v>
      </c>
      <c r="D52">
        <v>46937803</v>
      </c>
      <c r="E52">
        <v>116</v>
      </c>
      <c r="F52">
        <v>1</v>
      </c>
      <c r="G52">
        <v>1</v>
      </c>
      <c r="H52">
        <v>1</v>
      </c>
      <c r="I52" t="s">
        <v>650</v>
      </c>
      <c r="J52" t="s">
        <v>3</v>
      </c>
      <c r="K52" t="s">
        <v>651</v>
      </c>
      <c r="L52">
        <v>1191</v>
      </c>
      <c r="N52">
        <v>1013</v>
      </c>
      <c r="O52" t="s">
        <v>602</v>
      </c>
      <c r="P52" t="s">
        <v>602</v>
      </c>
      <c r="Q52">
        <v>1</v>
      </c>
      <c r="X52">
        <v>2.06</v>
      </c>
      <c r="Y52">
        <v>0</v>
      </c>
      <c r="Z52">
        <v>0</v>
      </c>
      <c r="AA52">
        <v>0</v>
      </c>
      <c r="AB52">
        <v>668.82</v>
      </c>
      <c r="AC52">
        <v>0</v>
      </c>
      <c r="AD52">
        <v>1</v>
      </c>
      <c r="AE52">
        <v>1</v>
      </c>
      <c r="AF52" t="s">
        <v>25</v>
      </c>
      <c r="AG52">
        <v>1.236</v>
      </c>
      <c r="AH52">
        <v>2</v>
      </c>
      <c r="AI52">
        <v>48344002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ROW(Source!A43)</f>
        <v>43</v>
      </c>
      <c r="B53">
        <v>48344003</v>
      </c>
      <c r="C53">
        <v>48342818</v>
      </c>
      <c r="D53">
        <v>46937968</v>
      </c>
      <c r="E53">
        <v>116</v>
      </c>
      <c r="F53">
        <v>1</v>
      </c>
      <c r="G53">
        <v>1</v>
      </c>
      <c r="H53">
        <v>1</v>
      </c>
      <c r="I53" t="s">
        <v>603</v>
      </c>
      <c r="J53" t="s">
        <v>3</v>
      </c>
      <c r="K53" t="s">
        <v>604</v>
      </c>
      <c r="L53">
        <v>1191</v>
      </c>
      <c r="N53">
        <v>1013</v>
      </c>
      <c r="O53" t="s">
        <v>602</v>
      </c>
      <c r="P53" t="s">
        <v>602</v>
      </c>
      <c r="Q53">
        <v>1</v>
      </c>
      <c r="X53">
        <v>0.31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25</v>
      </c>
      <c r="AG53">
        <v>0.186</v>
      </c>
      <c r="AH53">
        <v>2</v>
      </c>
      <c r="AI53">
        <v>48344003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48344004</v>
      </c>
      <c r="C54">
        <v>48342818</v>
      </c>
      <c r="D54">
        <v>47058851</v>
      </c>
      <c r="E54">
        <v>1</v>
      </c>
      <c r="F54">
        <v>1</v>
      </c>
      <c r="G54">
        <v>1</v>
      </c>
      <c r="H54">
        <v>2</v>
      </c>
      <c r="I54" t="s">
        <v>652</v>
      </c>
      <c r="J54" t="s">
        <v>653</v>
      </c>
      <c r="K54" t="s">
        <v>654</v>
      </c>
      <c r="L54">
        <v>1368</v>
      </c>
      <c r="N54">
        <v>1011</v>
      </c>
      <c r="O54" t="s">
        <v>608</v>
      </c>
      <c r="P54" t="s">
        <v>608</v>
      </c>
      <c r="Q54">
        <v>1</v>
      </c>
      <c r="X54">
        <v>0.19</v>
      </c>
      <c r="Y54">
        <v>0</v>
      </c>
      <c r="Z54">
        <v>10.23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25</v>
      </c>
      <c r="AG54">
        <v>0.11399999999999999</v>
      </c>
      <c r="AH54">
        <v>2</v>
      </c>
      <c r="AI54">
        <v>48344004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48344005</v>
      </c>
      <c r="C55">
        <v>48342818</v>
      </c>
      <c r="D55">
        <v>47058958</v>
      </c>
      <c r="E55">
        <v>1</v>
      </c>
      <c r="F55">
        <v>1</v>
      </c>
      <c r="G55">
        <v>1</v>
      </c>
      <c r="H55">
        <v>2</v>
      </c>
      <c r="I55" t="s">
        <v>626</v>
      </c>
      <c r="J55" t="s">
        <v>627</v>
      </c>
      <c r="K55" t="s">
        <v>628</v>
      </c>
      <c r="L55">
        <v>1368</v>
      </c>
      <c r="N55">
        <v>1011</v>
      </c>
      <c r="O55" t="s">
        <v>608</v>
      </c>
      <c r="P55" t="s">
        <v>608</v>
      </c>
      <c r="Q55">
        <v>1</v>
      </c>
      <c r="X55">
        <v>0.06</v>
      </c>
      <c r="Y55">
        <v>0</v>
      </c>
      <c r="Z55">
        <v>1611.94</v>
      </c>
      <c r="AA55">
        <v>872.37</v>
      </c>
      <c r="AB55">
        <v>0</v>
      </c>
      <c r="AC55">
        <v>0</v>
      </c>
      <c r="AD55">
        <v>1</v>
      </c>
      <c r="AE55">
        <v>0</v>
      </c>
      <c r="AF55" t="s">
        <v>25</v>
      </c>
      <c r="AG55">
        <v>3.5999999999999997E-2</v>
      </c>
      <c r="AH55">
        <v>2</v>
      </c>
      <c r="AI55">
        <v>48344005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48344006</v>
      </c>
      <c r="C56">
        <v>48342818</v>
      </c>
      <c r="D56">
        <v>47059850</v>
      </c>
      <c r="E56">
        <v>1</v>
      </c>
      <c r="F56">
        <v>1</v>
      </c>
      <c r="G56">
        <v>1</v>
      </c>
      <c r="H56">
        <v>2</v>
      </c>
      <c r="I56" t="s">
        <v>605</v>
      </c>
      <c r="J56" t="s">
        <v>606</v>
      </c>
      <c r="K56" t="s">
        <v>607</v>
      </c>
      <c r="L56">
        <v>1368</v>
      </c>
      <c r="N56">
        <v>1011</v>
      </c>
      <c r="O56" t="s">
        <v>608</v>
      </c>
      <c r="P56" t="s">
        <v>608</v>
      </c>
      <c r="Q56">
        <v>1</v>
      </c>
      <c r="X56">
        <v>0.06</v>
      </c>
      <c r="Y56">
        <v>0</v>
      </c>
      <c r="Z56">
        <v>649.04999999999995</v>
      </c>
      <c r="AA56">
        <v>649.42999999999995</v>
      </c>
      <c r="AB56">
        <v>0</v>
      </c>
      <c r="AC56">
        <v>0</v>
      </c>
      <c r="AD56">
        <v>1</v>
      </c>
      <c r="AE56">
        <v>0</v>
      </c>
      <c r="AF56" t="s">
        <v>25</v>
      </c>
      <c r="AG56">
        <v>3.5999999999999997E-2</v>
      </c>
      <c r="AH56">
        <v>2</v>
      </c>
      <c r="AI56">
        <v>48344006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48344007</v>
      </c>
      <c r="C57">
        <v>48342818</v>
      </c>
      <c r="D57">
        <v>47060045</v>
      </c>
      <c r="E57">
        <v>1</v>
      </c>
      <c r="F57">
        <v>1</v>
      </c>
      <c r="G57">
        <v>1</v>
      </c>
      <c r="H57">
        <v>2</v>
      </c>
      <c r="I57" t="s">
        <v>655</v>
      </c>
      <c r="J57" t="s">
        <v>656</v>
      </c>
      <c r="K57" t="s">
        <v>657</v>
      </c>
      <c r="L57">
        <v>1368</v>
      </c>
      <c r="N57">
        <v>1011</v>
      </c>
      <c r="O57" t="s">
        <v>608</v>
      </c>
      <c r="P57" t="s">
        <v>608</v>
      </c>
      <c r="Q57">
        <v>1</v>
      </c>
      <c r="X57">
        <v>0.61</v>
      </c>
      <c r="Y57">
        <v>0</v>
      </c>
      <c r="Z57">
        <v>40.369999999999997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25</v>
      </c>
      <c r="AG57">
        <v>0.36599999999999999</v>
      </c>
      <c r="AH57">
        <v>2</v>
      </c>
      <c r="AI57">
        <v>48344007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48344008</v>
      </c>
      <c r="C58">
        <v>48342818</v>
      </c>
      <c r="D58">
        <v>47060057</v>
      </c>
      <c r="E58">
        <v>1</v>
      </c>
      <c r="F58">
        <v>1</v>
      </c>
      <c r="G58">
        <v>1</v>
      </c>
      <c r="H58">
        <v>2</v>
      </c>
      <c r="I58" t="s">
        <v>658</v>
      </c>
      <c r="J58" t="s">
        <v>659</v>
      </c>
      <c r="K58" t="s">
        <v>660</v>
      </c>
      <c r="L58">
        <v>1368</v>
      </c>
      <c r="N58">
        <v>1011</v>
      </c>
      <c r="O58" t="s">
        <v>608</v>
      </c>
      <c r="P58" t="s">
        <v>608</v>
      </c>
      <c r="Q58">
        <v>1</v>
      </c>
      <c r="X58">
        <v>0.19</v>
      </c>
      <c r="Y58">
        <v>0</v>
      </c>
      <c r="Z58">
        <v>390.62</v>
      </c>
      <c r="AA58">
        <v>649.42999999999995</v>
      </c>
      <c r="AB58">
        <v>0</v>
      </c>
      <c r="AC58">
        <v>0</v>
      </c>
      <c r="AD58">
        <v>1</v>
      </c>
      <c r="AE58">
        <v>0</v>
      </c>
      <c r="AF58" t="s">
        <v>25</v>
      </c>
      <c r="AG58">
        <v>0.11399999999999999</v>
      </c>
      <c r="AH58">
        <v>2</v>
      </c>
      <c r="AI58">
        <v>48344008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48344009</v>
      </c>
      <c r="C59">
        <v>48342818</v>
      </c>
      <c r="D59">
        <v>47010480</v>
      </c>
      <c r="E59">
        <v>1</v>
      </c>
      <c r="F59">
        <v>1</v>
      </c>
      <c r="G59">
        <v>1</v>
      </c>
      <c r="H59">
        <v>3</v>
      </c>
      <c r="I59" t="s">
        <v>661</v>
      </c>
      <c r="J59" t="s">
        <v>662</v>
      </c>
      <c r="K59" t="s">
        <v>663</v>
      </c>
      <c r="L59">
        <v>1346</v>
      </c>
      <c r="N59">
        <v>1009</v>
      </c>
      <c r="O59" t="s">
        <v>127</v>
      </c>
      <c r="P59" t="s">
        <v>127</v>
      </c>
      <c r="Q59">
        <v>1</v>
      </c>
      <c r="X59">
        <v>0.1</v>
      </c>
      <c r="Y59">
        <v>155.63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24</v>
      </c>
      <c r="AG59">
        <v>0</v>
      </c>
      <c r="AH59">
        <v>2</v>
      </c>
      <c r="AI59">
        <v>48344009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48344010</v>
      </c>
      <c r="C60">
        <v>48342818</v>
      </c>
      <c r="D60">
        <v>47011192</v>
      </c>
      <c r="E60">
        <v>1</v>
      </c>
      <c r="F60">
        <v>1</v>
      </c>
      <c r="G60">
        <v>1</v>
      </c>
      <c r="H60">
        <v>3</v>
      </c>
      <c r="I60" t="s">
        <v>125</v>
      </c>
      <c r="J60" t="s">
        <v>128</v>
      </c>
      <c r="K60" t="s">
        <v>126</v>
      </c>
      <c r="L60">
        <v>1346</v>
      </c>
      <c r="N60">
        <v>1009</v>
      </c>
      <c r="O60" t="s">
        <v>127</v>
      </c>
      <c r="P60" t="s">
        <v>127</v>
      </c>
      <c r="Q60">
        <v>1</v>
      </c>
      <c r="X60">
        <v>0.1</v>
      </c>
      <c r="Y60">
        <v>174.93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0</v>
      </c>
      <c r="AH60">
        <v>2</v>
      </c>
      <c r="AI60">
        <v>48344010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48344011</v>
      </c>
      <c r="C61">
        <v>48342818</v>
      </c>
      <c r="D61">
        <v>47028602</v>
      </c>
      <c r="E61">
        <v>1</v>
      </c>
      <c r="F61">
        <v>1</v>
      </c>
      <c r="G61">
        <v>1</v>
      </c>
      <c r="H61">
        <v>3</v>
      </c>
      <c r="I61" t="s">
        <v>664</v>
      </c>
      <c r="J61" t="s">
        <v>665</v>
      </c>
      <c r="K61" t="s">
        <v>666</v>
      </c>
      <c r="L61">
        <v>1346</v>
      </c>
      <c r="N61">
        <v>1009</v>
      </c>
      <c r="O61" t="s">
        <v>127</v>
      </c>
      <c r="P61" t="s">
        <v>127</v>
      </c>
      <c r="Q61">
        <v>1</v>
      </c>
      <c r="X61">
        <v>0.02</v>
      </c>
      <c r="Y61">
        <v>79.88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24</v>
      </c>
      <c r="AG61">
        <v>0</v>
      </c>
      <c r="AH61">
        <v>2</v>
      </c>
      <c r="AI61">
        <v>48344011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48344012</v>
      </c>
      <c r="C62">
        <v>48342818</v>
      </c>
      <c r="D62">
        <v>46943760</v>
      </c>
      <c r="E62">
        <v>116</v>
      </c>
      <c r="F62">
        <v>1</v>
      </c>
      <c r="G62">
        <v>1</v>
      </c>
      <c r="H62">
        <v>3</v>
      </c>
      <c r="I62" t="s">
        <v>97</v>
      </c>
      <c r="J62" t="s">
        <v>3</v>
      </c>
      <c r="K62" t="s">
        <v>98</v>
      </c>
      <c r="L62">
        <v>3277935</v>
      </c>
      <c r="N62">
        <v>1013</v>
      </c>
      <c r="O62" t="s">
        <v>99</v>
      </c>
      <c r="P62" t="s">
        <v>99</v>
      </c>
      <c r="Q62">
        <v>1</v>
      </c>
      <c r="X62">
        <v>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24</v>
      </c>
      <c r="AG62">
        <v>0</v>
      </c>
      <c r="AH62">
        <v>2</v>
      </c>
      <c r="AI62">
        <v>48344012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48344014</v>
      </c>
      <c r="C63">
        <v>48342842</v>
      </c>
      <c r="D63">
        <v>46937755</v>
      </c>
      <c r="E63">
        <v>116</v>
      </c>
      <c r="F63">
        <v>1</v>
      </c>
      <c r="G63">
        <v>1</v>
      </c>
      <c r="H63">
        <v>1</v>
      </c>
      <c r="I63" t="s">
        <v>642</v>
      </c>
      <c r="J63" t="s">
        <v>3</v>
      </c>
      <c r="K63" t="s">
        <v>643</v>
      </c>
      <c r="L63">
        <v>1191</v>
      </c>
      <c r="N63">
        <v>1013</v>
      </c>
      <c r="O63" t="s">
        <v>602</v>
      </c>
      <c r="P63" t="s">
        <v>602</v>
      </c>
      <c r="Q63">
        <v>1</v>
      </c>
      <c r="X63">
        <v>0.66</v>
      </c>
      <c r="Y63">
        <v>0</v>
      </c>
      <c r="Z63">
        <v>0</v>
      </c>
      <c r="AA63">
        <v>0</v>
      </c>
      <c r="AB63">
        <v>552.5</v>
      </c>
      <c r="AC63">
        <v>0</v>
      </c>
      <c r="AD63">
        <v>1</v>
      </c>
      <c r="AE63">
        <v>1</v>
      </c>
      <c r="AF63" t="s">
        <v>3</v>
      </c>
      <c r="AG63">
        <v>0.66</v>
      </c>
      <c r="AH63">
        <v>2</v>
      </c>
      <c r="AI63">
        <v>48344014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48344015</v>
      </c>
      <c r="C64">
        <v>48342842</v>
      </c>
      <c r="D64">
        <v>46937968</v>
      </c>
      <c r="E64">
        <v>116</v>
      </c>
      <c r="F64">
        <v>1</v>
      </c>
      <c r="G64">
        <v>1</v>
      </c>
      <c r="H64">
        <v>1</v>
      </c>
      <c r="I64" t="s">
        <v>603</v>
      </c>
      <c r="J64" t="s">
        <v>3</v>
      </c>
      <c r="K64" t="s">
        <v>604</v>
      </c>
      <c r="L64">
        <v>1191</v>
      </c>
      <c r="N64">
        <v>1013</v>
      </c>
      <c r="O64" t="s">
        <v>602</v>
      </c>
      <c r="P64" t="s">
        <v>602</v>
      </c>
      <c r="Q64">
        <v>1</v>
      </c>
      <c r="X64">
        <v>0.03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0.03</v>
      </c>
      <c r="AH64">
        <v>2</v>
      </c>
      <c r="AI64">
        <v>48344015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48344016</v>
      </c>
      <c r="C65">
        <v>48342842</v>
      </c>
      <c r="D65">
        <v>47059850</v>
      </c>
      <c r="E65">
        <v>1</v>
      </c>
      <c r="F65">
        <v>1</v>
      </c>
      <c r="G65">
        <v>1</v>
      </c>
      <c r="H65">
        <v>2</v>
      </c>
      <c r="I65" t="s">
        <v>605</v>
      </c>
      <c r="J65" t="s">
        <v>606</v>
      </c>
      <c r="K65" t="s">
        <v>607</v>
      </c>
      <c r="L65">
        <v>1368</v>
      </c>
      <c r="N65">
        <v>1011</v>
      </c>
      <c r="O65" t="s">
        <v>608</v>
      </c>
      <c r="P65" t="s">
        <v>608</v>
      </c>
      <c r="Q65">
        <v>1</v>
      </c>
      <c r="X65">
        <v>0.03</v>
      </c>
      <c r="Y65">
        <v>0</v>
      </c>
      <c r="Z65">
        <v>649.04999999999995</v>
      </c>
      <c r="AA65">
        <v>649.42999999999995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0.03</v>
      </c>
      <c r="AH65">
        <v>2</v>
      </c>
      <c r="AI65">
        <v>48344016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ROW(Source!A46)</f>
        <v>46</v>
      </c>
      <c r="B66">
        <v>48344017</v>
      </c>
      <c r="C66">
        <v>48342849</v>
      </c>
      <c r="D66">
        <v>46937785</v>
      </c>
      <c r="E66">
        <v>116</v>
      </c>
      <c r="F66">
        <v>1</v>
      </c>
      <c r="G66">
        <v>1</v>
      </c>
      <c r="H66">
        <v>1</v>
      </c>
      <c r="I66" t="s">
        <v>600</v>
      </c>
      <c r="J66" t="s">
        <v>3</v>
      </c>
      <c r="K66" t="s">
        <v>601</v>
      </c>
      <c r="L66">
        <v>1191</v>
      </c>
      <c r="N66">
        <v>1013</v>
      </c>
      <c r="O66" t="s">
        <v>602</v>
      </c>
      <c r="P66" t="s">
        <v>602</v>
      </c>
      <c r="Q66">
        <v>1</v>
      </c>
      <c r="X66">
        <v>1.05</v>
      </c>
      <c r="Y66">
        <v>0</v>
      </c>
      <c r="Z66">
        <v>0</v>
      </c>
      <c r="AA66">
        <v>0</v>
      </c>
      <c r="AB66">
        <v>620.35</v>
      </c>
      <c r="AC66">
        <v>0</v>
      </c>
      <c r="AD66">
        <v>1</v>
      </c>
      <c r="AE66">
        <v>1</v>
      </c>
      <c r="AF66" t="s">
        <v>25</v>
      </c>
      <c r="AG66">
        <v>0.63</v>
      </c>
      <c r="AH66">
        <v>2</v>
      </c>
      <c r="AI66">
        <v>48344017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ROW(Source!A46)</f>
        <v>46</v>
      </c>
      <c r="B67">
        <v>48344018</v>
      </c>
      <c r="C67">
        <v>48342849</v>
      </c>
      <c r="D67">
        <v>46937968</v>
      </c>
      <c r="E67">
        <v>116</v>
      </c>
      <c r="F67">
        <v>1</v>
      </c>
      <c r="G67">
        <v>1</v>
      </c>
      <c r="H67">
        <v>1</v>
      </c>
      <c r="I67" t="s">
        <v>603</v>
      </c>
      <c r="J67" t="s">
        <v>3</v>
      </c>
      <c r="K67" t="s">
        <v>604</v>
      </c>
      <c r="L67">
        <v>1191</v>
      </c>
      <c r="N67">
        <v>1013</v>
      </c>
      <c r="O67" t="s">
        <v>602</v>
      </c>
      <c r="P67" t="s">
        <v>602</v>
      </c>
      <c r="Q67">
        <v>1</v>
      </c>
      <c r="X67">
        <v>0.46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25</v>
      </c>
      <c r="AG67">
        <v>0.27600000000000002</v>
      </c>
      <c r="AH67">
        <v>2</v>
      </c>
      <c r="AI67">
        <v>48344018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ROW(Source!A46)</f>
        <v>46</v>
      </c>
      <c r="B68">
        <v>48344019</v>
      </c>
      <c r="C68">
        <v>48342849</v>
      </c>
      <c r="D68">
        <v>47058958</v>
      </c>
      <c r="E68">
        <v>1</v>
      </c>
      <c r="F68">
        <v>1</v>
      </c>
      <c r="G68">
        <v>1</v>
      </c>
      <c r="H68">
        <v>2</v>
      </c>
      <c r="I68" t="s">
        <v>626</v>
      </c>
      <c r="J68" t="s">
        <v>627</v>
      </c>
      <c r="K68" t="s">
        <v>628</v>
      </c>
      <c r="L68">
        <v>1368</v>
      </c>
      <c r="N68">
        <v>1011</v>
      </c>
      <c r="O68" t="s">
        <v>608</v>
      </c>
      <c r="P68" t="s">
        <v>608</v>
      </c>
      <c r="Q68">
        <v>1</v>
      </c>
      <c r="X68">
        <v>0.46</v>
      </c>
      <c r="Y68">
        <v>0</v>
      </c>
      <c r="Z68">
        <v>1611.94</v>
      </c>
      <c r="AA68">
        <v>872.37</v>
      </c>
      <c r="AB68">
        <v>0</v>
      </c>
      <c r="AC68">
        <v>0</v>
      </c>
      <c r="AD68">
        <v>1</v>
      </c>
      <c r="AE68">
        <v>0</v>
      </c>
      <c r="AF68" t="s">
        <v>25</v>
      </c>
      <c r="AG68">
        <v>0.27600000000000002</v>
      </c>
      <c r="AH68">
        <v>2</v>
      </c>
      <c r="AI68">
        <v>48344019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ROW(Source!A46)</f>
        <v>46</v>
      </c>
      <c r="B69">
        <v>48344020</v>
      </c>
      <c r="C69">
        <v>48342849</v>
      </c>
      <c r="D69">
        <v>46943760</v>
      </c>
      <c r="E69">
        <v>116</v>
      </c>
      <c r="F69">
        <v>1</v>
      </c>
      <c r="G69">
        <v>1</v>
      </c>
      <c r="H69">
        <v>3</v>
      </c>
      <c r="I69" t="s">
        <v>97</v>
      </c>
      <c r="J69" t="s">
        <v>3</v>
      </c>
      <c r="K69" t="s">
        <v>98</v>
      </c>
      <c r="L69">
        <v>3277935</v>
      </c>
      <c r="N69">
        <v>1013</v>
      </c>
      <c r="O69" t="s">
        <v>99</v>
      </c>
      <c r="P69" t="s">
        <v>99</v>
      </c>
      <c r="Q69">
        <v>1</v>
      </c>
      <c r="X69">
        <v>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24</v>
      </c>
      <c r="AG69">
        <v>0</v>
      </c>
      <c r="AH69">
        <v>2</v>
      </c>
      <c r="AI69">
        <v>48344020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ROW(Source!A48)</f>
        <v>48</v>
      </c>
      <c r="B70">
        <v>48344022</v>
      </c>
      <c r="C70">
        <v>48342859</v>
      </c>
      <c r="D70">
        <v>46937779</v>
      </c>
      <c r="E70">
        <v>116</v>
      </c>
      <c r="F70">
        <v>1</v>
      </c>
      <c r="G70">
        <v>1</v>
      </c>
      <c r="H70">
        <v>1</v>
      </c>
      <c r="I70" t="s">
        <v>667</v>
      </c>
      <c r="J70" t="s">
        <v>3</v>
      </c>
      <c r="K70" t="s">
        <v>668</v>
      </c>
      <c r="L70">
        <v>1191</v>
      </c>
      <c r="N70">
        <v>1013</v>
      </c>
      <c r="O70" t="s">
        <v>602</v>
      </c>
      <c r="P70" t="s">
        <v>602</v>
      </c>
      <c r="Q70">
        <v>1</v>
      </c>
      <c r="X70">
        <v>15</v>
      </c>
      <c r="Y70">
        <v>0</v>
      </c>
      <c r="Z70">
        <v>0</v>
      </c>
      <c r="AA70">
        <v>0</v>
      </c>
      <c r="AB70">
        <v>598.54</v>
      </c>
      <c r="AC70">
        <v>0</v>
      </c>
      <c r="AD70">
        <v>1</v>
      </c>
      <c r="AE70">
        <v>1</v>
      </c>
      <c r="AF70" t="s">
        <v>25</v>
      </c>
      <c r="AG70">
        <v>9</v>
      </c>
      <c r="AH70">
        <v>2</v>
      </c>
      <c r="AI70">
        <v>48344022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48344023</v>
      </c>
      <c r="C71">
        <v>48342859</v>
      </c>
      <c r="D71">
        <v>46937968</v>
      </c>
      <c r="E71">
        <v>116</v>
      </c>
      <c r="F71">
        <v>1</v>
      </c>
      <c r="G71">
        <v>1</v>
      </c>
      <c r="H71">
        <v>1</v>
      </c>
      <c r="I71" t="s">
        <v>603</v>
      </c>
      <c r="J71" t="s">
        <v>3</v>
      </c>
      <c r="K71" t="s">
        <v>604</v>
      </c>
      <c r="L71">
        <v>1191</v>
      </c>
      <c r="N71">
        <v>1013</v>
      </c>
      <c r="O71" t="s">
        <v>602</v>
      </c>
      <c r="P71" t="s">
        <v>602</v>
      </c>
      <c r="Q71">
        <v>1</v>
      </c>
      <c r="X71">
        <v>1.86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25</v>
      </c>
      <c r="AG71">
        <v>1.1160000000000001</v>
      </c>
      <c r="AH71">
        <v>2</v>
      </c>
      <c r="AI71">
        <v>48344023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48344024</v>
      </c>
      <c r="C72">
        <v>48342859</v>
      </c>
      <c r="D72">
        <v>47059699</v>
      </c>
      <c r="E72">
        <v>1</v>
      </c>
      <c r="F72">
        <v>1</v>
      </c>
      <c r="G72">
        <v>1</v>
      </c>
      <c r="H72">
        <v>2</v>
      </c>
      <c r="I72" t="s">
        <v>669</v>
      </c>
      <c r="J72" t="s">
        <v>670</v>
      </c>
      <c r="K72" t="s">
        <v>671</v>
      </c>
      <c r="L72">
        <v>1368</v>
      </c>
      <c r="N72">
        <v>1011</v>
      </c>
      <c r="O72" t="s">
        <v>608</v>
      </c>
      <c r="P72" t="s">
        <v>608</v>
      </c>
      <c r="Q72">
        <v>1</v>
      </c>
      <c r="X72">
        <v>1.86</v>
      </c>
      <c r="Y72">
        <v>0</v>
      </c>
      <c r="Z72">
        <v>995.51</v>
      </c>
      <c r="AA72">
        <v>746.36</v>
      </c>
      <c r="AB72">
        <v>0</v>
      </c>
      <c r="AC72">
        <v>0</v>
      </c>
      <c r="AD72">
        <v>1</v>
      </c>
      <c r="AE72">
        <v>0</v>
      </c>
      <c r="AF72" t="s">
        <v>25</v>
      </c>
      <c r="AG72">
        <v>1.1160000000000001</v>
      </c>
      <c r="AH72">
        <v>2</v>
      </c>
      <c r="AI72">
        <v>48344024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ROW(Source!A48)</f>
        <v>48</v>
      </c>
      <c r="B73">
        <v>48344025</v>
      </c>
      <c r="C73">
        <v>48342859</v>
      </c>
      <c r="D73">
        <v>47009970</v>
      </c>
      <c r="E73">
        <v>1</v>
      </c>
      <c r="F73">
        <v>1</v>
      </c>
      <c r="G73">
        <v>1</v>
      </c>
      <c r="H73">
        <v>3</v>
      </c>
      <c r="I73" t="s">
        <v>672</v>
      </c>
      <c r="J73" t="s">
        <v>673</v>
      </c>
      <c r="K73" t="s">
        <v>674</v>
      </c>
      <c r="L73">
        <v>1301</v>
      </c>
      <c r="N73">
        <v>1003</v>
      </c>
      <c r="O73" t="s">
        <v>379</v>
      </c>
      <c r="P73" t="s">
        <v>379</v>
      </c>
      <c r="Q73">
        <v>1</v>
      </c>
      <c r="X73">
        <v>0.03</v>
      </c>
      <c r="Y73">
        <v>14.43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0</v>
      </c>
      <c r="AH73">
        <v>2</v>
      </c>
      <c r="AI73">
        <v>48344025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48344026</v>
      </c>
      <c r="C74">
        <v>48342859</v>
      </c>
      <c r="D74">
        <v>47010207</v>
      </c>
      <c r="E74">
        <v>1</v>
      </c>
      <c r="F74">
        <v>1</v>
      </c>
      <c r="G74">
        <v>1</v>
      </c>
      <c r="H74">
        <v>3</v>
      </c>
      <c r="I74" t="s">
        <v>446</v>
      </c>
      <c r="J74" t="s">
        <v>448</v>
      </c>
      <c r="K74" t="s">
        <v>447</v>
      </c>
      <c r="L74">
        <v>1455</v>
      </c>
      <c r="N74">
        <v>1013</v>
      </c>
      <c r="O74" t="s">
        <v>365</v>
      </c>
      <c r="P74" t="s">
        <v>365</v>
      </c>
      <c r="Q74">
        <v>1</v>
      </c>
      <c r="X74">
        <v>2E-3</v>
      </c>
      <c r="Y74">
        <v>78.97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0</v>
      </c>
      <c r="AH74">
        <v>2</v>
      </c>
      <c r="AI74">
        <v>48344026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48344027</v>
      </c>
      <c r="C75">
        <v>48342859</v>
      </c>
      <c r="D75">
        <v>47011192</v>
      </c>
      <c r="E75">
        <v>1</v>
      </c>
      <c r="F75">
        <v>1</v>
      </c>
      <c r="G75">
        <v>1</v>
      </c>
      <c r="H75">
        <v>3</v>
      </c>
      <c r="I75" t="s">
        <v>125</v>
      </c>
      <c r="J75" t="s">
        <v>128</v>
      </c>
      <c r="K75" t="s">
        <v>126</v>
      </c>
      <c r="L75">
        <v>1346</v>
      </c>
      <c r="N75">
        <v>1009</v>
      </c>
      <c r="O75" t="s">
        <v>127</v>
      </c>
      <c r="P75" t="s">
        <v>127</v>
      </c>
      <c r="Q75">
        <v>1</v>
      </c>
      <c r="X75">
        <v>0.17</v>
      </c>
      <c r="Y75">
        <v>174.93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24</v>
      </c>
      <c r="AG75">
        <v>0</v>
      </c>
      <c r="AH75">
        <v>2</v>
      </c>
      <c r="AI75">
        <v>48344027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ROW(Source!A48)</f>
        <v>48</v>
      </c>
      <c r="B76">
        <v>48344028</v>
      </c>
      <c r="C76">
        <v>48342859</v>
      </c>
      <c r="D76">
        <v>47016501</v>
      </c>
      <c r="E76">
        <v>1</v>
      </c>
      <c r="F76">
        <v>1</v>
      </c>
      <c r="G76">
        <v>1</v>
      </c>
      <c r="H76">
        <v>3</v>
      </c>
      <c r="I76" t="s">
        <v>675</v>
      </c>
      <c r="J76" t="s">
        <v>676</v>
      </c>
      <c r="K76" t="s">
        <v>677</v>
      </c>
      <c r="L76">
        <v>1371</v>
      </c>
      <c r="N76">
        <v>1013</v>
      </c>
      <c r="O76" t="s">
        <v>44</v>
      </c>
      <c r="P76" t="s">
        <v>44</v>
      </c>
      <c r="Q76">
        <v>1</v>
      </c>
      <c r="X76">
        <v>0.2</v>
      </c>
      <c r="Y76">
        <v>654.4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24</v>
      </c>
      <c r="AG76">
        <v>0</v>
      </c>
      <c r="AH76">
        <v>2</v>
      </c>
      <c r="AI76">
        <v>48344028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ROW(Source!A48)</f>
        <v>48</v>
      </c>
      <c r="B77">
        <v>48344029</v>
      </c>
      <c r="C77">
        <v>48342859</v>
      </c>
      <c r="D77">
        <v>47018194</v>
      </c>
      <c r="E77">
        <v>1</v>
      </c>
      <c r="F77">
        <v>1</v>
      </c>
      <c r="G77">
        <v>1</v>
      </c>
      <c r="H77">
        <v>3</v>
      </c>
      <c r="I77" t="s">
        <v>678</v>
      </c>
      <c r="J77" t="s">
        <v>679</v>
      </c>
      <c r="K77" t="s">
        <v>680</v>
      </c>
      <c r="L77">
        <v>1302</v>
      </c>
      <c r="N77">
        <v>1003</v>
      </c>
      <c r="O77" t="s">
        <v>355</v>
      </c>
      <c r="P77" t="s">
        <v>355</v>
      </c>
      <c r="Q77">
        <v>10</v>
      </c>
      <c r="X77">
        <v>10.5</v>
      </c>
      <c r="Y77">
        <v>695.12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24</v>
      </c>
      <c r="AG77">
        <v>0</v>
      </c>
      <c r="AH77">
        <v>2</v>
      </c>
      <c r="AI77">
        <v>48344029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ROW(Source!A48)</f>
        <v>48</v>
      </c>
      <c r="B78">
        <v>48344030</v>
      </c>
      <c r="C78">
        <v>48342859</v>
      </c>
      <c r="D78">
        <v>47035875</v>
      </c>
      <c r="E78">
        <v>1</v>
      </c>
      <c r="F78">
        <v>1</v>
      </c>
      <c r="G78">
        <v>1</v>
      </c>
      <c r="H78">
        <v>3</v>
      </c>
      <c r="I78" t="s">
        <v>681</v>
      </c>
      <c r="J78" t="s">
        <v>682</v>
      </c>
      <c r="K78" t="s">
        <v>683</v>
      </c>
      <c r="L78">
        <v>1348</v>
      </c>
      <c r="N78">
        <v>1009</v>
      </c>
      <c r="O78" t="s">
        <v>35</v>
      </c>
      <c r="P78" t="s">
        <v>35</v>
      </c>
      <c r="Q78">
        <v>1000</v>
      </c>
      <c r="X78">
        <v>6.6E-3</v>
      </c>
      <c r="Y78">
        <v>390295.8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24</v>
      </c>
      <c r="AG78">
        <v>0</v>
      </c>
      <c r="AH78">
        <v>2</v>
      </c>
      <c r="AI78">
        <v>48344030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ROW(Source!A48)</f>
        <v>48</v>
      </c>
      <c r="B79">
        <v>48344031</v>
      </c>
      <c r="C79">
        <v>48342859</v>
      </c>
      <c r="D79">
        <v>47036057</v>
      </c>
      <c r="E79">
        <v>1</v>
      </c>
      <c r="F79">
        <v>1</v>
      </c>
      <c r="G79">
        <v>1</v>
      </c>
      <c r="H79">
        <v>3</v>
      </c>
      <c r="I79" t="s">
        <v>684</v>
      </c>
      <c r="J79" t="s">
        <v>685</v>
      </c>
      <c r="K79" t="s">
        <v>686</v>
      </c>
      <c r="L79">
        <v>1371</v>
      </c>
      <c r="N79">
        <v>1013</v>
      </c>
      <c r="O79" t="s">
        <v>44</v>
      </c>
      <c r="P79" t="s">
        <v>44</v>
      </c>
      <c r="Q79">
        <v>1</v>
      </c>
      <c r="X79">
        <v>2.5830000000000002</v>
      </c>
      <c r="Y79">
        <v>230.49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24</v>
      </c>
      <c r="AG79">
        <v>0</v>
      </c>
      <c r="AH79">
        <v>2</v>
      </c>
      <c r="AI79">
        <v>48344031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ROW(Source!A48)</f>
        <v>48</v>
      </c>
      <c r="B80">
        <v>48344032</v>
      </c>
      <c r="C80">
        <v>48342859</v>
      </c>
      <c r="D80">
        <v>47044805</v>
      </c>
      <c r="E80">
        <v>1</v>
      </c>
      <c r="F80">
        <v>1</v>
      </c>
      <c r="G80">
        <v>1</v>
      </c>
      <c r="H80">
        <v>3</v>
      </c>
      <c r="I80" t="s">
        <v>687</v>
      </c>
      <c r="J80" t="s">
        <v>688</v>
      </c>
      <c r="K80" t="s">
        <v>689</v>
      </c>
      <c r="L80">
        <v>1425</v>
      </c>
      <c r="N80">
        <v>1013</v>
      </c>
      <c r="O80" t="s">
        <v>333</v>
      </c>
      <c r="P80" t="s">
        <v>333</v>
      </c>
      <c r="Q80">
        <v>1</v>
      </c>
      <c r="X80">
        <v>1.7999999999999999E-2</v>
      </c>
      <c r="Y80">
        <v>23270.560000000001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24</v>
      </c>
      <c r="AG80">
        <v>0</v>
      </c>
      <c r="AH80">
        <v>2</v>
      </c>
      <c r="AI80">
        <v>48344032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ROW(Source!A48)</f>
        <v>48</v>
      </c>
      <c r="B81">
        <v>48344033</v>
      </c>
      <c r="C81">
        <v>48342859</v>
      </c>
      <c r="D81">
        <v>47044899</v>
      </c>
      <c r="E81">
        <v>1</v>
      </c>
      <c r="F81">
        <v>1</v>
      </c>
      <c r="G81">
        <v>1</v>
      </c>
      <c r="H81">
        <v>3</v>
      </c>
      <c r="I81" t="s">
        <v>690</v>
      </c>
      <c r="J81" t="s">
        <v>691</v>
      </c>
      <c r="K81" t="s">
        <v>692</v>
      </c>
      <c r="L81">
        <v>1425</v>
      </c>
      <c r="N81">
        <v>1013</v>
      </c>
      <c r="O81" t="s">
        <v>333</v>
      </c>
      <c r="P81" t="s">
        <v>333</v>
      </c>
      <c r="Q81">
        <v>1</v>
      </c>
      <c r="X81">
        <v>2.53E-2</v>
      </c>
      <c r="Y81">
        <v>260.02999999999997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24</v>
      </c>
      <c r="AG81">
        <v>0</v>
      </c>
      <c r="AH81">
        <v>2</v>
      </c>
      <c r="AI81">
        <v>48344033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ROW(Source!A48)</f>
        <v>48</v>
      </c>
      <c r="B82">
        <v>48344034</v>
      </c>
      <c r="C82">
        <v>48342859</v>
      </c>
      <c r="D82">
        <v>46943760</v>
      </c>
      <c r="E82">
        <v>116</v>
      </c>
      <c r="F82">
        <v>1</v>
      </c>
      <c r="G82">
        <v>1</v>
      </c>
      <c r="H82">
        <v>3</v>
      </c>
      <c r="I82" t="s">
        <v>97</v>
      </c>
      <c r="J82" t="s">
        <v>3</v>
      </c>
      <c r="K82" t="s">
        <v>98</v>
      </c>
      <c r="L82">
        <v>3277935</v>
      </c>
      <c r="N82">
        <v>1013</v>
      </c>
      <c r="O82" t="s">
        <v>99</v>
      </c>
      <c r="P82" t="s">
        <v>99</v>
      </c>
      <c r="Q82">
        <v>1</v>
      </c>
      <c r="X82">
        <v>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24</v>
      </c>
      <c r="AG82">
        <v>0</v>
      </c>
      <c r="AH82">
        <v>2</v>
      </c>
      <c r="AI82">
        <v>48344034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ROW(Source!A50)</f>
        <v>50</v>
      </c>
      <c r="B83">
        <v>48344036</v>
      </c>
      <c r="C83">
        <v>48342887</v>
      </c>
      <c r="D83">
        <v>46937797</v>
      </c>
      <c r="E83">
        <v>116</v>
      </c>
      <c r="F83">
        <v>1</v>
      </c>
      <c r="G83">
        <v>1</v>
      </c>
      <c r="H83">
        <v>1</v>
      </c>
      <c r="I83" t="s">
        <v>693</v>
      </c>
      <c r="J83" t="s">
        <v>3</v>
      </c>
      <c r="K83" t="s">
        <v>694</v>
      </c>
      <c r="L83">
        <v>1191</v>
      </c>
      <c r="N83">
        <v>1013</v>
      </c>
      <c r="O83" t="s">
        <v>602</v>
      </c>
      <c r="P83" t="s">
        <v>602</v>
      </c>
      <c r="Q83">
        <v>1</v>
      </c>
      <c r="X83">
        <v>1.29</v>
      </c>
      <c r="Y83">
        <v>0</v>
      </c>
      <c r="Z83">
        <v>0</v>
      </c>
      <c r="AA83">
        <v>0</v>
      </c>
      <c r="AB83">
        <v>649.42999999999995</v>
      </c>
      <c r="AC83">
        <v>0</v>
      </c>
      <c r="AD83">
        <v>1</v>
      </c>
      <c r="AE83">
        <v>1</v>
      </c>
      <c r="AF83" t="s">
        <v>25</v>
      </c>
      <c r="AG83">
        <v>0.77400000000000002</v>
      </c>
      <c r="AH83">
        <v>2</v>
      </c>
      <c r="AI83">
        <v>48344036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ROW(Source!A50)</f>
        <v>50</v>
      </c>
      <c r="B84">
        <v>48344037</v>
      </c>
      <c r="C84">
        <v>48342887</v>
      </c>
      <c r="D84">
        <v>46937968</v>
      </c>
      <c r="E84">
        <v>116</v>
      </c>
      <c r="F84">
        <v>1</v>
      </c>
      <c r="G84">
        <v>1</v>
      </c>
      <c r="H84">
        <v>1</v>
      </c>
      <c r="I84" t="s">
        <v>603</v>
      </c>
      <c r="J84" t="s">
        <v>3</v>
      </c>
      <c r="K84" t="s">
        <v>604</v>
      </c>
      <c r="L84">
        <v>1191</v>
      </c>
      <c r="N84">
        <v>1013</v>
      </c>
      <c r="O84" t="s">
        <v>602</v>
      </c>
      <c r="P84" t="s">
        <v>602</v>
      </c>
      <c r="Q84">
        <v>1</v>
      </c>
      <c r="X84">
        <v>0.06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25</v>
      </c>
      <c r="AG84">
        <v>3.5999999999999997E-2</v>
      </c>
      <c r="AH84">
        <v>2</v>
      </c>
      <c r="AI84">
        <v>48344037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ROW(Source!A50)</f>
        <v>50</v>
      </c>
      <c r="B85">
        <v>48344038</v>
      </c>
      <c r="C85">
        <v>48342887</v>
      </c>
      <c r="D85">
        <v>47059850</v>
      </c>
      <c r="E85">
        <v>1</v>
      </c>
      <c r="F85">
        <v>1</v>
      </c>
      <c r="G85">
        <v>1</v>
      </c>
      <c r="H85">
        <v>2</v>
      </c>
      <c r="I85" t="s">
        <v>605</v>
      </c>
      <c r="J85" t="s">
        <v>606</v>
      </c>
      <c r="K85" t="s">
        <v>607</v>
      </c>
      <c r="L85">
        <v>1368</v>
      </c>
      <c r="N85">
        <v>1011</v>
      </c>
      <c r="O85" t="s">
        <v>608</v>
      </c>
      <c r="P85" t="s">
        <v>608</v>
      </c>
      <c r="Q85">
        <v>1</v>
      </c>
      <c r="X85">
        <v>0.06</v>
      </c>
      <c r="Y85">
        <v>0</v>
      </c>
      <c r="Z85">
        <v>649.04999999999995</v>
      </c>
      <c r="AA85">
        <v>649.42999999999995</v>
      </c>
      <c r="AB85">
        <v>0</v>
      </c>
      <c r="AC85">
        <v>0</v>
      </c>
      <c r="AD85">
        <v>1</v>
      </c>
      <c r="AE85">
        <v>0</v>
      </c>
      <c r="AF85" t="s">
        <v>25</v>
      </c>
      <c r="AG85">
        <v>3.5999999999999997E-2</v>
      </c>
      <c r="AH85">
        <v>2</v>
      </c>
      <c r="AI85">
        <v>48344038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ROW(Source!A50)</f>
        <v>50</v>
      </c>
      <c r="B86">
        <v>48344039</v>
      </c>
      <c r="C86">
        <v>48342887</v>
      </c>
      <c r="D86">
        <v>47007652</v>
      </c>
      <c r="E86">
        <v>1</v>
      </c>
      <c r="F86">
        <v>1</v>
      </c>
      <c r="G86">
        <v>1</v>
      </c>
      <c r="H86">
        <v>3</v>
      </c>
      <c r="I86" t="s">
        <v>695</v>
      </c>
      <c r="J86" t="s">
        <v>696</v>
      </c>
      <c r="K86" t="s">
        <v>697</v>
      </c>
      <c r="L86">
        <v>1346</v>
      </c>
      <c r="N86">
        <v>1009</v>
      </c>
      <c r="O86" t="s">
        <v>127</v>
      </c>
      <c r="P86" t="s">
        <v>127</v>
      </c>
      <c r="Q86">
        <v>1</v>
      </c>
      <c r="X86">
        <v>0.06</v>
      </c>
      <c r="Y86">
        <v>160.27000000000001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24</v>
      </c>
      <c r="AG86">
        <v>0</v>
      </c>
      <c r="AH86">
        <v>2</v>
      </c>
      <c r="AI86">
        <v>48344039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ROW(Source!A50)</f>
        <v>50</v>
      </c>
      <c r="B87">
        <v>48344040</v>
      </c>
      <c r="C87">
        <v>48342887</v>
      </c>
      <c r="D87">
        <v>47007675</v>
      </c>
      <c r="E87">
        <v>1</v>
      </c>
      <c r="F87">
        <v>1</v>
      </c>
      <c r="G87">
        <v>1</v>
      </c>
      <c r="H87">
        <v>3</v>
      </c>
      <c r="I87" t="s">
        <v>698</v>
      </c>
      <c r="J87" t="s">
        <v>699</v>
      </c>
      <c r="K87" t="s">
        <v>700</v>
      </c>
      <c r="L87">
        <v>1346</v>
      </c>
      <c r="N87">
        <v>1009</v>
      </c>
      <c r="O87" t="s">
        <v>127</v>
      </c>
      <c r="P87" t="s">
        <v>127</v>
      </c>
      <c r="Q87">
        <v>1</v>
      </c>
      <c r="X87">
        <v>0.01</v>
      </c>
      <c r="Y87">
        <v>238.29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24</v>
      </c>
      <c r="AG87">
        <v>0</v>
      </c>
      <c r="AH87">
        <v>2</v>
      </c>
      <c r="AI87">
        <v>48344040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ROW(Source!A50)</f>
        <v>50</v>
      </c>
      <c r="B88">
        <v>48344041</v>
      </c>
      <c r="C88">
        <v>48342887</v>
      </c>
      <c r="D88">
        <v>47011192</v>
      </c>
      <c r="E88">
        <v>1</v>
      </c>
      <c r="F88">
        <v>1</v>
      </c>
      <c r="G88">
        <v>1</v>
      </c>
      <c r="H88">
        <v>3</v>
      </c>
      <c r="I88" t="s">
        <v>125</v>
      </c>
      <c r="J88" t="s">
        <v>128</v>
      </c>
      <c r="K88" t="s">
        <v>126</v>
      </c>
      <c r="L88">
        <v>1346</v>
      </c>
      <c r="N88">
        <v>1009</v>
      </c>
      <c r="O88" t="s">
        <v>127</v>
      </c>
      <c r="P88" t="s">
        <v>127</v>
      </c>
      <c r="Q88">
        <v>1</v>
      </c>
      <c r="X88">
        <v>0</v>
      </c>
      <c r="Y88">
        <v>174.93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24</v>
      </c>
      <c r="AG88">
        <v>0</v>
      </c>
      <c r="AH88">
        <v>2</v>
      </c>
      <c r="AI88">
        <v>48344041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ROW(Source!A50)</f>
        <v>50</v>
      </c>
      <c r="B89">
        <v>48344042</v>
      </c>
      <c r="C89">
        <v>48342887</v>
      </c>
      <c r="D89">
        <v>46940159</v>
      </c>
      <c r="E89">
        <v>116</v>
      </c>
      <c r="F89">
        <v>1</v>
      </c>
      <c r="G89">
        <v>1</v>
      </c>
      <c r="H89">
        <v>3</v>
      </c>
      <c r="I89" t="s">
        <v>130</v>
      </c>
      <c r="J89" t="s">
        <v>3</v>
      </c>
      <c r="K89" t="s">
        <v>131</v>
      </c>
      <c r="L89">
        <v>1346</v>
      </c>
      <c r="N89">
        <v>1009</v>
      </c>
      <c r="O89" t="s">
        <v>127</v>
      </c>
      <c r="P89" t="s">
        <v>127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24</v>
      </c>
      <c r="AG89">
        <v>0</v>
      </c>
      <c r="AH89">
        <v>2</v>
      </c>
      <c r="AI89">
        <v>48344042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ROW(Source!A50)</f>
        <v>50</v>
      </c>
      <c r="B90">
        <v>48344043</v>
      </c>
      <c r="C90">
        <v>48342887</v>
      </c>
      <c r="D90">
        <v>46942645</v>
      </c>
      <c r="E90">
        <v>116</v>
      </c>
      <c r="F90">
        <v>1</v>
      </c>
      <c r="G90">
        <v>1</v>
      </c>
      <c r="H90">
        <v>3</v>
      </c>
      <c r="I90" t="s">
        <v>133</v>
      </c>
      <c r="J90" t="s">
        <v>3</v>
      </c>
      <c r="K90" t="s">
        <v>134</v>
      </c>
      <c r="L90">
        <v>1346</v>
      </c>
      <c r="N90">
        <v>1009</v>
      </c>
      <c r="O90" t="s">
        <v>127</v>
      </c>
      <c r="P90" t="s">
        <v>127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24</v>
      </c>
      <c r="AG90">
        <v>0</v>
      </c>
      <c r="AH90">
        <v>2</v>
      </c>
      <c r="AI90">
        <v>48344043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ROW(Source!A50)</f>
        <v>50</v>
      </c>
      <c r="B91">
        <v>48344044</v>
      </c>
      <c r="C91">
        <v>48342887</v>
      </c>
      <c r="D91">
        <v>46942692</v>
      </c>
      <c r="E91">
        <v>116</v>
      </c>
      <c r="F91">
        <v>1</v>
      </c>
      <c r="G91">
        <v>1</v>
      </c>
      <c r="H91">
        <v>3</v>
      </c>
      <c r="I91" t="s">
        <v>136</v>
      </c>
      <c r="J91" t="s">
        <v>3</v>
      </c>
      <c r="K91" t="s">
        <v>137</v>
      </c>
      <c r="L91">
        <v>1371</v>
      </c>
      <c r="N91">
        <v>1013</v>
      </c>
      <c r="O91" t="s">
        <v>44</v>
      </c>
      <c r="P91" t="s">
        <v>44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24</v>
      </c>
      <c r="AG91">
        <v>0</v>
      </c>
      <c r="AH91">
        <v>2</v>
      </c>
      <c r="AI91">
        <v>48344044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ROW(Source!A50)</f>
        <v>50</v>
      </c>
      <c r="B92">
        <v>48344045</v>
      </c>
      <c r="C92">
        <v>48342887</v>
      </c>
      <c r="D92">
        <v>46942781</v>
      </c>
      <c r="E92">
        <v>116</v>
      </c>
      <c r="F92">
        <v>1</v>
      </c>
      <c r="G92">
        <v>1</v>
      </c>
      <c r="H92">
        <v>3</v>
      </c>
      <c r="I92" t="s">
        <v>139</v>
      </c>
      <c r="J92" t="s">
        <v>3</v>
      </c>
      <c r="K92" t="s">
        <v>140</v>
      </c>
      <c r="L92">
        <v>1348</v>
      </c>
      <c r="N92">
        <v>1009</v>
      </c>
      <c r="O92" t="s">
        <v>35</v>
      </c>
      <c r="P92" t="s">
        <v>35</v>
      </c>
      <c r="Q92">
        <v>1000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24</v>
      </c>
      <c r="AG92">
        <v>0</v>
      </c>
      <c r="AH92">
        <v>2</v>
      </c>
      <c r="AI92">
        <v>48344045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ROW(Source!A94)</f>
        <v>94</v>
      </c>
      <c r="B93">
        <v>48344051</v>
      </c>
      <c r="C93">
        <v>48342972</v>
      </c>
      <c r="D93">
        <v>46937755</v>
      </c>
      <c r="E93">
        <v>116</v>
      </c>
      <c r="F93">
        <v>1</v>
      </c>
      <c r="G93">
        <v>1</v>
      </c>
      <c r="H93">
        <v>1</v>
      </c>
      <c r="I93" t="s">
        <v>642</v>
      </c>
      <c r="J93" t="s">
        <v>3</v>
      </c>
      <c r="K93" t="s">
        <v>643</v>
      </c>
      <c r="L93">
        <v>1191</v>
      </c>
      <c r="N93">
        <v>1013</v>
      </c>
      <c r="O93" t="s">
        <v>602</v>
      </c>
      <c r="P93" t="s">
        <v>602</v>
      </c>
      <c r="Q93">
        <v>1</v>
      </c>
      <c r="X93">
        <v>0.44</v>
      </c>
      <c r="Y93">
        <v>0</v>
      </c>
      <c r="Z93">
        <v>0</v>
      </c>
      <c r="AA93">
        <v>0</v>
      </c>
      <c r="AB93">
        <v>552.5</v>
      </c>
      <c r="AC93">
        <v>0</v>
      </c>
      <c r="AD93">
        <v>1</v>
      </c>
      <c r="AE93">
        <v>1</v>
      </c>
      <c r="AF93" t="s">
        <v>3</v>
      </c>
      <c r="AG93">
        <v>0.44</v>
      </c>
      <c r="AH93">
        <v>2</v>
      </c>
      <c r="AI93">
        <v>48344051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ROW(Source!A94)</f>
        <v>94</v>
      </c>
      <c r="B94">
        <v>48344052</v>
      </c>
      <c r="C94">
        <v>48342972</v>
      </c>
      <c r="D94">
        <v>46937968</v>
      </c>
      <c r="E94">
        <v>116</v>
      </c>
      <c r="F94">
        <v>1</v>
      </c>
      <c r="G94">
        <v>1</v>
      </c>
      <c r="H94">
        <v>1</v>
      </c>
      <c r="I94" t="s">
        <v>603</v>
      </c>
      <c r="J94" t="s">
        <v>3</v>
      </c>
      <c r="K94" t="s">
        <v>604</v>
      </c>
      <c r="L94">
        <v>1191</v>
      </c>
      <c r="N94">
        <v>1013</v>
      </c>
      <c r="O94" t="s">
        <v>602</v>
      </c>
      <c r="P94" t="s">
        <v>602</v>
      </c>
      <c r="Q94">
        <v>1</v>
      </c>
      <c r="X94">
        <v>0.48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0.48</v>
      </c>
      <c r="AH94">
        <v>2</v>
      </c>
      <c r="AI94">
        <v>48344052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ROW(Source!A94)</f>
        <v>94</v>
      </c>
      <c r="B95">
        <v>48344053</v>
      </c>
      <c r="C95">
        <v>48342972</v>
      </c>
      <c r="D95">
        <v>47058958</v>
      </c>
      <c r="E95">
        <v>1</v>
      </c>
      <c r="F95">
        <v>1</v>
      </c>
      <c r="G95">
        <v>1</v>
      </c>
      <c r="H95">
        <v>2</v>
      </c>
      <c r="I95" t="s">
        <v>626</v>
      </c>
      <c r="J95" t="s">
        <v>627</v>
      </c>
      <c r="K95" t="s">
        <v>628</v>
      </c>
      <c r="L95">
        <v>1368</v>
      </c>
      <c r="N95">
        <v>1011</v>
      </c>
      <c r="O95" t="s">
        <v>608</v>
      </c>
      <c r="P95" t="s">
        <v>608</v>
      </c>
      <c r="Q95">
        <v>1</v>
      </c>
      <c r="X95">
        <v>0.24</v>
      </c>
      <c r="Y95">
        <v>0</v>
      </c>
      <c r="Z95">
        <v>1611.94</v>
      </c>
      <c r="AA95">
        <v>872.37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0.24</v>
      </c>
      <c r="AH95">
        <v>2</v>
      </c>
      <c r="AI95">
        <v>48344053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ROW(Source!A94)</f>
        <v>94</v>
      </c>
      <c r="B96">
        <v>48344054</v>
      </c>
      <c r="C96">
        <v>48342972</v>
      </c>
      <c r="D96">
        <v>47059915</v>
      </c>
      <c r="E96">
        <v>1</v>
      </c>
      <c r="F96">
        <v>1</v>
      </c>
      <c r="G96">
        <v>1</v>
      </c>
      <c r="H96">
        <v>2</v>
      </c>
      <c r="I96" t="s">
        <v>644</v>
      </c>
      <c r="J96" t="s">
        <v>645</v>
      </c>
      <c r="K96" t="s">
        <v>646</v>
      </c>
      <c r="L96">
        <v>1368</v>
      </c>
      <c r="N96">
        <v>1011</v>
      </c>
      <c r="O96" t="s">
        <v>608</v>
      </c>
      <c r="P96" t="s">
        <v>608</v>
      </c>
      <c r="Q96">
        <v>1</v>
      </c>
      <c r="X96">
        <v>0.24</v>
      </c>
      <c r="Y96">
        <v>0</v>
      </c>
      <c r="Z96">
        <v>14.91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0.24</v>
      </c>
      <c r="AH96">
        <v>2</v>
      </c>
      <c r="AI96">
        <v>48344054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ROW(Source!A94)</f>
        <v>94</v>
      </c>
      <c r="B97">
        <v>48344055</v>
      </c>
      <c r="C97">
        <v>48342972</v>
      </c>
      <c r="D97">
        <v>47059933</v>
      </c>
      <c r="E97">
        <v>1</v>
      </c>
      <c r="F97">
        <v>1</v>
      </c>
      <c r="G97">
        <v>1</v>
      </c>
      <c r="H97">
        <v>2</v>
      </c>
      <c r="I97" t="s">
        <v>647</v>
      </c>
      <c r="J97" t="s">
        <v>648</v>
      </c>
      <c r="K97" t="s">
        <v>649</v>
      </c>
      <c r="L97">
        <v>1368</v>
      </c>
      <c r="N97">
        <v>1011</v>
      </c>
      <c r="O97" t="s">
        <v>608</v>
      </c>
      <c r="P97" t="s">
        <v>608</v>
      </c>
      <c r="Q97">
        <v>1</v>
      </c>
      <c r="X97">
        <v>0.24</v>
      </c>
      <c r="Y97">
        <v>0</v>
      </c>
      <c r="Z97">
        <v>487.94</v>
      </c>
      <c r="AA97">
        <v>649.42999999999995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0.24</v>
      </c>
      <c r="AH97">
        <v>2</v>
      </c>
      <c r="AI97">
        <v>48344055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ROW(Source!A95)</f>
        <v>95</v>
      </c>
      <c r="B98">
        <v>48344056</v>
      </c>
      <c r="C98">
        <v>48342983</v>
      </c>
      <c r="D98">
        <v>46937755</v>
      </c>
      <c r="E98">
        <v>116</v>
      </c>
      <c r="F98">
        <v>1</v>
      </c>
      <c r="G98">
        <v>1</v>
      </c>
      <c r="H98">
        <v>1</v>
      </c>
      <c r="I98" t="s">
        <v>642</v>
      </c>
      <c r="J98" t="s">
        <v>3</v>
      </c>
      <c r="K98" t="s">
        <v>643</v>
      </c>
      <c r="L98">
        <v>1191</v>
      </c>
      <c r="N98">
        <v>1013</v>
      </c>
      <c r="O98" t="s">
        <v>602</v>
      </c>
      <c r="P98" t="s">
        <v>602</v>
      </c>
      <c r="Q98">
        <v>1</v>
      </c>
      <c r="X98">
        <v>0.25</v>
      </c>
      <c r="Y98">
        <v>0</v>
      </c>
      <c r="Z98">
        <v>0</v>
      </c>
      <c r="AA98">
        <v>0</v>
      </c>
      <c r="AB98">
        <v>552.5</v>
      </c>
      <c r="AC98">
        <v>0</v>
      </c>
      <c r="AD98">
        <v>1</v>
      </c>
      <c r="AE98">
        <v>1</v>
      </c>
      <c r="AF98" t="s">
        <v>3</v>
      </c>
      <c r="AG98">
        <v>0.25</v>
      </c>
      <c r="AH98">
        <v>2</v>
      </c>
      <c r="AI98">
        <v>48344056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ROW(Source!A95)</f>
        <v>95</v>
      </c>
      <c r="B99">
        <v>48344057</v>
      </c>
      <c r="C99">
        <v>48342983</v>
      </c>
      <c r="D99">
        <v>46937968</v>
      </c>
      <c r="E99">
        <v>116</v>
      </c>
      <c r="F99">
        <v>1</v>
      </c>
      <c r="G99">
        <v>1</v>
      </c>
      <c r="H99">
        <v>1</v>
      </c>
      <c r="I99" t="s">
        <v>603</v>
      </c>
      <c r="J99" t="s">
        <v>3</v>
      </c>
      <c r="K99" t="s">
        <v>604</v>
      </c>
      <c r="L99">
        <v>1191</v>
      </c>
      <c r="N99">
        <v>1013</v>
      </c>
      <c r="O99" t="s">
        <v>602</v>
      </c>
      <c r="P99" t="s">
        <v>602</v>
      </c>
      <c r="Q99">
        <v>1</v>
      </c>
      <c r="X99">
        <v>0.14000000000000001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0.14000000000000001</v>
      </c>
      <c r="AH99">
        <v>2</v>
      </c>
      <c r="AI99">
        <v>48344057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ROW(Source!A95)</f>
        <v>95</v>
      </c>
      <c r="B100">
        <v>48344058</v>
      </c>
      <c r="C100">
        <v>48342983</v>
      </c>
      <c r="D100">
        <v>47059915</v>
      </c>
      <c r="E100">
        <v>1</v>
      </c>
      <c r="F100">
        <v>1</v>
      </c>
      <c r="G100">
        <v>1</v>
      </c>
      <c r="H100">
        <v>2</v>
      </c>
      <c r="I100" t="s">
        <v>644</v>
      </c>
      <c r="J100" t="s">
        <v>645</v>
      </c>
      <c r="K100" t="s">
        <v>646</v>
      </c>
      <c r="L100">
        <v>1368</v>
      </c>
      <c r="N100">
        <v>1011</v>
      </c>
      <c r="O100" t="s">
        <v>608</v>
      </c>
      <c r="P100" t="s">
        <v>608</v>
      </c>
      <c r="Q100">
        <v>1</v>
      </c>
      <c r="X100">
        <v>0.14000000000000001</v>
      </c>
      <c r="Y100">
        <v>0</v>
      </c>
      <c r="Z100">
        <v>14.91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0.14000000000000001</v>
      </c>
      <c r="AH100">
        <v>2</v>
      </c>
      <c r="AI100">
        <v>48344058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ROW(Source!A95)</f>
        <v>95</v>
      </c>
      <c r="B101">
        <v>48344059</v>
      </c>
      <c r="C101">
        <v>48342983</v>
      </c>
      <c r="D101">
        <v>47059933</v>
      </c>
      <c r="E101">
        <v>1</v>
      </c>
      <c r="F101">
        <v>1</v>
      </c>
      <c r="G101">
        <v>1</v>
      </c>
      <c r="H101">
        <v>2</v>
      </c>
      <c r="I101" t="s">
        <v>647</v>
      </c>
      <c r="J101" t="s">
        <v>648</v>
      </c>
      <c r="K101" t="s">
        <v>649</v>
      </c>
      <c r="L101">
        <v>1368</v>
      </c>
      <c r="N101">
        <v>1011</v>
      </c>
      <c r="O101" t="s">
        <v>608</v>
      </c>
      <c r="P101" t="s">
        <v>608</v>
      </c>
      <c r="Q101">
        <v>1</v>
      </c>
      <c r="X101">
        <v>0.14000000000000001</v>
      </c>
      <c r="Y101">
        <v>0</v>
      </c>
      <c r="Z101">
        <v>487.94</v>
      </c>
      <c r="AA101">
        <v>649.42999999999995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0.14000000000000001</v>
      </c>
      <c r="AH101">
        <v>2</v>
      </c>
      <c r="AI101">
        <v>48344059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48344060</v>
      </c>
      <c r="C102">
        <v>48342992</v>
      </c>
      <c r="D102">
        <v>46937755</v>
      </c>
      <c r="E102">
        <v>116</v>
      </c>
      <c r="F102">
        <v>1</v>
      </c>
      <c r="G102">
        <v>1</v>
      </c>
      <c r="H102">
        <v>1</v>
      </c>
      <c r="I102" t="s">
        <v>642</v>
      </c>
      <c r="J102" t="s">
        <v>3</v>
      </c>
      <c r="K102" t="s">
        <v>643</v>
      </c>
      <c r="L102">
        <v>1191</v>
      </c>
      <c r="N102">
        <v>1013</v>
      </c>
      <c r="O102" t="s">
        <v>602</v>
      </c>
      <c r="P102" t="s">
        <v>602</v>
      </c>
      <c r="Q102">
        <v>1</v>
      </c>
      <c r="X102">
        <v>0.3</v>
      </c>
      <c r="Y102">
        <v>0</v>
      </c>
      <c r="Z102">
        <v>0</v>
      </c>
      <c r="AA102">
        <v>0</v>
      </c>
      <c r="AB102">
        <v>552.5</v>
      </c>
      <c r="AC102">
        <v>0</v>
      </c>
      <c r="AD102">
        <v>1</v>
      </c>
      <c r="AE102">
        <v>1</v>
      </c>
      <c r="AF102" t="s">
        <v>3</v>
      </c>
      <c r="AG102">
        <v>0.3</v>
      </c>
      <c r="AH102">
        <v>2</v>
      </c>
      <c r="AI102">
        <v>48344060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ROW(Source!A96)</f>
        <v>96</v>
      </c>
      <c r="B103">
        <v>48344061</v>
      </c>
      <c r="C103">
        <v>48342992</v>
      </c>
      <c r="D103">
        <v>46937968</v>
      </c>
      <c r="E103">
        <v>116</v>
      </c>
      <c r="F103">
        <v>1</v>
      </c>
      <c r="G103">
        <v>1</v>
      </c>
      <c r="H103">
        <v>1</v>
      </c>
      <c r="I103" t="s">
        <v>603</v>
      </c>
      <c r="J103" t="s">
        <v>3</v>
      </c>
      <c r="K103" t="s">
        <v>604</v>
      </c>
      <c r="L103">
        <v>1191</v>
      </c>
      <c r="N103">
        <v>1013</v>
      </c>
      <c r="O103" t="s">
        <v>602</v>
      </c>
      <c r="P103" t="s">
        <v>602</v>
      </c>
      <c r="Q103">
        <v>1</v>
      </c>
      <c r="X103">
        <v>0.16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3</v>
      </c>
      <c r="AG103">
        <v>0.16</v>
      </c>
      <c r="AH103">
        <v>2</v>
      </c>
      <c r="AI103">
        <v>48344061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ROW(Source!A96)</f>
        <v>96</v>
      </c>
      <c r="B104">
        <v>48344062</v>
      </c>
      <c r="C104">
        <v>48342992</v>
      </c>
      <c r="D104">
        <v>47059915</v>
      </c>
      <c r="E104">
        <v>1</v>
      </c>
      <c r="F104">
        <v>1</v>
      </c>
      <c r="G104">
        <v>1</v>
      </c>
      <c r="H104">
        <v>2</v>
      </c>
      <c r="I104" t="s">
        <v>644</v>
      </c>
      <c r="J104" t="s">
        <v>645</v>
      </c>
      <c r="K104" t="s">
        <v>646</v>
      </c>
      <c r="L104">
        <v>1368</v>
      </c>
      <c r="N104">
        <v>1011</v>
      </c>
      <c r="O104" t="s">
        <v>608</v>
      </c>
      <c r="P104" t="s">
        <v>608</v>
      </c>
      <c r="Q104">
        <v>1</v>
      </c>
      <c r="X104">
        <v>0.16</v>
      </c>
      <c r="Y104">
        <v>0</v>
      </c>
      <c r="Z104">
        <v>14.91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0.16</v>
      </c>
      <c r="AH104">
        <v>2</v>
      </c>
      <c r="AI104">
        <v>48344062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ROW(Source!A96)</f>
        <v>96</v>
      </c>
      <c r="B105">
        <v>48344063</v>
      </c>
      <c r="C105">
        <v>48342992</v>
      </c>
      <c r="D105">
        <v>47059933</v>
      </c>
      <c r="E105">
        <v>1</v>
      </c>
      <c r="F105">
        <v>1</v>
      </c>
      <c r="G105">
        <v>1</v>
      </c>
      <c r="H105">
        <v>2</v>
      </c>
      <c r="I105" t="s">
        <v>647</v>
      </c>
      <c r="J105" t="s">
        <v>648</v>
      </c>
      <c r="K105" t="s">
        <v>649</v>
      </c>
      <c r="L105">
        <v>1368</v>
      </c>
      <c r="N105">
        <v>1011</v>
      </c>
      <c r="O105" t="s">
        <v>608</v>
      </c>
      <c r="P105" t="s">
        <v>608</v>
      </c>
      <c r="Q105">
        <v>1</v>
      </c>
      <c r="X105">
        <v>0.16</v>
      </c>
      <c r="Y105">
        <v>0</v>
      </c>
      <c r="Z105">
        <v>487.94</v>
      </c>
      <c r="AA105">
        <v>649.42999999999995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0.16</v>
      </c>
      <c r="AH105">
        <v>2</v>
      </c>
      <c r="AI105">
        <v>48344063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ROW(Source!A97)</f>
        <v>97</v>
      </c>
      <c r="B106">
        <v>48344064</v>
      </c>
      <c r="C106">
        <v>48343001</v>
      </c>
      <c r="D106">
        <v>46937779</v>
      </c>
      <c r="E106">
        <v>116</v>
      </c>
      <c r="F106">
        <v>1</v>
      </c>
      <c r="G106">
        <v>1</v>
      </c>
      <c r="H106">
        <v>1</v>
      </c>
      <c r="I106" t="s">
        <v>667</v>
      </c>
      <c r="J106" t="s">
        <v>3</v>
      </c>
      <c r="K106" t="s">
        <v>668</v>
      </c>
      <c r="L106">
        <v>1191</v>
      </c>
      <c r="N106">
        <v>1013</v>
      </c>
      <c r="O106" t="s">
        <v>602</v>
      </c>
      <c r="P106" t="s">
        <v>602</v>
      </c>
      <c r="Q106">
        <v>1</v>
      </c>
      <c r="X106">
        <v>3.06</v>
      </c>
      <c r="Y106">
        <v>0</v>
      </c>
      <c r="Z106">
        <v>0</v>
      </c>
      <c r="AA106">
        <v>0</v>
      </c>
      <c r="AB106">
        <v>598.54</v>
      </c>
      <c r="AC106">
        <v>0</v>
      </c>
      <c r="AD106">
        <v>1</v>
      </c>
      <c r="AE106">
        <v>1</v>
      </c>
      <c r="AF106" t="s">
        <v>3</v>
      </c>
      <c r="AG106">
        <v>3.06</v>
      </c>
      <c r="AH106">
        <v>2</v>
      </c>
      <c r="AI106">
        <v>48344064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ROW(Source!A97)</f>
        <v>97</v>
      </c>
      <c r="B107">
        <v>48344065</v>
      </c>
      <c r="C107">
        <v>48343001</v>
      </c>
      <c r="D107">
        <v>46937968</v>
      </c>
      <c r="E107">
        <v>116</v>
      </c>
      <c r="F107">
        <v>1</v>
      </c>
      <c r="G107">
        <v>1</v>
      </c>
      <c r="H107">
        <v>1</v>
      </c>
      <c r="I107" t="s">
        <v>603</v>
      </c>
      <c r="J107" t="s">
        <v>3</v>
      </c>
      <c r="K107" t="s">
        <v>604</v>
      </c>
      <c r="L107">
        <v>1191</v>
      </c>
      <c r="N107">
        <v>1013</v>
      </c>
      <c r="O107" t="s">
        <v>602</v>
      </c>
      <c r="P107" t="s">
        <v>602</v>
      </c>
      <c r="Q107">
        <v>1</v>
      </c>
      <c r="X107">
        <v>0.87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3</v>
      </c>
      <c r="AG107">
        <v>0.87</v>
      </c>
      <c r="AH107">
        <v>2</v>
      </c>
      <c r="AI107">
        <v>48344065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ROW(Source!A97)</f>
        <v>97</v>
      </c>
      <c r="B108">
        <v>48344066</v>
      </c>
      <c r="C108">
        <v>48343001</v>
      </c>
      <c r="D108">
        <v>47058845</v>
      </c>
      <c r="E108">
        <v>1</v>
      </c>
      <c r="F108">
        <v>1</v>
      </c>
      <c r="G108">
        <v>1</v>
      </c>
      <c r="H108">
        <v>2</v>
      </c>
      <c r="I108" t="s">
        <v>638</v>
      </c>
      <c r="J108" t="s">
        <v>639</v>
      </c>
      <c r="K108" t="s">
        <v>640</v>
      </c>
      <c r="L108">
        <v>1368</v>
      </c>
      <c r="N108">
        <v>1011</v>
      </c>
      <c r="O108" t="s">
        <v>608</v>
      </c>
      <c r="P108" t="s">
        <v>608</v>
      </c>
      <c r="Q108">
        <v>1</v>
      </c>
      <c r="X108">
        <v>0.68</v>
      </c>
      <c r="Y108">
        <v>0</v>
      </c>
      <c r="Z108">
        <v>2088.77</v>
      </c>
      <c r="AA108">
        <v>746.36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0.68</v>
      </c>
      <c r="AH108">
        <v>2</v>
      </c>
      <c r="AI108">
        <v>48344066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ROW(Source!A97)</f>
        <v>97</v>
      </c>
      <c r="B109">
        <v>48344067</v>
      </c>
      <c r="C109">
        <v>48343001</v>
      </c>
      <c r="D109">
        <v>47059850</v>
      </c>
      <c r="E109">
        <v>1</v>
      </c>
      <c r="F109">
        <v>1</v>
      </c>
      <c r="G109">
        <v>1</v>
      </c>
      <c r="H109">
        <v>2</v>
      </c>
      <c r="I109" t="s">
        <v>605</v>
      </c>
      <c r="J109" t="s">
        <v>606</v>
      </c>
      <c r="K109" t="s">
        <v>607</v>
      </c>
      <c r="L109">
        <v>1368</v>
      </c>
      <c r="N109">
        <v>1011</v>
      </c>
      <c r="O109" t="s">
        <v>608</v>
      </c>
      <c r="P109" t="s">
        <v>608</v>
      </c>
      <c r="Q109">
        <v>1</v>
      </c>
      <c r="X109">
        <v>0.19</v>
      </c>
      <c r="Y109">
        <v>0</v>
      </c>
      <c r="Z109">
        <v>649.04999999999995</v>
      </c>
      <c r="AA109">
        <v>649.42999999999995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0.19</v>
      </c>
      <c r="AH109">
        <v>2</v>
      </c>
      <c r="AI109">
        <v>48344067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ROW(Source!A97)</f>
        <v>97</v>
      </c>
      <c r="B110">
        <v>48344068</v>
      </c>
      <c r="C110">
        <v>48343001</v>
      </c>
      <c r="D110">
        <v>47007675</v>
      </c>
      <c r="E110">
        <v>1</v>
      </c>
      <c r="F110">
        <v>1</v>
      </c>
      <c r="G110">
        <v>1</v>
      </c>
      <c r="H110">
        <v>3</v>
      </c>
      <c r="I110" t="s">
        <v>698</v>
      </c>
      <c r="J110" t="s">
        <v>699</v>
      </c>
      <c r="K110" t="s">
        <v>700</v>
      </c>
      <c r="L110">
        <v>1346</v>
      </c>
      <c r="N110">
        <v>1009</v>
      </c>
      <c r="O110" t="s">
        <v>127</v>
      </c>
      <c r="P110" t="s">
        <v>127</v>
      </c>
      <c r="Q110">
        <v>1</v>
      </c>
      <c r="X110">
        <v>0.1</v>
      </c>
      <c r="Y110">
        <v>238.29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0.1</v>
      </c>
      <c r="AH110">
        <v>2</v>
      </c>
      <c r="AI110">
        <v>48344068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ROW(Source!A97)</f>
        <v>97</v>
      </c>
      <c r="B111">
        <v>48344069</v>
      </c>
      <c r="C111">
        <v>48343001</v>
      </c>
      <c r="D111">
        <v>47007682</v>
      </c>
      <c r="E111">
        <v>1</v>
      </c>
      <c r="F111">
        <v>1</v>
      </c>
      <c r="G111">
        <v>1</v>
      </c>
      <c r="H111">
        <v>3</v>
      </c>
      <c r="I111" t="s">
        <v>701</v>
      </c>
      <c r="J111" t="s">
        <v>702</v>
      </c>
      <c r="K111" t="s">
        <v>703</v>
      </c>
      <c r="L111">
        <v>1346</v>
      </c>
      <c r="N111">
        <v>1009</v>
      </c>
      <c r="O111" t="s">
        <v>127</v>
      </c>
      <c r="P111" t="s">
        <v>127</v>
      </c>
      <c r="Q111">
        <v>1</v>
      </c>
      <c r="X111">
        <v>0.03</v>
      </c>
      <c r="Y111">
        <v>58.53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0.03</v>
      </c>
      <c r="AH111">
        <v>2</v>
      </c>
      <c r="AI111">
        <v>48344069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ROW(Source!A97)</f>
        <v>97</v>
      </c>
      <c r="B112">
        <v>48344070</v>
      </c>
      <c r="C112">
        <v>48343001</v>
      </c>
      <c r="D112">
        <v>47011192</v>
      </c>
      <c r="E112">
        <v>1</v>
      </c>
      <c r="F112">
        <v>1</v>
      </c>
      <c r="G112">
        <v>1</v>
      </c>
      <c r="H112">
        <v>3</v>
      </c>
      <c r="I112" t="s">
        <v>125</v>
      </c>
      <c r="J112" t="s">
        <v>128</v>
      </c>
      <c r="K112" t="s">
        <v>126</v>
      </c>
      <c r="L112">
        <v>1346</v>
      </c>
      <c r="N112">
        <v>1009</v>
      </c>
      <c r="O112" t="s">
        <v>127</v>
      </c>
      <c r="P112" t="s">
        <v>127</v>
      </c>
      <c r="Q112">
        <v>1</v>
      </c>
      <c r="X112">
        <v>0</v>
      </c>
      <c r="Y112">
        <v>174.93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48344070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ROW(Source!A97)</f>
        <v>97</v>
      </c>
      <c r="B113">
        <v>48344071</v>
      </c>
      <c r="C113">
        <v>48343001</v>
      </c>
      <c r="D113">
        <v>47012330</v>
      </c>
      <c r="E113">
        <v>1</v>
      </c>
      <c r="F113">
        <v>1</v>
      </c>
      <c r="G113">
        <v>1</v>
      </c>
      <c r="H113">
        <v>3</v>
      </c>
      <c r="I113" t="s">
        <v>704</v>
      </c>
      <c r="J113" t="s">
        <v>705</v>
      </c>
      <c r="K113" t="s">
        <v>706</v>
      </c>
      <c r="L113">
        <v>1346</v>
      </c>
      <c r="N113">
        <v>1009</v>
      </c>
      <c r="O113" t="s">
        <v>127</v>
      </c>
      <c r="P113" t="s">
        <v>127</v>
      </c>
      <c r="Q113">
        <v>1</v>
      </c>
      <c r="X113">
        <v>0.02</v>
      </c>
      <c r="Y113">
        <v>56.11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0.02</v>
      </c>
      <c r="AH113">
        <v>2</v>
      </c>
      <c r="AI113">
        <v>48344071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ROW(Source!A97)</f>
        <v>97</v>
      </c>
      <c r="B114">
        <v>48344072</v>
      </c>
      <c r="C114">
        <v>48343001</v>
      </c>
      <c r="D114">
        <v>46939348</v>
      </c>
      <c r="E114">
        <v>116</v>
      </c>
      <c r="F114">
        <v>1</v>
      </c>
      <c r="G114">
        <v>1</v>
      </c>
      <c r="H114">
        <v>3</v>
      </c>
      <c r="I114" t="s">
        <v>227</v>
      </c>
      <c r="J114" t="s">
        <v>3</v>
      </c>
      <c r="K114" t="s">
        <v>228</v>
      </c>
      <c r="L114">
        <v>1371</v>
      </c>
      <c r="N114">
        <v>1013</v>
      </c>
      <c r="O114" t="s">
        <v>44</v>
      </c>
      <c r="P114" t="s">
        <v>44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48344072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ROW(Source!A97)</f>
        <v>97</v>
      </c>
      <c r="B115">
        <v>48344073</v>
      </c>
      <c r="C115">
        <v>48343001</v>
      </c>
      <c r="D115">
        <v>46940007</v>
      </c>
      <c r="E115">
        <v>116</v>
      </c>
      <c r="F115">
        <v>1</v>
      </c>
      <c r="G115">
        <v>1</v>
      </c>
      <c r="H115">
        <v>3</v>
      </c>
      <c r="I115" t="s">
        <v>230</v>
      </c>
      <c r="J115" t="s">
        <v>3</v>
      </c>
      <c r="K115" t="s">
        <v>231</v>
      </c>
      <c r="L115">
        <v>1348</v>
      </c>
      <c r="N115">
        <v>1009</v>
      </c>
      <c r="O115" t="s">
        <v>35</v>
      </c>
      <c r="P115" t="s">
        <v>35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48344073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ROW(Source!A97)</f>
        <v>97</v>
      </c>
      <c r="B116">
        <v>48344074</v>
      </c>
      <c r="C116">
        <v>48343001</v>
      </c>
      <c r="D116">
        <v>46940159</v>
      </c>
      <c r="E116">
        <v>116</v>
      </c>
      <c r="F116">
        <v>1</v>
      </c>
      <c r="G116">
        <v>1</v>
      </c>
      <c r="H116">
        <v>3</v>
      </c>
      <c r="I116" t="s">
        <v>130</v>
      </c>
      <c r="J116" t="s">
        <v>3</v>
      </c>
      <c r="K116" t="s">
        <v>131</v>
      </c>
      <c r="L116">
        <v>1346</v>
      </c>
      <c r="N116">
        <v>1009</v>
      </c>
      <c r="O116" t="s">
        <v>127</v>
      </c>
      <c r="P116" t="s">
        <v>127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48344074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ROW(Source!A97)</f>
        <v>97</v>
      </c>
      <c r="B117">
        <v>48344075</v>
      </c>
      <c r="C117">
        <v>48343001</v>
      </c>
      <c r="D117">
        <v>46940483</v>
      </c>
      <c r="E117">
        <v>116</v>
      </c>
      <c r="F117">
        <v>1</v>
      </c>
      <c r="G117">
        <v>1</v>
      </c>
      <c r="H117">
        <v>3</v>
      </c>
      <c r="I117" t="s">
        <v>234</v>
      </c>
      <c r="J117" t="s">
        <v>3</v>
      </c>
      <c r="K117" t="s">
        <v>235</v>
      </c>
      <c r="L117">
        <v>1348</v>
      </c>
      <c r="N117">
        <v>1009</v>
      </c>
      <c r="O117" t="s">
        <v>35</v>
      </c>
      <c r="P117" t="s">
        <v>35</v>
      </c>
      <c r="Q117">
        <v>1000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48344075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ROW(Source!A97)</f>
        <v>97</v>
      </c>
      <c r="B118">
        <v>48344076</v>
      </c>
      <c r="C118">
        <v>48343001</v>
      </c>
      <c r="D118">
        <v>47028608</v>
      </c>
      <c r="E118">
        <v>1</v>
      </c>
      <c r="F118">
        <v>1</v>
      </c>
      <c r="G118">
        <v>1</v>
      </c>
      <c r="H118">
        <v>3</v>
      </c>
      <c r="I118" t="s">
        <v>707</v>
      </c>
      <c r="J118" t="s">
        <v>708</v>
      </c>
      <c r="K118" t="s">
        <v>709</v>
      </c>
      <c r="L118">
        <v>1348</v>
      </c>
      <c r="N118">
        <v>1009</v>
      </c>
      <c r="O118" t="s">
        <v>35</v>
      </c>
      <c r="P118" t="s">
        <v>35</v>
      </c>
      <c r="Q118">
        <v>1000</v>
      </c>
      <c r="X118">
        <v>4.0000000000000002E-4</v>
      </c>
      <c r="Y118">
        <v>61265.39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4.0000000000000002E-4</v>
      </c>
      <c r="AH118">
        <v>2</v>
      </c>
      <c r="AI118">
        <v>48344076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ROW(Source!A97)</f>
        <v>97</v>
      </c>
      <c r="B119">
        <v>48344077</v>
      </c>
      <c r="C119">
        <v>48343001</v>
      </c>
      <c r="D119">
        <v>47028634</v>
      </c>
      <c r="E119">
        <v>1</v>
      </c>
      <c r="F119">
        <v>1</v>
      </c>
      <c r="G119">
        <v>1</v>
      </c>
      <c r="H119">
        <v>3</v>
      </c>
      <c r="I119" t="s">
        <v>710</v>
      </c>
      <c r="J119" t="s">
        <v>711</v>
      </c>
      <c r="K119" t="s">
        <v>712</v>
      </c>
      <c r="L119">
        <v>1348</v>
      </c>
      <c r="N119">
        <v>1009</v>
      </c>
      <c r="O119" t="s">
        <v>35</v>
      </c>
      <c r="P119" t="s">
        <v>35</v>
      </c>
      <c r="Q119">
        <v>1000</v>
      </c>
      <c r="X119">
        <v>1E-4</v>
      </c>
      <c r="Y119">
        <v>80020.98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1E-4</v>
      </c>
      <c r="AH119">
        <v>2</v>
      </c>
      <c r="AI119">
        <v>48344077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ROW(Source!A97)</f>
        <v>97</v>
      </c>
      <c r="B120">
        <v>48344078</v>
      </c>
      <c r="C120">
        <v>48343001</v>
      </c>
      <c r="D120">
        <v>47036242</v>
      </c>
      <c r="E120">
        <v>1</v>
      </c>
      <c r="F120">
        <v>1</v>
      </c>
      <c r="G120">
        <v>1</v>
      </c>
      <c r="H120">
        <v>3</v>
      </c>
      <c r="I120" t="s">
        <v>713</v>
      </c>
      <c r="J120" t="s">
        <v>714</v>
      </c>
      <c r="K120" t="s">
        <v>715</v>
      </c>
      <c r="L120">
        <v>1425</v>
      </c>
      <c r="N120">
        <v>1013</v>
      </c>
      <c r="O120" t="s">
        <v>333</v>
      </c>
      <c r="P120" t="s">
        <v>333</v>
      </c>
      <c r="Q120">
        <v>1</v>
      </c>
      <c r="X120">
        <v>0.06</v>
      </c>
      <c r="Y120">
        <v>1449.85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0.06</v>
      </c>
      <c r="AH120">
        <v>2</v>
      </c>
      <c r="AI120">
        <v>48344078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ROW(Source!A97)</f>
        <v>97</v>
      </c>
      <c r="B121">
        <v>48344079</v>
      </c>
      <c r="C121">
        <v>48343001</v>
      </c>
      <c r="D121">
        <v>46942803</v>
      </c>
      <c r="E121">
        <v>116</v>
      </c>
      <c r="F121">
        <v>1</v>
      </c>
      <c r="G121">
        <v>1</v>
      </c>
      <c r="H121">
        <v>3</v>
      </c>
      <c r="I121" t="s">
        <v>237</v>
      </c>
      <c r="J121" t="s">
        <v>3</v>
      </c>
      <c r="K121" t="s">
        <v>238</v>
      </c>
      <c r="L121">
        <v>1371</v>
      </c>
      <c r="N121">
        <v>1013</v>
      </c>
      <c r="O121" t="s">
        <v>44</v>
      </c>
      <c r="P121" t="s">
        <v>44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48344079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ROW(Source!A97)</f>
        <v>97</v>
      </c>
      <c r="B122">
        <v>48344080</v>
      </c>
      <c r="C122">
        <v>48343001</v>
      </c>
      <c r="D122">
        <v>46942849</v>
      </c>
      <c r="E122">
        <v>116</v>
      </c>
      <c r="F122">
        <v>1</v>
      </c>
      <c r="G122">
        <v>1</v>
      </c>
      <c r="H122">
        <v>3</v>
      </c>
      <c r="I122" t="s">
        <v>240</v>
      </c>
      <c r="J122" t="s">
        <v>3</v>
      </c>
      <c r="K122" t="s">
        <v>241</v>
      </c>
      <c r="L122">
        <v>1371</v>
      </c>
      <c r="N122">
        <v>1013</v>
      </c>
      <c r="O122" t="s">
        <v>44</v>
      </c>
      <c r="P122" t="s">
        <v>44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2</v>
      </c>
      <c r="AI122">
        <v>48344080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ROW(Source!A97)</f>
        <v>97</v>
      </c>
      <c r="B123">
        <v>48344081</v>
      </c>
      <c r="C123">
        <v>48343001</v>
      </c>
      <c r="D123">
        <v>46942855</v>
      </c>
      <c r="E123">
        <v>116</v>
      </c>
      <c r="F123">
        <v>1</v>
      </c>
      <c r="G123">
        <v>1</v>
      </c>
      <c r="H123">
        <v>3</v>
      </c>
      <c r="I123" t="s">
        <v>243</v>
      </c>
      <c r="J123" t="s">
        <v>3</v>
      </c>
      <c r="K123" t="s">
        <v>244</v>
      </c>
      <c r="L123">
        <v>1371</v>
      </c>
      <c r="N123">
        <v>1013</v>
      </c>
      <c r="O123" t="s">
        <v>44</v>
      </c>
      <c r="P123" t="s">
        <v>44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2</v>
      </c>
      <c r="AI123">
        <v>48344081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ROW(Source!A106)</f>
        <v>106</v>
      </c>
      <c r="B124">
        <v>48344090</v>
      </c>
      <c r="C124">
        <v>48343046</v>
      </c>
      <c r="D124">
        <v>46937779</v>
      </c>
      <c r="E124">
        <v>116</v>
      </c>
      <c r="F124">
        <v>1</v>
      </c>
      <c r="G124">
        <v>1</v>
      </c>
      <c r="H124">
        <v>1</v>
      </c>
      <c r="I124" t="s">
        <v>667</v>
      </c>
      <c r="J124" t="s">
        <v>3</v>
      </c>
      <c r="K124" t="s">
        <v>668</v>
      </c>
      <c r="L124">
        <v>1191</v>
      </c>
      <c r="N124">
        <v>1013</v>
      </c>
      <c r="O124" t="s">
        <v>602</v>
      </c>
      <c r="P124" t="s">
        <v>602</v>
      </c>
      <c r="Q124">
        <v>1</v>
      </c>
      <c r="X124">
        <v>0.22</v>
      </c>
      <c r="Y124">
        <v>0</v>
      </c>
      <c r="Z124">
        <v>0</v>
      </c>
      <c r="AA124">
        <v>0</v>
      </c>
      <c r="AB124">
        <v>598.54</v>
      </c>
      <c r="AC124">
        <v>0</v>
      </c>
      <c r="AD124">
        <v>1</v>
      </c>
      <c r="AE124">
        <v>1</v>
      </c>
      <c r="AF124" t="s">
        <v>3</v>
      </c>
      <c r="AG124">
        <v>0.22</v>
      </c>
      <c r="AH124">
        <v>2</v>
      </c>
      <c r="AI124">
        <v>48344090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ROW(Source!A106)</f>
        <v>106</v>
      </c>
      <c r="B125">
        <v>48344091</v>
      </c>
      <c r="C125">
        <v>48343046</v>
      </c>
      <c r="D125">
        <v>46937968</v>
      </c>
      <c r="E125">
        <v>116</v>
      </c>
      <c r="F125">
        <v>1</v>
      </c>
      <c r="G125">
        <v>1</v>
      </c>
      <c r="H125">
        <v>1</v>
      </c>
      <c r="I125" t="s">
        <v>603</v>
      </c>
      <c r="J125" t="s">
        <v>3</v>
      </c>
      <c r="K125" t="s">
        <v>604</v>
      </c>
      <c r="L125">
        <v>1191</v>
      </c>
      <c r="N125">
        <v>1013</v>
      </c>
      <c r="O125" t="s">
        <v>602</v>
      </c>
      <c r="P125" t="s">
        <v>602</v>
      </c>
      <c r="Q125">
        <v>1</v>
      </c>
      <c r="X125">
        <v>0.23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3</v>
      </c>
      <c r="AG125">
        <v>0.23</v>
      </c>
      <c r="AH125">
        <v>2</v>
      </c>
      <c r="AI125">
        <v>48344091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ROW(Source!A106)</f>
        <v>106</v>
      </c>
      <c r="B126">
        <v>48344092</v>
      </c>
      <c r="C126">
        <v>48343046</v>
      </c>
      <c r="D126">
        <v>47058845</v>
      </c>
      <c r="E126">
        <v>1</v>
      </c>
      <c r="F126">
        <v>1</v>
      </c>
      <c r="G126">
        <v>1</v>
      </c>
      <c r="H126">
        <v>2</v>
      </c>
      <c r="I126" t="s">
        <v>638</v>
      </c>
      <c r="J126" t="s">
        <v>639</v>
      </c>
      <c r="K126" t="s">
        <v>640</v>
      </c>
      <c r="L126">
        <v>1368</v>
      </c>
      <c r="N126">
        <v>1011</v>
      </c>
      <c r="O126" t="s">
        <v>608</v>
      </c>
      <c r="P126" t="s">
        <v>608</v>
      </c>
      <c r="Q126">
        <v>1</v>
      </c>
      <c r="X126">
        <v>0.23</v>
      </c>
      <c r="Y126">
        <v>0</v>
      </c>
      <c r="Z126">
        <v>2088.77</v>
      </c>
      <c r="AA126">
        <v>746.36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0.23</v>
      </c>
      <c r="AH126">
        <v>2</v>
      </c>
      <c r="AI126">
        <v>48344092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ROW(Source!A107)</f>
        <v>107</v>
      </c>
      <c r="B127">
        <v>48344093</v>
      </c>
      <c r="C127">
        <v>48343053</v>
      </c>
      <c r="D127">
        <v>46937779</v>
      </c>
      <c r="E127">
        <v>116</v>
      </c>
      <c r="F127">
        <v>1</v>
      </c>
      <c r="G127">
        <v>1</v>
      </c>
      <c r="H127">
        <v>1</v>
      </c>
      <c r="I127" t="s">
        <v>667</v>
      </c>
      <c r="J127" t="s">
        <v>3</v>
      </c>
      <c r="K127" t="s">
        <v>668</v>
      </c>
      <c r="L127">
        <v>1191</v>
      </c>
      <c r="N127">
        <v>1013</v>
      </c>
      <c r="O127" t="s">
        <v>602</v>
      </c>
      <c r="P127" t="s">
        <v>602</v>
      </c>
      <c r="Q127">
        <v>1</v>
      </c>
      <c r="X127">
        <v>0.22</v>
      </c>
      <c r="Y127">
        <v>0</v>
      </c>
      <c r="Z127">
        <v>0</v>
      </c>
      <c r="AA127">
        <v>0</v>
      </c>
      <c r="AB127">
        <v>598.54</v>
      </c>
      <c r="AC127">
        <v>0</v>
      </c>
      <c r="AD127">
        <v>1</v>
      </c>
      <c r="AE127">
        <v>1</v>
      </c>
      <c r="AF127" t="s">
        <v>251</v>
      </c>
      <c r="AG127">
        <v>0.27500000000000002</v>
      </c>
      <c r="AH127">
        <v>2</v>
      </c>
      <c r="AI127">
        <v>48344093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ROW(Source!A107)</f>
        <v>107</v>
      </c>
      <c r="B128">
        <v>48344094</v>
      </c>
      <c r="C128">
        <v>48343053</v>
      </c>
      <c r="D128">
        <v>46937968</v>
      </c>
      <c r="E128">
        <v>116</v>
      </c>
      <c r="F128">
        <v>1</v>
      </c>
      <c r="G128">
        <v>1</v>
      </c>
      <c r="H128">
        <v>1</v>
      </c>
      <c r="I128" t="s">
        <v>603</v>
      </c>
      <c r="J128" t="s">
        <v>3</v>
      </c>
      <c r="K128" t="s">
        <v>604</v>
      </c>
      <c r="L128">
        <v>1191</v>
      </c>
      <c r="N128">
        <v>1013</v>
      </c>
      <c r="O128" t="s">
        <v>602</v>
      </c>
      <c r="P128" t="s">
        <v>602</v>
      </c>
      <c r="Q128">
        <v>1</v>
      </c>
      <c r="X128">
        <v>0.23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251</v>
      </c>
      <c r="AG128">
        <v>0.28750000000000003</v>
      </c>
      <c r="AH128">
        <v>2</v>
      </c>
      <c r="AI128">
        <v>48344094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ROW(Source!A107)</f>
        <v>107</v>
      </c>
      <c r="B129">
        <v>48344095</v>
      </c>
      <c r="C129">
        <v>48343053</v>
      </c>
      <c r="D129">
        <v>47058845</v>
      </c>
      <c r="E129">
        <v>1</v>
      </c>
      <c r="F129">
        <v>1</v>
      </c>
      <c r="G129">
        <v>1</v>
      </c>
      <c r="H129">
        <v>2</v>
      </c>
      <c r="I129" t="s">
        <v>638</v>
      </c>
      <c r="J129" t="s">
        <v>639</v>
      </c>
      <c r="K129" t="s">
        <v>640</v>
      </c>
      <c r="L129">
        <v>1368</v>
      </c>
      <c r="N129">
        <v>1011</v>
      </c>
      <c r="O129" t="s">
        <v>608</v>
      </c>
      <c r="P129" t="s">
        <v>608</v>
      </c>
      <c r="Q129">
        <v>1</v>
      </c>
      <c r="X129">
        <v>0.23</v>
      </c>
      <c r="Y129">
        <v>0</v>
      </c>
      <c r="Z129">
        <v>2088.77</v>
      </c>
      <c r="AA129">
        <v>746.36</v>
      </c>
      <c r="AB129">
        <v>0</v>
      </c>
      <c r="AC129">
        <v>0</v>
      </c>
      <c r="AD129">
        <v>1</v>
      </c>
      <c r="AE129">
        <v>0</v>
      </c>
      <c r="AF129" t="s">
        <v>251</v>
      </c>
      <c r="AG129">
        <v>0.28750000000000003</v>
      </c>
      <c r="AH129">
        <v>2</v>
      </c>
      <c r="AI129">
        <v>48344095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ROW(Source!A108)</f>
        <v>108</v>
      </c>
      <c r="B130">
        <v>48344096</v>
      </c>
      <c r="C130">
        <v>48343060</v>
      </c>
      <c r="D130">
        <v>46937779</v>
      </c>
      <c r="E130">
        <v>116</v>
      </c>
      <c r="F130">
        <v>1</v>
      </c>
      <c r="G130">
        <v>1</v>
      </c>
      <c r="H130">
        <v>1</v>
      </c>
      <c r="I130" t="s">
        <v>667</v>
      </c>
      <c r="J130" t="s">
        <v>3</v>
      </c>
      <c r="K130" t="s">
        <v>668</v>
      </c>
      <c r="L130">
        <v>1191</v>
      </c>
      <c r="N130">
        <v>1013</v>
      </c>
      <c r="O130" t="s">
        <v>602</v>
      </c>
      <c r="P130" t="s">
        <v>602</v>
      </c>
      <c r="Q130">
        <v>1</v>
      </c>
      <c r="X130">
        <v>5.98</v>
      </c>
      <c r="Y130">
        <v>0</v>
      </c>
      <c r="Z130">
        <v>0</v>
      </c>
      <c r="AA130">
        <v>0</v>
      </c>
      <c r="AB130">
        <v>598.54</v>
      </c>
      <c r="AC130">
        <v>0</v>
      </c>
      <c r="AD130">
        <v>1</v>
      </c>
      <c r="AE130">
        <v>1</v>
      </c>
      <c r="AF130" t="s">
        <v>3</v>
      </c>
      <c r="AG130">
        <v>5.98</v>
      </c>
      <c r="AH130">
        <v>2</v>
      </c>
      <c r="AI130">
        <v>48344096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ROW(Source!A108)</f>
        <v>108</v>
      </c>
      <c r="B131">
        <v>48344097</v>
      </c>
      <c r="C131">
        <v>48343060</v>
      </c>
      <c r="D131">
        <v>46937968</v>
      </c>
      <c r="E131">
        <v>116</v>
      </c>
      <c r="F131">
        <v>1</v>
      </c>
      <c r="G131">
        <v>1</v>
      </c>
      <c r="H131">
        <v>1</v>
      </c>
      <c r="I131" t="s">
        <v>603</v>
      </c>
      <c r="J131" t="s">
        <v>3</v>
      </c>
      <c r="K131" t="s">
        <v>604</v>
      </c>
      <c r="L131">
        <v>1191</v>
      </c>
      <c r="N131">
        <v>1013</v>
      </c>
      <c r="O131" t="s">
        <v>602</v>
      </c>
      <c r="P131" t="s">
        <v>602</v>
      </c>
      <c r="Q131">
        <v>1</v>
      </c>
      <c r="X131">
        <v>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3</v>
      </c>
      <c r="AG131">
        <v>2</v>
      </c>
      <c r="AH131">
        <v>2</v>
      </c>
      <c r="AI131">
        <v>48344097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ROW(Source!A108)</f>
        <v>108</v>
      </c>
      <c r="B132">
        <v>48344098</v>
      </c>
      <c r="C132">
        <v>48343060</v>
      </c>
      <c r="D132">
        <v>47058845</v>
      </c>
      <c r="E132">
        <v>1</v>
      </c>
      <c r="F132">
        <v>1</v>
      </c>
      <c r="G132">
        <v>1</v>
      </c>
      <c r="H132">
        <v>2</v>
      </c>
      <c r="I132" t="s">
        <v>638</v>
      </c>
      <c r="J132" t="s">
        <v>639</v>
      </c>
      <c r="K132" t="s">
        <v>640</v>
      </c>
      <c r="L132">
        <v>1368</v>
      </c>
      <c r="N132">
        <v>1011</v>
      </c>
      <c r="O132" t="s">
        <v>608</v>
      </c>
      <c r="P132" t="s">
        <v>608</v>
      </c>
      <c r="Q132">
        <v>1</v>
      </c>
      <c r="X132">
        <v>1.6</v>
      </c>
      <c r="Y132">
        <v>0</v>
      </c>
      <c r="Z132">
        <v>2088.77</v>
      </c>
      <c r="AA132">
        <v>746.36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1.6</v>
      </c>
      <c r="AH132">
        <v>2</v>
      </c>
      <c r="AI132">
        <v>48344098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ROW(Source!A108)</f>
        <v>108</v>
      </c>
      <c r="B133">
        <v>48344099</v>
      </c>
      <c r="C133">
        <v>48343060</v>
      </c>
      <c r="D133">
        <v>47059850</v>
      </c>
      <c r="E133">
        <v>1</v>
      </c>
      <c r="F133">
        <v>1</v>
      </c>
      <c r="G133">
        <v>1</v>
      </c>
      <c r="H133">
        <v>2</v>
      </c>
      <c r="I133" t="s">
        <v>605</v>
      </c>
      <c r="J133" t="s">
        <v>606</v>
      </c>
      <c r="K133" t="s">
        <v>607</v>
      </c>
      <c r="L133">
        <v>1368</v>
      </c>
      <c r="N133">
        <v>1011</v>
      </c>
      <c r="O133" t="s">
        <v>608</v>
      </c>
      <c r="P133" t="s">
        <v>608</v>
      </c>
      <c r="Q133">
        <v>1</v>
      </c>
      <c r="X133">
        <v>0.4</v>
      </c>
      <c r="Y133">
        <v>0</v>
      </c>
      <c r="Z133">
        <v>649.04999999999995</v>
      </c>
      <c r="AA133">
        <v>649.42999999999995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0.4</v>
      </c>
      <c r="AH133">
        <v>2</v>
      </c>
      <c r="AI133">
        <v>48344099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ROW(Source!A108)</f>
        <v>108</v>
      </c>
      <c r="B134">
        <v>48344100</v>
      </c>
      <c r="C134">
        <v>48343060</v>
      </c>
      <c r="D134">
        <v>47007675</v>
      </c>
      <c r="E134">
        <v>1</v>
      </c>
      <c r="F134">
        <v>1</v>
      </c>
      <c r="G134">
        <v>1</v>
      </c>
      <c r="H134">
        <v>3</v>
      </c>
      <c r="I134" t="s">
        <v>698</v>
      </c>
      <c r="J134" t="s">
        <v>699</v>
      </c>
      <c r="K134" t="s">
        <v>700</v>
      </c>
      <c r="L134">
        <v>1346</v>
      </c>
      <c r="N134">
        <v>1009</v>
      </c>
      <c r="O134" t="s">
        <v>127</v>
      </c>
      <c r="P134" t="s">
        <v>127</v>
      </c>
      <c r="Q134">
        <v>1</v>
      </c>
      <c r="X134">
        <v>0.1</v>
      </c>
      <c r="Y134">
        <v>238.29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0.1</v>
      </c>
      <c r="AH134">
        <v>2</v>
      </c>
      <c r="AI134">
        <v>48344100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ROW(Source!A108)</f>
        <v>108</v>
      </c>
      <c r="B135">
        <v>48344101</v>
      </c>
      <c r="C135">
        <v>48343060</v>
      </c>
      <c r="D135">
        <v>47007682</v>
      </c>
      <c r="E135">
        <v>1</v>
      </c>
      <c r="F135">
        <v>1</v>
      </c>
      <c r="G135">
        <v>1</v>
      </c>
      <c r="H135">
        <v>3</v>
      </c>
      <c r="I135" t="s">
        <v>701</v>
      </c>
      <c r="J135" t="s">
        <v>702</v>
      </c>
      <c r="K135" t="s">
        <v>703</v>
      </c>
      <c r="L135">
        <v>1346</v>
      </c>
      <c r="N135">
        <v>1009</v>
      </c>
      <c r="O135" t="s">
        <v>127</v>
      </c>
      <c r="P135" t="s">
        <v>127</v>
      </c>
      <c r="Q135">
        <v>1</v>
      </c>
      <c r="X135">
        <v>0.03</v>
      </c>
      <c r="Y135">
        <v>58.53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0.03</v>
      </c>
      <c r="AH135">
        <v>2</v>
      </c>
      <c r="AI135">
        <v>48344101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ROW(Source!A108)</f>
        <v>108</v>
      </c>
      <c r="B136">
        <v>48344102</v>
      </c>
      <c r="C136">
        <v>48343060</v>
      </c>
      <c r="D136">
        <v>47011192</v>
      </c>
      <c r="E136">
        <v>1</v>
      </c>
      <c r="F136">
        <v>1</v>
      </c>
      <c r="G136">
        <v>1</v>
      </c>
      <c r="H136">
        <v>3</v>
      </c>
      <c r="I136" t="s">
        <v>125</v>
      </c>
      <c r="J136" t="s">
        <v>128</v>
      </c>
      <c r="K136" t="s">
        <v>126</v>
      </c>
      <c r="L136">
        <v>1346</v>
      </c>
      <c r="N136">
        <v>1009</v>
      </c>
      <c r="O136" t="s">
        <v>127</v>
      </c>
      <c r="P136" t="s">
        <v>127</v>
      </c>
      <c r="Q136">
        <v>1</v>
      </c>
      <c r="X136">
        <v>0</v>
      </c>
      <c r="Y136">
        <v>174.93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48344102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ROW(Source!A108)</f>
        <v>108</v>
      </c>
      <c r="B137">
        <v>48344103</v>
      </c>
      <c r="C137">
        <v>48343060</v>
      </c>
      <c r="D137">
        <v>47012330</v>
      </c>
      <c r="E137">
        <v>1</v>
      </c>
      <c r="F137">
        <v>1</v>
      </c>
      <c r="G137">
        <v>1</v>
      </c>
      <c r="H137">
        <v>3</v>
      </c>
      <c r="I137" t="s">
        <v>704</v>
      </c>
      <c r="J137" t="s">
        <v>705</v>
      </c>
      <c r="K137" t="s">
        <v>706</v>
      </c>
      <c r="L137">
        <v>1346</v>
      </c>
      <c r="N137">
        <v>1009</v>
      </c>
      <c r="O137" t="s">
        <v>127</v>
      </c>
      <c r="P137" t="s">
        <v>127</v>
      </c>
      <c r="Q137">
        <v>1</v>
      </c>
      <c r="X137">
        <v>0.02</v>
      </c>
      <c r="Y137">
        <v>56.11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0.02</v>
      </c>
      <c r="AH137">
        <v>2</v>
      </c>
      <c r="AI137">
        <v>48344103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ROW(Source!A108)</f>
        <v>108</v>
      </c>
      <c r="B138">
        <v>48344104</v>
      </c>
      <c r="C138">
        <v>48343060</v>
      </c>
      <c r="D138">
        <v>46939348</v>
      </c>
      <c r="E138">
        <v>116</v>
      </c>
      <c r="F138">
        <v>1</v>
      </c>
      <c r="G138">
        <v>1</v>
      </c>
      <c r="H138">
        <v>3</v>
      </c>
      <c r="I138" t="s">
        <v>227</v>
      </c>
      <c r="J138" t="s">
        <v>3</v>
      </c>
      <c r="K138" t="s">
        <v>228</v>
      </c>
      <c r="L138">
        <v>1371</v>
      </c>
      <c r="N138">
        <v>1013</v>
      </c>
      <c r="O138" t="s">
        <v>44</v>
      </c>
      <c r="P138" t="s">
        <v>44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2</v>
      </c>
      <c r="AI138">
        <v>48344104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ROW(Source!A108)</f>
        <v>108</v>
      </c>
      <c r="B139">
        <v>48344105</v>
      </c>
      <c r="C139">
        <v>48343060</v>
      </c>
      <c r="D139">
        <v>46940007</v>
      </c>
      <c r="E139">
        <v>116</v>
      </c>
      <c r="F139">
        <v>1</v>
      </c>
      <c r="G139">
        <v>1</v>
      </c>
      <c r="H139">
        <v>3</v>
      </c>
      <c r="I139" t="s">
        <v>230</v>
      </c>
      <c r="J139" t="s">
        <v>3</v>
      </c>
      <c r="K139" t="s">
        <v>231</v>
      </c>
      <c r="L139">
        <v>1348</v>
      </c>
      <c r="N139">
        <v>1009</v>
      </c>
      <c r="O139" t="s">
        <v>35</v>
      </c>
      <c r="P139" t="s">
        <v>35</v>
      </c>
      <c r="Q139">
        <v>1000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3</v>
      </c>
      <c r="AG139">
        <v>0</v>
      </c>
      <c r="AH139">
        <v>2</v>
      </c>
      <c r="AI139">
        <v>48344105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ROW(Source!A108)</f>
        <v>108</v>
      </c>
      <c r="B140">
        <v>48344106</v>
      </c>
      <c r="C140">
        <v>48343060</v>
      </c>
      <c r="D140">
        <v>46940159</v>
      </c>
      <c r="E140">
        <v>116</v>
      </c>
      <c r="F140">
        <v>1</v>
      </c>
      <c r="G140">
        <v>1</v>
      </c>
      <c r="H140">
        <v>3</v>
      </c>
      <c r="I140" t="s">
        <v>130</v>
      </c>
      <c r="J140" t="s">
        <v>3</v>
      </c>
      <c r="K140" t="s">
        <v>131</v>
      </c>
      <c r="L140">
        <v>1346</v>
      </c>
      <c r="N140">
        <v>1009</v>
      </c>
      <c r="O140" t="s">
        <v>127</v>
      </c>
      <c r="P140" t="s">
        <v>127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2</v>
      </c>
      <c r="AI140">
        <v>48344106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ROW(Source!A108)</f>
        <v>108</v>
      </c>
      <c r="B141">
        <v>48344107</v>
      </c>
      <c r="C141">
        <v>48343060</v>
      </c>
      <c r="D141">
        <v>46940483</v>
      </c>
      <c r="E141">
        <v>116</v>
      </c>
      <c r="F141">
        <v>1</v>
      </c>
      <c r="G141">
        <v>1</v>
      </c>
      <c r="H141">
        <v>3</v>
      </c>
      <c r="I141" t="s">
        <v>234</v>
      </c>
      <c r="J141" t="s">
        <v>3</v>
      </c>
      <c r="K141" t="s">
        <v>235</v>
      </c>
      <c r="L141">
        <v>1348</v>
      </c>
      <c r="N141">
        <v>1009</v>
      </c>
      <c r="O141" t="s">
        <v>35</v>
      </c>
      <c r="P141" t="s">
        <v>35</v>
      </c>
      <c r="Q141">
        <v>1000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48344107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ROW(Source!A108)</f>
        <v>108</v>
      </c>
      <c r="B142">
        <v>48344108</v>
      </c>
      <c r="C142">
        <v>48343060</v>
      </c>
      <c r="D142">
        <v>47028608</v>
      </c>
      <c r="E142">
        <v>1</v>
      </c>
      <c r="F142">
        <v>1</v>
      </c>
      <c r="G142">
        <v>1</v>
      </c>
      <c r="H142">
        <v>3</v>
      </c>
      <c r="I142" t="s">
        <v>707</v>
      </c>
      <c r="J142" t="s">
        <v>708</v>
      </c>
      <c r="K142" t="s">
        <v>709</v>
      </c>
      <c r="L142">
        <v>1348</v>
      </c>
      <c r="N142">
        <v>1009</v>
      </c>
      <c r="O142" t="s">
        <v>35</v>
      </c>
      <c r="P142" t="s">
        <v>35</v>
      </c>
      <c r="Q142">
        <v>1000</v>
      </c>
      <c r="X142">
        <v>4.0000000000000002E-4</v>
      </c>
      <c r="Y142">
        <v>61265.39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4.0000000000000002E-4</v>
      </c>
      <c r="AH142">
        <v>2</v>
      </c>
      <c r="AI142">
        <v>48344108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ROW(Source!A108)</f>
        <v>108</v>
      </c>
      <c r="B143">
        <v>48344109</v>
      </c>
      <c r="C143">
        <v>48343060</v>
      </c>
      <c r="D143">
        <v>47028634</v>
      </c>
      <c r="E143">
        <v>1</v>
      </c>
      <c r="F143">
        <v>1</v>
      </c>
      <c r="G143">
        <v>1</v>
      </c>
      <c r="H143">
        <v>3</v>
      </c>
      <c r="I143" t="s">
        <v>710</v>
      </c>
      <c r="J143" t="s">
        <v>711</v>
      </c>
      <c r="K143" t="s">
        <v>712</v>
      </c>
      <c r="L143">
        <v>1348</v>
      </c>
      <c r="N143">
        <v>1009</v>
      </c>
      <c r="O143" t="s">
        <v>35</v>
      </c>
      <c r="P143" t="s">
        <v>35</v>
      </c>
      <c r="Q143">
        <v>1000</v>
      </c>
      <c r="X143">
        <v>1E-4</v>
      </c>
      <c r="Y143">
        <v>80020.98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1E-4</v>
      </c>
      <c r="AH143">
        <v>2</v>
      </c>
      <c r="AI143">
        <v>48344109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ROW(Source!A108)</f>
        <v>108</v>
      </c>
      <c r="B144">
        <v>48344110</v>
      </c>
      <c r="C144">
        <v>48343060</v>
      </c>
      <c r="D144">
        <v>47036242</v>
      </c>
      <c r="E144">
        <v>1</v>
      </c>
      <c r="F144">
        <v>1</v>
      </c>
      <c r="G144">
        <v>1</v>
      </c>
      <c r="H144">
        <v>3</v>
      </c>
      <c r="I144" t="s">
        <v>713</v>
      </c>
      <c r="J144" t="s">
        <v>714</v>
      </c>
      <c r="K144" t="s">
        <v>715</v>
      </c>
      <c r="L144">
        <v>1425</v>
      </c>
      <c r="N144">
        <v>1013</v>
      </c>
      <c r="O144" t="s">
        <v>333</v>
      </c>
      <c r="P144" t="s">
        <v>333</v>
      </c>
      <c r="Q144">
        <v>1</v>
      </c>
      <c r="X144">
        <v>0.06</v>
      </c>
      <c r="Y144">
        <v>1449.85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0.06</v>
      </c>
      <c r="AH144">
        <v>2</v>
      </c>
      <c r="AI144">
        <v>48344110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ROW(Source!A108)</f>
        <v>108</v>
      </c>
      <c r="B145">
        <v>48344111</v>
      </c>
      <c r="C145">
        <v>48343060</v>
      </c>
      <c r="D145">
        <v>46942803</v>
      </c>
      <c r="E145">
        <v>116</v>
      </c>
      <c r="F145">
        <v>1</v>
      </c>
      <c r="G145">
        <v>1</v>
      </c>
      <c r="H145">
        <v>3</v>
      </c>
      <c r="I145" t="s">
        <v>237</v>
      </c>
      <c r="J145" t="s">
        <v>3</v>
      </c>
      <c r="K145" t="s">
        <v>238</v>
      </c>
      <c r="L145">
        <v>1371</v>
      </c>
      <c r="N145">
        <v>1013</v>
      </c>
      <c r="O145" t="s">
        <v>44</v>
      </c>
      <c r="P145" t="s">
        <v>44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48344111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ROW(Source!A108)</f>
        <v>108</v>
      </c>
      <c r="B146">
        <v>48344112</v>
      </c>
      <c r="C146">
        <v>48343060</v>
      </c>
      <c r="D146">
        <v>46942817</v>
      </c>
      <c r="E146">
        <v>116</v>
      </c>
      <c r="F146">
        <v>1</v>
      </c>
      <c r="G146">
        <v>1</v>
      </c>
      <c r="H146">
        <v>3</v>
      </c>
      <c r="I146" t="s">
        <v>264</v>
      </c>
      <c r="J146" t="s">
        <v>3</v>
      </c>
      <c r="K146" t="s">
        <v>265</v>
      </c>
      <c r="L146">
        <v>1346</v>
      </c>
      <c r="N146">
        <v>1009</v>
      </c>
      <c r="O146" t="s">
        <v>127</v>
      </c>
      <c r="P146" t="s">
        <v>127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2</v>
      </c>
      <c r="AI146">
        <v>48344112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ROW(Source!A108)</f>
        <v>108</v>
      </c>
      <c r="B147">
        <v>48344113</v>
      </c>
      <c r="C147">
        <v>48343060</v>
      </c>
      <c r="D147">
        <v>46942849</v>
      </c>
      <c r="E147">
        <v>116</v>
      </c>
      <c r="F147">
        <v>1</v>
      </c>
      <c r="G147">
        <v>1</v>
      </c>
      <c r="H147">
        <v>3</v>
      </c>
      <c r="I147" t="s">
        <v>240</v>
      </c>
      <c r="J147" t="s">
        <v>3</v>
      </c>
      <c r="K147" t="s">
        <v>241</v>
      </c>
      <c r="L147">
        <v>1371</v>
      </c>
      <c r="N147">
        <v>1013</v>
      </c>
      <c r="O147" t="s">
        <v>44</v>
      </c>
      <c r="P147" t="s">
        <v>44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48344113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ROW(Source!A108)</f>
        <v>108</v>
      </c>
      <c r="B148">
        <v>48344114</v>
      </c>
      <c r="C148">
        <v>48343060</v>
      </c>
      <c r="D148">
        <v>46942855</v>
      </c>
      <c r="E148">
        <v>116</v>
      </c>
      <c r="F148">
        <v>1</v>
      </c>
      <c r="G148">
        <v>1</v>
      </c>
      <c r="H148">
        <v>3</v>
      </c>
      <c r="I148" t="s">
        <v>243</v>
      </c>
      <c r="J148" t="s">
        <v>3</v>
      </c>
      <c r="K148" t="s">
        <v>244</v>
      </c>
      <c r="L148">
        <v>1371</v>
      </c>
      <c r="N148">
        <v>1013</v>
      </c>
      <c r="O148" t="s">
        <v>44</v>
      </c>
      <c r="P148" t="s">
        <v>44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48344114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ROW(Source!A118)</f>
        <v>118</v>
      </c>
      <c r="B149">
        <v>48344124</v>
      </c>
      <c r="C149">
        <v>48343108</v>
      </c>
      <c r="D149">
        <v>46937779</v>
      </c>
      <c r="E149">
        <v>116</v>
      </c>
      <c r="F149">
        <v>1</v>
      </c>
      <c r="G149">
        <v>1</v>
      </c>
      <c r="H149">
        <v>1</v>
      </c>
      <c r="I149" t="s">
        <v>667</v>
      </c>
      <c r="J149" t="s">
        <v>3</v>
      </c>
      <c r="K149" t="s">
        <v>668</v>
      </c>
      <c r="L149">
        <v>1191</v>
      </c>
      <c r="N149">
        <v>1013</v>
      </c>
      <c r="O149" t="s">
        <v>602</v>
      </c>
      <c r="P149" t="s">
        <v>602</v>
      </c>
      <c r="Q149">
        <v>1</v>
      </c>
      <c r="X149">
        <v>0.83</v>
      </c>
      <c r="Y149">
        <v>0</v>
      </c>
      <c r="Z149">
        <v>0</v>
      </c>
      <c r="AA149">
        <v>0</v>
      </c>
      <c r="AB149">
        <v>598.54</v>
      </c>
      <c r="AC149">
        <v>0</v>
      </c>
      <c r="AD149">
        <v>1</v>
      </c>
      <c r="AE149">
        <v>1</v>
      </c>
      <c r="AF149" t="s">
        <v>3</v>
      </c>
      <c r="AG149">
        <v>0.83</v>
      </c>
      <c r="AH149">
        <v>2</v>
      </c>
      <c r="AI149">
        <v>48344124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ROW(Source!A118)</f>
        <v>118</v>
      </c>
      <c r="B150">
        <v>48344125</v>
      </c>
      <c r="C150">
        <v>48343108</v>
      </c>
      <c r="D150">
        <v>46937968</v>
      </c>
      <c r="E150">
        <v>116</v>
      </c>
      <c r="F150">
        <v>1</v>
      </c>
      <c r="G150">
        <v>1</v>
      </c>
      <c r="H150">
        <v>1</v>
      </c>
      <c r="I150" t="s">
        <v>603</v>
      </c>
      <c r="J150" t="s">
        <v>3</v>
      </c>
      <c r="K150" t="s">
        <v>604</v>
      </c>
      <c r="L150">
        <v>1191</v>
      </c>
      <c r="N150">
        <v>1013</v>
      </c>
      <c r="O150" t="s">
        <v>602</v>
      </c>
      <c r="P150" t="s">
        <v>602</v>
      </c>
      <c r="Q150">
        <v>1</v>
      </c>
      <c r="X150">
        <v>0.71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</v>
      </c>
      <c r="AG150">
        <v>0.71</v>
      </c>
      <c r="AH150">
        <v>2</v>
      </c>
      <c r="AI150">
        <v>48344125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ROW(Source!A118)</f>
        <v>118</v>
      </c>
      <c r="B151">
        <v>48344126</v>
      </c>
      <c r="C151">
        <v>48343108</v>
      </c>
      <c r="D151">
        <v>47058845</v>
      </c>
      <c r="E151">
        <v>1</v>
      </c>
      <c r="F151">
        <v>1</v>
      </c>
      <c r="G151">
        <v>1</v>
      </c>
      <c r="H151">
        <v>2</v>
      </c>
      <c r="I151" t="s">
        <v>638</v>
      </c>
      <c r="J151" t="s">
        <v>639</v>
      </c>
      <c r="K151" t="s">
        <v>640</v>
      </c>
      <c r="L151">
        <v>1368</v>
      </c>
      <c r="N151">
        <v>1011</v>
      </c>
      <c r="O151" t="s">
        <v>608</v>
      </c>
      <c r="P151" t="s">
        <v>608</v>
      </c>
      <c r="Q151">
        <v>1</v>
      </c>
      <c r="X151">
        <v>0.71</v>
      </c>
      <c r="Y151">
        <v>0</v>
      </c>
      <c r="Z151">
        <v>2088.77</v>
      </c>
      <c r="AA151">
        <v>746.36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0.71</v>
      </c>
      <c r="AH151">
        <v>2</v>
      </c>
      <c r="AI151">
        <v>48344126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ROW(Source!A119)</f>
        <v>119</v>
      </c>
      <c r="B152">
        <v>48344127</v>
      </c>
      <c r="C152">
        <v>48343115</v>
      </c>
      <c r="D152">
        <v>46937779</v>
      </c>
      <c r="E152">
        <v>116</v>
      </c>
      <c r="F152">
        <v>1</v>
      </c>
      <c r="G152">
        <v>1</v>
      </c>
      <c r="H152">
        <v>1</v>
      </c>
      <c r="I152" t="s">
        <v>667</v>
      </c>
      <c r="J152" t="s">
        <v>3</v>
      </c>
      <c r="K152" t="s">
        <v>668</v>
      </c>
      <c r="L152">
        <v>1191</v>
      </c>
      <c r="N152">
        <v>1013</v>
      </c>
      <c r="O152" t="s">
        <v>602</v>
      </c>
      <c r="P152" t="s">
        <v>602</v>
      </c>
      <c r="Q152">
        <v>1</v>
      </c>
      <c r="X152">
        <v>0.83</v>
      </c>
      <c r="Y152">
        <v>0</v>
      </c>
      <c r="Z152">
        <v>0</v>
      </c>
      <c r="AA152">
        <v>0</v>
      </c>
      <c r="AB152">
        <v>598.54</v>
      </c>
      <c r="AC152">
        <v>0</v>
      </c>
      <c r="AD152">
        <v>1</v>
      </c>
      <c r="AE152">
        <v>1</v>
      </c>
      <c r="AF152" t="s">
        <v>251</v>
      </c>
      <c r="AG152">
        <v>1.0374999999999999</v>
      </c>
      <c r="AH152">
        <v>2</v>
      </c>
      <c r="AI152">
        <v>48344127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ROW(Source!A119)</f>
        <v>119</v>
      </c>
      <c r="B153">
        <v>48344128</v>
      </c>
      <c r="C153">
        <v>48343115</v>
      </c>
      <c r="D153">
        <v>46937968</v>
      </c>
      <c r="E153">
        <v>116</v>
      </c>
      <c r="F153">
        <v>1</v>
      </c>
      <c r="G153">
        <v>1</v>
      </c>
      <c r="H153">
        <v>1</v>
      </c>
      <c r="I153" t="s">
        <v>603</v>
      </c>
      <c r="J153" t="s">
        <v>3</v>
      </c>
      <c r="K153" t="s">
        <v>604</v>
      </c>
      <c r="L153">
        <v>1191</v>
      </c>
      <c r="N153">
        <v>1013</v>
      </c>
      <c r="O153" t="s">
        <v>602</v>
      </c>
      <c r="P153" t="s">
        <v>602</v>
      </c>
      <c r="Q153">
        <v>1</v>
      </c>
      <c r="X153">
        <v>0.71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251</v>
      </c>
      <c r="AG153">
        <v>0.88749999999999996</v>
      </c>
      <c r="AH153">
        <v>2</v>
      </c>
      <c r="AI153">
        <v>48344128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ROW(Source!A119)</f>
        <v>119</v>
      </c>
      <c r="B154">
        <v>48344129</v>
      </c>
      <c r="C154">
        <v>48343115</v>
      </c>
      <c r="D154">
        <v>47058845</v>
      </c>
      <c r="E154">
        <v>1</v>
      </c>
      <c r="F154">
        <v>1</v>
      </c>
      <c r="G154">
        <v>1</v>
      </c>
      <c r="H154">
        <v>2</v>
      </c>
      <c r="I154" t="s">
        <v>638</v>
      </c>
      <c r="J154" t="s">
        <v>639</v>
      </c>
      <c r="K154" t="s">
        <v>640</v>
      </c>
      <c r="L154">
        <v>1368</v>
      </c>
      <c r="N154">
        <v>1011</v>
      </c>
      <c r="O154" t="s">
        <v>608</v>
      </c>
      <c r="P154" t="s">
        <v>608</v>
      </c>
      <c r="Q154">
        <v>1</v>
      </c>
      <c r="X154">
        <v>0.71</v>
      </c>
      <c r="Y154">
        <v>0</v>
      </c>
      <c r="Z154">
        <v>2088.77</v>
      </c>
      <c r="AA154">
        <v>746.36</v>
      </c>
      <c r="AB154">
        <v>0</v>
      </c>
      <c r="AC154">
        <v>0</v>
      </c>
      <c r="AD154">
        <v>1</v>
      </c>
      <c r="AE154">
        <v>0</v>
      </c>
      <c r="AF154" t="s">
        <v>251</v>
      </c>
      <c r="AG154">
        <v>0.88749999999999996</v>
      </c>
      <c r="AH154">
        <v>2</v>
      </c>
      <c r="AI154">
        <v>48344129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ROW(Source!A120)</f>
        <v>120</v>
      </c>
      <c r="B155">
        <v>48344130</v>
      </c>
      <c r="C155">
        <v>48343122</v>
      </c>
      <c r="D155">
        <v>46937926</v>
      </c>
      <c r="E155">
        <v>116</v>
      </c>
      <c r="F155">
        <v>1</v>
      </c>
      <c r="G155">
        <v>1</v>
      </c>
      <c r="H155">
        <v>1</v>
      </c>
      <c r="I155" t="s">
        <v>617</v>
      </c>
      <c r="J155" t="s">
        <v>3</v>
      </c>
      <c r="K155" t="s">
        <v>618</v>
      </c>
      <c r="L155">
        <v>1369</v>
      </c>
      <c r="N155">
        <v>1013</v>
      </c>
      <c r="O155" t="s">
        <v>619</v>
      </c>
      <c r="P155" t="s">
        <v>619</v>
      </c>
      <c r="Q155">
        <v>1</v>
      </c>
      <c r="X155">
        <v>0.99</v>
      </c>
      <c r="Y155">
        <v>0</v>
      </c>
      <c r="Z155">
        <v>0</v>
      </c>
      <c r="AA155">
        <v>0</v>
      </c>
      <c r="AB155">
        <v>528.27</v>
      </c>
      <c r="AC155">
        <v>0</v>
      </c>
      <c r="AD155">
        <v>1</v>
      </c>
      <c r="AE155">
        <v>1</v>
      </c>
      <c r="AF155" t="s">
        <v>3</v>
      </c>
      <c r="AG155">
        <v>0.99</v>
      </c>
      <c r="AH155">
        <v>2</v>
      </c>
      <c r="AI155">
        <v>48344130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ROW(Source!A120)</f>
        <v>120</v>
      </c>
      <c r="B156">
        <v>48344131</v>
      </c>
      <c r="C156">
        <v>48343122</v>
      </c>
      <c r="D156">
        <v>46937928</v>
      </c>
      <c r="E156">
        <v>116</v>
      </c>
      <c r="F156">
        <v>1</v>
      </c>
      <c r="G156">
        <v>1</v>
      </c>
      <c r="H156">
        <v>1</v>
      </c>
      <c r="I156" t="s">
        <v>620</v>
      </c>
      <c r="J156" t="s">
        <v>3</v>
      </c>
      <c r="K156" t="s">
        <v>621</v>
      </c>
      <c r="L156">
        <v>1369</v>
      </c>
      <c r="N156">
        <v>1013</v>
      </c>
      <c r="O156" t="s">
        <v>619</v>
      </c>
      <c r="P156" t="s">
        <v>619</v>
      </c>
      <c r="Q156">
        <v>1</v>
      </c>
      <c r="X156">
        <v>47.29</v>
      </c>
      <c r="Y156">
        <v>0</v>
      </c>
      <c r="Z156">
        <v>0</v>
      </c>
      <c r="AA156">
        <v>0</v>
      </c>
      <c r="AB156">
        <v>576.73</v>
      </c>
      <c r="AC156">
        <v>0</v>
      </c>
      <c r="AD156">
        <v>1</v>
      </c>
      <c r="AE156">
        <v>1</v>
      </c>
      <c r="AF156" t="s">
        <v>3</v>
      </c>
      <c r="AG156">
        <v>47.29</v>
      </c>
      <c r="AH156">
        <v>2</v>
      </c>
      <c r="AI156">
        <v>48344131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ROW(Source!A120)</f>
        <v>120</v>
      </c>
      <c r="B157">
        <v>48344132</v>
      </c>
      <c r="C157">
        <v>48343122</v>
      </c>
      <c r="D157">
        <v>46937932</v>
      </c>
      <c r="E157">
        <v>116</v>
      </c>
      <c r="F157">
        <v>1</v>
      </c>
      <c r="G157">
        <v>1</v>
      </c>
      <c r="H157">
        <v>1</v>
      </c>
      <c r="I157" t="s">
        <v>622</v>
      </c>
      <c r="J157" t="s">
        <v>3</v>
      </c>
      <c r="K157" t="s">
        <v>623</v>
      </c>
      <c r="L157">
        <v>1369</v>
      </c>
      <c r="N157">
        <v>1013</v>
      </c>
      <c r="O157" t="s">
        <v>619</v>
      </c>
      <c r="P157" t="s">
        <v>619</v>
      </c>
      <c r="Q157">
        <v>1</v>
      </c>
      <c r="X157">
        <v>23.42</v>
      </c>
      <c r="Y157">
        <v>0</v>
      </c>
      <c r="Z157">
        <v>0</v>
      </c>
      <c r="AA157">
        <v>0</v>
      </c>
      <c r="AB157">
        <v>649.42999999999995</v>
      </c>
      <c r="AC157">
        <v>0</v>
      </c>
      <c r="AD157">
        <v>1</v>
      </c>
      <c r="AE157">
        <v>1</v>
      </c>
      <c r="AF157" t="s">
        <v>3</v>
      </c>
      <c r="AG157">
        <v>23.42</v>
      </c>
      <c r="AH157">
        <v>2</v>
      </c>
      <c r="AI157">
        <v>48344132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ROW(Source!A120)</f>
        <v>120</v>
      </c>
      <c r="B158">
        <v>48344133</v>
      </c>
      <c r="C158">
        <v>48343122</v>
      </c>
      <c r="D158">
        <v>46937936</v>
      </c>
      <c r="E158">
        <v>116</v>
      </c>
      <c r="F158">
        <v>1</v>
      </c>
      <c r="G158">
        <v>1</v>
      </c>
      <c r="H158">
        <v>1</v>
      </c>
      <c r="I158" t="s">
        <v>624</v>
      </c>
      <c r="J158" t="s">
        <v>3</v>
      </c>
      <c r="K158" t="s">
        <v>625</v>
      </c>
      <c r="L158">
        <v>1369</v>
      </c>
      <c r="N158">
        <v>1013</v>
      </c>
      <c r="O158" t="s">
        <v>619</v>
      </c>
      <c r="P158" t="s">
        <v>619</v>
      </c>
      <c r="Q158">
        <v>1</v>
      </c>
      <c r="X158">
        <v>23.42</v>
      </c>
      <c r="Y158">
        <v>0</v>
      </c>
      <c r="Z158">
        <v>0</v>
      </c>
      <c r="AA158">
        <v>0</v>
      </c>
      <c r="AB158">
        <v>746.36</v>
      </c>
      <c r="AC158">
        <v>0</v>
      </c>
      <c r="AD158">
        <v>1</v>
      </c>
      <c r="AE158">
        <v>1</v>
      </c>
      <c r="AF158" t="s">
        <v>3</v>
      </c>
      <c r="AG158">
        <v>23.42</v>
      </c>
      <c r="AH158">
        <v>2</v>
      </c>
      <c r="AI158">
        <v>48344133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ROW(Source!A120)</f>
        <v>120</v>
      </c>
      <c r="B159">
        <v>48344134</v>
      </c>
      <c r="C159">
        <v>48343122</v>
      </c>
      <c r="D159">
        <v>46937968</v>
      </c>
      <c r="E159">
        <v>116</v>
      </c>
      <c r="F159">
        <v>1</v>
      </c>
      <c r="G159">
        <v>1</v>
      </c>
      <c r="H159">
        <v>1</v>
      </c>
      <c r="I159" t="s">
        <v>603</v>
      </c>
      <c r="J159" t="s">
        <v>3</v>
      </c>
      <c r="K159" t="s">
        <v>604</v>
      </c>
      <c r="L159">
        <v>1191</v>
      </c>
      <c r="N159">
        <v>1013</v>
      </c>
      <c r="O159" t="s">
        <v>602</v>
      </c>
      <c r="P159" t="s">
        <v>602</v>
      </c>
      <c r="Q159">
        <v>1</v>
      </c>
      <c r="X159">
        <v>24.89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3</v>
      </c>
      <c r="AG159">
        <v>24.89</v>
      </c>
      <c r="AH159">
        <v>2</v>
      </c>
      <c r="AI159">
        <v>48344134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ROW(Source!A120)</f>
        <v>120</v>
      </c>
      <c r="B160">
        <v>48344135</v>
      </c>
      <c r="C160">
        <v>48343122</v>
      </c>
      <c r="D160">
        <v>47058958</v>
      </c>
      <c r="E160">
        <v>1</v>
      </c>
      <c r="F160">
        <v>1</v>
      </c>
      <c r="G160">
        <v>1</v>
      </c>
      <c r="H160">
        <v>2</v>
      </c>
      <c r="I160" t="s">
        <v>626</v>
      </c>
      <c r="J160" t="s">
        <v>627</v>
      </c>
      <c r="K160" t="s">
        <v>628</v>
      </c>
      <c r="L160">
        <v>1368</v>
      </c>
      <c r="N160">
        <v>1011</v>
      </c>
      <c r="O160" t="s">
        <v>608</v>
      </c>
      <c r="P160" t="s">
        <v>608</v>
      </c>
      <c r="Q160">
        <v>1</v>
      </c>
      <c r="X160">
        <v>0.75</v>
      </c>
      <c r="Y160">
        <v>0</v>
      </c>
      <c r="Z160">
        <v>1611.94</v>
      </c>
      <c r="AA160">
        <v>872.37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0.75</v>
      </c>
      <c r="AH160">
        <v>2</v>
      </c>
      <c r="AI160">
        <v>48344135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ROW(Source!A120)</f>
        <v>120</v>
      </c>
      <c r="B161">
        <v>48344136</v>
      </c>
      <c r="C161">
        <v>48343122</v>
      </c>
      <c r="D161">
        <v>47059092</v>
      </c>
      <c r="E161">
        <v>1</v>
      </c>
      <c r="F161">
        <v>1</v>
      </c>
      <c r="G161">
        <v>1</v>
      </c>
      <c r="H161">
        <v>2</v>
      </c>
      <c r="I161" t="s">
        <v>630</v>
      </c>
      <c r="J161" t="s">
        <v>631</v>
      </c>
      <c r="K161" t="s">
        <v>632</v>
      </c>
      <c r="L161">
        <v>1368</v>
      </c>
      <c r="N161">
        <v>1011</v>
      </c>
      <c r="O161" t="s">
        <v>608</v>
      </c>
      <c r="P161" t="s">
        <v>608</v>
      </c>
      <c r="Q161">
        <v>1</v>
      </c>
      <c r="X161">
        <v>0.81</v>
      </c>
      <c r="Y161">
        <v>0</v>
      </c>
      <c r="Z161">
        <v>11.45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0.81</v>
      </c>
      <c r="AH161">
        <v>2</v>
      </c>
      <c r="AI161">
        <v>48344136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ROW(Source!A120)</f>
        <v>120</v>
      </c>
      <c r="B162">
        <v>48344137</v>
      </c>
      <c r="C162">
        <v>48343122</v>
      </c>
      <c r="D162">
        <v>47059132</v>
      </c>
      <c r="E162">
        <v>1</v>
      </c>
      <c r="F162">
        <v>1</v>
      </c>
      <c r="G162">
        <v>1</v>
      </c>
      <c r="H162">
        <v>2</v>
      </c>
      <c r="I162" t="s">
        <v>612</v>
      </c>
      <c r="J162" t="s">
        <v>613</v>
      </c>
      <c r="K162" t="s">
        <v>614</v>
      </c>
      <c r="L162">
        <v>1368</v>
      </c>
      <c r="N162">
        <v>1011</v>
      </c>
      <c r="O162" t="s">
        <v>608</v>
      </c>
      <c r="P162" t="s">
        <v>608</v>
      </c>
      <c r="Q162">
        <v>1</v>
      </c>
      <c r="X162">
        <v>22.74</v>
      </c>
      <c r="Y162">
        <v>0</v>
      </c>
      <c r="Z162">
        <v>346.73</v>
      </c>
      <c r="AA162">
        <v>649.42999999999995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22.74</v>
      </c>
      <c r="AH162">
        <v>2</v>
      </c>
      <c r="AI162">
        <v>48344137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ROW(Source!A120)</f>
        <v>120</v>
      </c>
      <c r="B163">
        <v>48344138</v>
      </c>
      <c r="C163">
        <v>48343122</v>
      </c>
      <c r="D163">
        <v>47059850</v>
      </c>
      <c r="E163">
        <v>1</v>
      </c>
      <c r="F163">
        <v>1</v>
      </c>
      <c r="G163">
        <v>1</v>
      </c>
      <c r="H163">
        <v>2</v>
      </c>
      <c r="I163" t="s">
        <v>605</v>
      </c>
      <c r="J163" t="s">
        <v>606</v>
      </c>
      <c r="K163" t="s">
        <v>607</v>
      </c>
      <c r="L163">
        <v>1368</v>
      </c>
      <c r="N163">
        <v>1011</v>
      </c>
      <c r="O163" t="s">
        <v>608</v>
      </c>
      <c r="P163" t="s">
        <v>608</v>
      </c>
      <c r="Q163">
        <v>1</v>
      </c>
      <c r="X163">
        <v>0.59</v>
      </c>
      <c r="Y163">
        <v>0</v>
      </c>
      <c r="Z163">
        <v>649.04999999999995</v>
      </c>
      <c r="AA163">
        <v>649.42999999999995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0.59</v>
      </c>
      <c r="AH163">
        <v>2</v>
      </c>
      <c r="AI163">
        <v>48344138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ROW(Source!A120)</f>
        <v>120</v>
      </c>
      <c r="B164">
        <v>48344139</v>
      </c>
      <c r="C164">
        <v>48343122</v>
      </c>
      <c r="D164">
        <v>47060047</v>
      </c>
      <c r="E164">
        <v>1</v>
      </c>
      <c r="F164">
        <v>1</v>
      </c>
      <c r="G164">
        <v>1</v>
      </c>
      <c r="H164">
        <v>2</v>
      </c>
      <c r="I164" t="s">
        <v>633</v>
      </c>
      <c r="J164" t="s">
        <v>634</v>
      </c>
      <c r="K164" t="s">
        <v>635</v>
      </c>
      <c r="L164">
        <v>1368</v>
      </c>
      <c r="N164">
        <v>1011</v>
      </c>
      <c r="O164" t="s">
        <v>608</v>
      </c>
      <c r="P164" t="s">
        <v>608</v>
      </c>
      <c r="Q164">
        <v>1</v>
      </c>
      <c r="X164">
        <v>0.81</v>
      </c>
      <c r="Y164">
        <v>0</v>
      </c>
      <c r="Z164">
        <v>215.6</v>
      </c>
      <c r="AA164">
        <v>649.42999999999995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0.81</v>
      </c>
      <c r="AH164">
        <v>2</v>
      </c>
      <c r="AI164">
        <v>48344139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ROW(Source!A120)</f>
        <v>120</v>
      </c>
      <c r="B165">
        <v>48344140</v>
      </c>
      <c r="C165">
        <v>48343122</v>
      </c>
      <c r="D165">
        <v>46942603</v>
      </c>
      <c r="E165">
        <v>116</v>
      </c>
      <c r="F165">
        <v>1</v>
      </c>
      <c r="G165">
        <v>1</v>
      </c>
      <c r="H165">
        <v>3</v>
      </c>
      <c r="I165" t="s">
        <v>57</v>
      </c>
      <c r="J165" t="s">
        <v>3</v>
      </c>
      <c r="K165" t="s">
        <v>58</v>
      </c>
      <c r="L165">
        <v>1371</v>
      </c>
      <c r="N165">
        <v>1013</v>
      </c>
      <c r="O165" t="s">
        <v>44</v>
      </c>
      <c r="P165" t="s">
        <v>44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2</v>
      </c>
      <c r="AI165">
        <v>48344140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ROW(Source!A120)</f>
        <v>120</v>
      </c>
      <c r="B166">
        <v>48344141</v>
      </c>
      <c r="C166">
        <v>48343122</v>
      </c>
      <c r="D166">
        <v>46942609</v>
      </c>
      <c r="E166">
        <v>116</v>
      </c>
      <c r="F166">
        <v>1</v>
      </c>
      <c r="G166">
        <v>1</v>
      </c>
      <c r="H166">
        <v>3</v>
      </c>
      <c r="I166" t="s">
        <v>60</v>
      </c>
      <c r="J166" t="s">
        <v>3</v>
      </c>
      <c r="K166" t="s">
        <v>61</v>
      </c>
      <c r="L166">
        <v>1371</v>
      </c>
      <c r="N166">
        <v>1013</v>
      </c>
      <c r="O166" t="s">
        <v>44</v>
      </c>
      <c r="P166" t="s">
        <v>44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48344141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ROW(Source!A120)</f>
        <v>120</v>
      </c>
      <c r="B167">
        <v>48344142</v>
      </c>
      <c r="C167">
        <v>48343122</v>
      </c>
      <c r="D167">
        <v>46942767</v>
      </c>
      <c r="E167">
        <v>116</v>
      </c>
      <c r="F167">
        <v>1</v>
      </c>
      <c r="G167">
        <v>1</v>
      </c>
      <c r="H167">
        <v>3</v>
      </c>
      <c r="I167" t="s">
        <v>63</v>
      </c>
      <c r="J167" t="s">
        <v>3</v>
      </c>
      <c r="K167" t="s">
        <v>64</v>
      </c>
      <c r="L167">
        <v>1477</v>
      </c>
      <c r="N167">
        <v>1013</v>
      </c>
      <c r="O167" t="s">
        <v>53</v>
      </c>
      <c r="P167" t="s">
        <v>55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2</v>
      </c>
      <c r="AI167">
        <v>48344142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ROW(Source!A124)</f>
        <v>124</v>
      </c>
      <c r="B168">
        <v>48344146</v>
      </c>
      <c r="C168">
        <v>48343152</v>
      </c>
      <c r="D168">
        <v>46937928</v>
      </c>
      <c r="E168">
        <v>116</v>
      </c>
      <c r="F168">
        <v>1</v>
      </c>
      <c r="G168">
        <v>1</v>
      </c>
      <c r="H168">
        <v>1</v>
      </c>
      <c r="I168" t="s">
        <v>620</v>
      </c>
      <c r="J168" t="s">
        <v>3</v>
      </c>
      <c r="K168" t="s">
        <v>621</v>
      </c>
      <c r="L168">
        <v>1369</v>
      </c>
      <c r="N168">
        <v>1013</v>
      </c>
      <c r="O168" t="s">
        <v>619</v>
      </c>
      <c r="P168" t="s">
        <v>619</v>
      </c>
      <c r="Q168">
        <v>1</v>
      </c>
      <c r="X168">
        <v>0.91</v>
      </c>
      <c r="Y168">
        <v>0</v>
      </c>
      <c r="Z168">
        <v>0</v>
      </c>
      <c r="AA168">
        <v>0</v>
      </c>
      <c r="AB168">
        <v>576.73</v>
      </c>
      <c r="AC168">
        <v>0</v>
      </c>
      <c r="AD168">
        <v>1</v>
      </c>
      <c r="AE168">
        <v>1</v>
      </c>
      <c r="AF168" t="s">
        <v>3</v>
      </c>
      <c r="AG168">
        <v>0.91</v>
      </c>
      <c r="AH168">
        <v>2</v>
      </c>
      <c r="AI168">
        <v>48344146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ROW(Source!A124)</f>
        <v>124</v>
      </c>
      <c r="B169">
        <v>48344147</v>
      </c>
      <c r="C169">
        <v>48343152</v>
      </c>
      <c r="D169">
        <v>46937932</v>
      </c>
      <c r="E169">
        <v>116</v>
      </c>
      <c r="F169">
        <v>1</v>
      </c>
      <c r="G169">
        <v>1</v>
      </c>
      <c r="H169">
        <v>1</v>
      </c>
      <c r="I169" t="s">
        <v>622</v>
      </c>
      <c r="J169" t="s">
        <v>3</v>
      </c>
      <c r="K169" t="s">
        <v>623</v>
      </c>
      <c r="L169">
        <v>1369</v>
      </c>
      <c r="N169">
        <v>1013</v>
      </c>
      <c r="O169" t="s">
        <v>619</v>
      </c>
      <c r="P169" t="s">
        <v>619</v>
      </c>
      <c r="Q169">
        <v>1</v>
      </c>
      <c r="X169">
        <v>0.45</v>
      </c>
      <c r="Y169">
        <v>0</v>
      </c>
      <c r="Z169">
        <v>0</v>
      </c>
      <c r="AA169">
        <v>0</v>
      </c>
      <c r="AB169">
        <v>649.42999999999995</v>
      </c>
      <c r="AC169">
        <v>0</v>
      </c>
      <c r="AD169">
        <v>1</v>
      </c>
      <c r="AE169">
        <v>1</v>
      </c>
      <c r="AF169" t="s">
        <v>3</v>
      </c>
      <c r="AG169">
        <v>0.45</v>
      </c>
      <c r="AH169">
        <v>2</v>
      </c>
      <c r="AI169">
        <v>48344147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ROW(Source!A124)</f>
        <v>124</v>
      </c>
      <c r="B170">
        <v>48344148</v>
      </c>
      <c r="C170">
        <v>48343152</v>
      </c>
      <c r="D170">
        <v>46937936</v>
      </c>
      <c r="E170">
        <v>116</v>
      </c>
      <c r="F170">
        <v>1</v>
      </c>
      <c r="G170">
        <v>1</v>
      </c>
      <c r="H170">
        <v>1</v>
      </c>
      <c r="I170" t="s">
        <v>624</v>
      </c>
      <c r="J170" t="s">
        <v>3</v>
      </c>
      <c r="K170" t="s">
        <v>625</v>
      </c>
      <c r="L170">
        <v>1369</v>
      </c>
      <c r="N170">
        <v>1013</v>
      </c>
      <c r="O170" t="s">
        <v>619</v>
      </c>
      <c r="P170" t="s">
        <v>619</v>
      </c>
      <c r="Q170">
        <v>1</v>
      </c>
      <c r="X170">
        <v>0.45</v>
      </c>
      <c r="Y170">
        <v>0</v>
      </c>
      <c r="Z170">
        <v>0</v>
      </c>
      <c r="AA170">
        <v>0</v>
      </c>
      <c r="AB170">
        <v>746.36</v>
      </c>
      <c r="AC170">
        <v>0</v>
      </c>
      <c r="AD170">
        <v>1</v>
      </c>
      <c r="AE170">
        <v>1</v>
      </c>
      <c r="AF170" t="s">
        <v>3</v>
      </c>
      <c r="AG170">
        <v>0.45</v>
      </c>
      <c r="AH170">
        <v>2</v>
      </c>
      <c r="AI170">
        <v>48344148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ROW(Source!A124)</f>
        <v>124</v>
      </c>
      <c r="B171">
        <v>48344149</v>
      </c>
      <c r="C171">
        <v>48343152</v>
      </c>
      <c r="D171">
        <v>46937968</v>
      </c>
      <c r="E171">
        <v>116</v>
      </c>
      <c r="F171">
        <v>1</v>
      </c>
      <c r="G171">
        <v>1</v>
      </c>
      <c r="H171">
        <v>1</v>
      </c>
      <c r="I171" t="s">
        <v>603</v>
      </c>
      <c r="J171" t="s">
        <v>3</v>
      </c>
      <c r="K171" t="s">
        <v>604</v>
      </c>
      <c r="L171">
        <v>1191</v>
      </c>
      <c r="N171">
        <v>1013</v>
      </c>
      <c r="O171" t="s">
        <v>602</v>
      </c>
      <c r="P171" t="s">
        <v>602</v>
      </c>
      <c r="Q171">
        <v>1</v>
      </c>
      <c r="X171">
        <v>0.44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3</v>
      </c>
      <c r="AG171">
        <v>0.44</v>
      </c>
      <c r="AH171">
        <v>2</v>
      </c>
      <c r="AI171">
        <v>48344149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ROW(Source!A124)</f>
        <v>124</v>
      </c>
      <c r="B172">
        <v>48344150</v>
      </c>
      <c r="C172">
        <v>48343152</v>
      </c>
      <c r="D172">
        <v>47059132</v>
      </c>
      <c r="E172">
        <v>1</v>
      </c>
      <c r="F172">
        <v>1</v>
      </c>
      <c r="G172">
        <v>1</v>
      </c>
      <c r="H172">
        <v>2</v>
      </c>
      <c r="I172" t="s">
        <v>612</v>
      </c>
      <c r="J172" t="s">
        <v>613</v>
      </c>
      <c r="K172" t="s">
        <v>614</v>
      </c>
      <c r="L172">
        <v>1368</v>
      </c>
      <c r="N172">
        <v>1011</v>
      </c>
      <c r="O172" t="s">
        <v>608</v>
      </c>
      <c r="P172" t="s">
        <v>608</v>
      </c>
      <c r="Q172">
        <v>1</v>
      </c>
      <c r="X172">
        <v>0.44</v>
      </c>
      <c r="Y172">
        <v>0</v>
      </c>
      <c r="Z172">
        <v>346.73</v>
      </c>
      <c r="AA172">
        <v>649.42999999999995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0.44</v>
      </c>
      <c r="AH172">
        <v>2</v>
      </c>
      <c r="AI172">
        <v>48344150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ROW(Source!A124)</f>
        <v>124</v>
      </c>
      <c r="B173">
        <v>48344151</v>
      </c>
      <c r="C173">
        <v>48343152</v>
      </c>
      <c r="D173">
        <v>46942603</v>
      </c>
      <c r="E173">
        <v>116</v>
      </c>
      <c r="F173">
        <v>1</v>
      </c>
      <c r="G173">
        <v>1</v>
      </c>
      <c r="H173">
        <v>3</v>
      </c>
      <c r="I173" t="s">
        <v>57</v>
      </c>
      <c r="J173" t="s">
        <v>3</v>
      </c>
      <c r="K173" t="s">
        <v>58</v>
      </c>
      <c r="L173">
        <v>1371</v>
      </c>
      <c r="N173">
        <v>1013</v>
      </c>
      <c r="O173" t="s">
        <v>44</v>
      </c>
      <c r="P173" t="s">
        <v>44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2</v>
      </c>
      <c r="AI173">
        <v>48344151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ROW(Source!A124)</f>
        <v>124</v>
      </c>
      <c r="B174">
        <v>48344152</v>
      </c>
      <c r="C174">
        <v>48343152</v>
      </c>
      <c r="D174">
        <v>46942609</v>
      </c>
      <c r="E174">
        <v>116</v>
      </c>
      <c r="F174">
        <v>1</v>
      </c>
      <c r="G174">
        <v>1</v>
      </c>
      <c r="H174">
        <v>3</v>
      </c>
      <c r="I174" t="s">
        <v>60</v>
      </c>
      <c r="J174" t="s">
        <v>3</v>
      </c>
      <c r="K174" t="s">
        <v>61</v>
      </c>
      <c r="L174">
        <v>1371</v>
      </c>
      <c r="N174">
        <v>1013</v>
      </c>
      <c r="O174" t="s">
        <v>44</v>
      </c>
      <c r="P174" t="s">
        <v>44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</v>
      </c>
      <c r="AG174">
        <v>0</v>
      </c>
      <c r="AH174">
        <v>2</v>
      </c>
      <c r="AI174">
        <v>48344152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ROW(Source!A127)</f>
        <v>127</v>
      </c>
      <c r="B175">
        <v>48344155</v>
      </c>
      <c r="C175">
        <v>48343169</v>
      </c>
      <c r="D175">
        <v>46937785</v>
      </c>
      <c r="E175">
        <v>116</v>
      </c>
      <c r="F175">
        <v>1</v>
      </c>
      <c r="G175">
        <v>1</v>
      </c>
      <c r="H175">
        <v>1</v>
      </c>
      <c r="I175" t="s">
        <v>600</v>
      </c>
      <c r="J175" t="s">
        <v>3</v>
      </c>
      <c r="K175" t="s">
        <v>601</v>
      </c>
      <c r="L175">
        <v>1191</v>
      </c>
      <c r="N175">
        <v>1013</v>
      </c>
      <c r="O175" t="s">
        <v>602</v>
      </c>
      <c r="P175" t="s">
        <v>602</v>
      </c>
      <c r="Q175">
        <v>1</v>
      </c>
      <c r="X175">
        <v>7.21</v>
      </c>
      <c r="Y175">
        <v>0</v>
      </c>
      <c r="Z175">
        <v>0</v>
      </c>
      <c r="AA175">
        <v>0</v>
      </c>
      <c r="AB175">
        <v>620.35</v>
      </c>
      <c r="AC175">
        <v>0</v>
      </c>
      <c r="AD175">
        <v>1</v>
      </c>
      <c r="AE175">
        <v>1</v>
      </c>
      <c r="AF175" t="s">
        <v>3</v>
      </c>
      <c r="AG175">
        <v>7.21</v>
      </c>
      <c r="AH175">
        <v>2</v>
      </c>
      <c r="AI175">
        <v>48344155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ROW(Source!A127)</f>
        <v>127</v>
      </c>
      <c r="B176">
        <v>48344156</v>
      </c>
      <c r="C176">
        <v>48343169</v>
      </c>
      <c r="D176">
        <v>46937968</v>
      </c>
      <c r="E176">
        <v>116</v>
      </c>
      <c r="F176">
        <v>1</v>
      </c>
      <c r="G176">
        <v>1</v>
      </c>
      <c r="H176">
        <v>1</v>
      </c>
      <c r="I176" t="s">
        <v>603</v>
      </c>
      <c r="J176" t="s">
        <v>3</v>
      </c>
      <c r="K176" t="s">
        <v>604</v>
      </c>
      <c r="L176">
        <v>1191</v>
      </c>
      <c r="N176">
        <v>1013</v>
      </c>
      <c r="O176" t="s">
        <v>602</v>
      </c>
      <c r="P176" t="s">
        <v>602</v>
      </c>
      <c r="Q176">
        <v>1</v>
      </c>
      <c r="X176">
        <v>0.36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0.36</v>
      </c>
      <c r="AH176">
        <v>2</v>
      </c>
      <c r="AI176">
        <v>48344156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ROW(Source!A127)</f>
        <v>127</v>
      </c>
      <c r="B177">
        <v>48344157</v>
      </c>
      <c r="C177">
        <v>48343169</v>
      </c>
      <c r="D177">
        <v>47059850</v>
      </c>
      <c r="E177">
        <v>1</v>
      </c>
      <c r="F177">
        <v>1</v>
      </c>
      <c r="G177">
        <v>1</v>
      </c>
      <c r="H177">
        <v>2</v>
      </c>
      <c r="I177" t="s">
        <v>605</v>
      </c>
      <c r="J177" t="s">
        <v>606</v>
      </c>
      <c r="K177" t="s">
        <v>607</v>
      </c>
      <c r="L177">
        <v>1368</v>
      </c>
      <c r="N177">
        <v>1011</v>
      </c>
      <c r="O177" t="s">
        <v>608</v>
      </c>
      <c r="P177" t="s">
        <v>608</v>
      </c>
      <c r="Q177">
        <v>1</v>
      </c>
      <c r="X177">
        <v>0.36</v>
      </c>
      <c r="Y177">
        <v>0</v>
      </c>
      <c r="Z177">
        <v>649.04999999999995</v>
      </c>
      <c r="AA177">
        <v>649.42999999999995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0.36</v>
      </c>
      <c r="AH177">
        <v>2</v>
      </c>
      <c r="AI177">
        <v>48344157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ROW(Source!A127)</f>
        <v>127</v>
      </c>
      <c r="B178">
        <v>48344158</v>
      </c>
      <c r="C178">
        <v>48343169</v>
      </c>
      <c r="D178">
        <v>46942772</v>
      </c>
      <c r="E178">
        <v>116</v>
      </c>
      <c r="F178">
        <v>1</v>
      </c>
      <c r="G178">
        <v>1</v>
      </c>
      <c r="H178">
        <v>3</v>
      </c>
      <c r="I178" t="s">
        <v>33</v>
      </c>
      <c r="J178" t="s">
        <v>3</v>
      </c>
      <c r="K178" t="s">
        <v>34</v>
      </c>
      <c r="L178">
        <v>1348</v>
      </c>
      <c r="N178">
        <v>1009</v>
      </c>
      <c r="O178" t="s">
        <v>35</v>
      </c>
      <c r="P178" t="s">
        <v>35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2</v>
      </c>
      <c r="AI178">
        <v>48344158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ROW(Source!A129)</f>
        <v>129</v>
      </c>
      <c r="B179">
        <v>48344160</v>
      </c>
      <c r="C179">
        <v>48343179</v>
      </c>
      <c r="D179">
        <v>46937785</v>
      </c>
      <c r="E179">
        <v>116</v>
      </c>
      <c r="F179">
        <v>1</v>
      </c>
      <c r="G179">
        <v>1</v>
      </c>
      <c r="H179">
        <v>1</v>
      </c>
      <c r="I179" t="s">
        <v>600</v>
      </c>
      <c r="J179" t="s">
        <v>3</v>
      </c>
      <c r="K179" t="s">
        <v>601</v>
      </c>
      <c r="L179">
        <v>1191</v>
      </c>
      <c r="N179">
        <v>1013</v>
      </c>
      <c r="O179" t="s">
        <v>602</v>
      </c>
      <c r="P179" t="s">
        <v>602</v>
      </c>
      <c r="Q179">
        <v>1</v>
      </c>
      <c r="X179">
        <v>9.58</v>
      </c>
      <c r="Y179">
        <v>0</v>
      </c>
      <c r="Z179">
        <v>0</v>
      </c>
      <c r="AA179">
        <v>0</v>
      </c>
      <c r="AB179">
        <v>620.35</v>
      </c>
      <c r="AC179">
        <v>0</v>
      </c>
      <c r="AD179">
        <v>1</v>
      </c>
      <c r="AE179">
        <v>1</v>
      </c>
      <c r="AF179" t="s">
        <v>3</v>
      </c>
      <c r="AG179">
        <v>9.58</v>
      </c>
      <c r="AH179">
        <v>2</v>
      </c>
      <c r="AI179">
        <v>48344160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ROW(Source!A129)</f>
        <v>129</v>
      </c>
      <c r="B180">
        <v>48344161</v>
      </c>
      <c r="C180">
        <v>48343179</v>
      </c>
      <c r="D180">
        <v>46937968</v>
      </c>
      <c r="E180">
        <v>116</v>
      </c>
      <c r="F180">
        <v>1</v>
      </c>
      <c r="G180">
        <v>1</v>
      </c>
      <c r="H180">
        <v>1</v>
      </c>
      <c r="I180" t="s">
        <v>603</v>
      </c>
      <c r="J180" t="s">
        <v>3</v>
      </c>
      <c r="K180" t="s">
        <v>604</v>
      </c>
      <c r="L180">
        <v>1191</v>
      </c>
      <c r="N180">
        <v>1013</v>
      </c>
      <c r="O180" t="s">
        <v>602</v>
      </c>
      <c r="P180" t="s">
        <v>602</v>
      </c>
      <c r="Q180">
        <v>1</v>
      </c>
      <c r="X180">
        <v>0.48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0.48</v>
      </c>
      <c r="AH180">
        <v>2</v>
      </c>
      <c r="AI180">
        <v>48344161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ROW(Source!A129)</f>
        <v>129</v>
      </c>
      <c r="B181">
        <v>48344162</v>
      </c>
      <c r="C181">
        <v>48343179</v>
      </c>
      <c r="D181">
        <v>47059850</v>
      </c>
      <c r="E181">
        <v>1</v>
      </c>
      <c r="F181">
        <v>1</v>
      </c>
      <c r="G181">
        <v>1</v>
      </c>
      <c r="H181">
        <v>2</v>
      </c>
      <c r="I181" t="s">
        <v>605</v>
      </c>
      <c r="J181" t="s">
        <v>606</v>
      </c>
      <c r="K181" t="s">
        <v>607</v>
      </c>
      <c r="L181">
        <v>1368</v>
      </c>
      <c r="N181">
        <v>1011</v>
      </c>
      <c r="O181" t="s">
        <v>608</v>
      </c>
      <c r="P181" t="s">
        <v>608</v>
      </c>
      <c r="Q181">
        <v>1</v>
      </c>
      <c r="X181">
        <v>0.48</v>
      </c>
      <c r="Y181">
        <v>0</v>
      </c>
      <c r="Z181">
        <v>649.04999999999995</v>
      </c>
      <c r="AA181">
        <v>649.42999999999995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0.48</v>
      </c>
      <c r="AH181">
        <v>2</v>
      </c>
      <c r="AI181">
        <v>48344162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ROW(Source!A129)</f>
        <v>129</v>
      </c>
      <c r="B182">
        <v>48344163</v>
      </c>
      <c r="C182">
        <v>48343179</v>
      </c>
      <c r="D182">
        <v>46942772</v>
      </c>
      <c r="E182">
        <v>116</v>
      </c>
      <c r="F182">
        <v>1</v>
      </c>
      <c r="G182">
        <v>1</v>
      </c>
      <c r="H182">
        <v>3</v>
      </c>
      <c r="I182" t="s">
        <v>33</v>
      </c>
      <c r="J182" t="s">
        <v>3</v>
      </c>
      <c r="K182" t="s">
        <v>34</v>
      </c>
      <c r="L182">
        <v>1348</v>
      </c>
      <c r="N182">
        <v>1009</v>
      </c>
      <c r="O182" t="s">
        <v>35</v>
      </c>
      <c r="P182" t="s">
        <v>35</v>
      </c>
      <c r="Q182">
        <v>1000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</v>
      </c>
      <c r="AG182">
        <v>0</v>
      </c>
      <c r="AH182">
        <v>2</v>
      </c>
      <c r="AI182">
        <v>48344163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ROW(Source!A131)</f>
        <v>131</v>
      </c>
      <c r="B183">
        <v>48344165</v>
      </c>
      <c r="C183">
        <v>48343189</v>
      </c>
      <c r="D183">
        <v>46937803</v>
      </c>
      <c r="E183">
        <v>116</v>
      </c>
      <c r="F183">
        <v>1</v>
      </c>
      <c r="G183">
        <v>1</v>
      </c>
      <c r="H183">
        <v>1</v>
      </c>
      <c r="I183" t="s">
        <v>650</v>
      </c>
      <c r="J183" t="s">
        <v>3</v>
      </c>
      <c r="K183" t="s">
        <v>651</v>
      </c>
      <c r="L183">
        <v>1191</v>
      </c>
      <c r="N183">
        <v>1013</v>
      </c>
      <c r="O183" t="s">
        <v>602</v>
      </c>
      <c r="P183" t="s">
        <v>602</v>
      </c>
      <c r="Q183">
        <v>1</v>
      </c>
      <c r="X183">
        <v>2.06</v>
      </c>
      <c r="Y183">
        <v>0</v>
      </c>
      <c r="Z183">
        <v>0</v>
      </c>
      <c r="AA183">
        <v>0</v>
      </c>
      <c r="AB183">
        <v>668.82</v>
      </c>
      <c r="AC183">
        <v>0</v>
      </c>
      <c r="AD183">
        <v>1</v>
      </c>
      <c r="AE183">
        <v>1</v>
      </c>
      <c r="AF183" t="s">
        <v>3</v>
      </c>
      <c r="AG183">
        <v>2.06</v>
      </c>
      <c r="AH183">
        <v>2</v>
      </c>
      <c r="AI183">
        <v>48344165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ROW(Source!A131)</f>
        <v>131</v>
      </c>
      <c r="B184">
        <v>48344166</v>
      </c>
      <c r="C184">
        <v>48343189</v>
      </c>
      <c r="D184">
        <v>46937968</v>
      </c>
      <c r="E184">
        <v>116</v>
      </c>
      <c r="F184">
        <v>1</v>
      </c>
      <c r="G184">
        <v>1</v>
      </c>
      <c r="H184">
        <v>1</v>
      </c>
      <c r="I184" t="s">
        <v>603</v>
      </c>
      <c r="J184" t="s">
        <v>3</v>
      </c>
      <c r="K184" t="s">
        <v>604</v>
      </c>
      <c r="L184">
        <v>1191</v>
      </c>
      <c r="N184">
        <v>1013</v>
      </c>
      <c r="O184" t="s">
        <v>602</v>
      </c>
      <c r="P184" t="s">
        <v>602</v>
      </c>
      <c r="Q184">
        <v>1</v>
      </c>
      <c r="X184">
        <v>0.31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3</v>
      </c>
      <c r="AG184">
        <v>0.31</v>
      </c>
      <c r="AH184">
        <v>2</v>
      </c>
      <c r="AI184">
        <v>48344166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ROW(Source!A131)</f>
        <v>131</v>
      </c>
      <c r="B185">
        <v>48344167</v>
      </c>
      <c r="C185">
        <v>48343189</v>
      </c>
      <c r="D185">
        <v>47058851</v>
      </c>
      <c r="E185">
        <v>1</v>
      </c>
      <c r="F185">
        <v>1</v>
      </c>
      <c r="G185">
        <v>1</v>
      </c>
      <c r="H185">
        <v>2</v>
      </c>
      <c r="I185" t="s">
        <v>652</v>
      </c>
      <c r="J185" t="s">
        <v>653</v>
      </c>
      <c r="K185" t="s">
        <v>654</v>
      </c>
      <c r="L185">
        <v>1368</v>
      </c>
      <c r="N185">
        <v>1011</v>
      </c>
      <c r="O185" t="s">
        <v>608</v>
      </c>
      <c r="P185" t="s">
        <v>608</v>
      </c>
      <c r="Q185">
        <v>1</v>
      </c>
      <c r="X185">
        <v>0.19</v>
      </c>
      <c r="Y185">
        <v>0</v>
      </c>
      <c r="Z185">
        <v>10.23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0.19</v>
      </c>
      <c r="AH185">
        <v>2</v>
      </c>
      <c r="AI185">
        <v>48344167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ROW(Source!A131)</f>
        <v>131</v>
      </c>
      <c r="B186">
        <v>48344168</v>
      </c>
      <c r="C186">
        <v>48343189</v>
      </c>
      <c r="D186">
        <v>47058958</v>
      </c>
      <c r="E186">
        <v>1</v>
      </c>
      <c r="F186">
        <v>1</v>
      </c>
      <c r="G186">
        <v>1</v>
      </c>
      <c r="H186">
        <v>2</v>
      </c>
      <c r="I186" t="s">
        <v>626</v>
      </c>
      <c r="J186" t="s">
        <v>627</v>
      </c>
      <c r="K186" t="s">
        <v>628</v>
      </c>
      <c r="L186">
        <v>1368</v>
      </c>
      <c r="N186">
        <v>1011</v>
      </c>
      <c r="O186" t="s">
        <v>608</v>
      </c>
      <c r="P186" t="s">
        <v>608</v>
      </c>
      <c r="Q186">
        <v>1</v>
      </c>
      <c r="X186">
        <v>0.06</v>
      </c>
      <c r="Y186">
        <v>0</v>
      </c>
      <c r="Z186">
        <v>1611.94</v>
      </c>
      <c r="AA186">
        <v>872.37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0.06</v>
      </c>
      <c r="AH186">
        <v>2</v>
      </c>
      <c r="AI186">
        <v>48344168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ROW(Source!A131)</f>
        <v>131</v>
      </c>
      <c r="B187">
        <v>48344169</v>
      </c>
      <c r="C187">
        <v>48343189</v>
      </c>
      <c r="D187">
        <v>47059850</v>
      </c>
      <c r="E187">
        <v>1</v>
      </c>
      <c r="F187">
        <v>1</v>
      </c>
      <c r="G187">
        <v>1</v>
      </c>
      <c r="H187">
        <v>2</v>
      </c>
      <c r="I187" t="s">
        <v>605</v>
      </c>
      <c r="J187" t="s">
        <v>606</v>
      </c>
      <c r="K187" t="s">
        <v>607</v>
      </c>
      <c r="L187">
        <v>1368</v>
      </c>
      <c r="N187">
        <v>1011</v>
      </c>
      <c r="O187" t="s">
        <v>608</v>
      </c>
      <c r="P187" t="s">
        <v>608</v>
      </c>
      <c r="Q187">
        <v>1</v>
      </c>
      <c r="X187">
        <v>0.06</v>
      </c>
      <c r="Y187">
        <v>0</v>
      </c>
      <c r="Z187">
        <v>649.04999999999995</v>
      </c>
      <c r="AA187">
        <v>649.42999999999995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0.06</v>
      </c>
      <c r="AH187">
        <v>2</v>
      </c>
      <c r="AI187">
        <v>48344169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ROW(Source!A131)</f>
        <v>131</v>
      </c>
      <c r="B188">
        <v>48344170</v>
      </c>
      <c r="C188">
        <v>48343189</v>
      </c>
      <c r="D188">
        <v>47060045</v>
      </c>
      <c r="E188">
        <v>1</v>
      </c>
      <c r="F188">
        <v>1</v>
      </c>
      <c r="G188">
        <v>1</v>
      </c>
      <c r="H188">
        <v>2</v>
      </c>
      <c r="I188" t="s">
        <v>655</v>
      </c>
      <c r="J188" t="s">
        <v>656</v>
      </c>
      <c r="K188" t="s">
        <v>657</v>
      </c>
      <c r="L188">
        <v>1368</v>
      </c>
      <c r="N188">
        <v>1011</v>
      </c>
      <c r="O188" t="s">
        <v>608</v>
      </c>
      <c r="P188" t="s">
        <v>608</v>
      </c>
      <c r="Q188">
        <v>1</v>
      </c>
      <c r="X188">
        <v>0.61</v>
      </c>
      <c r="Y188">
        <v>0</v>
      </c>
      <c r="Z188">
        <v>40.369999999999997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0.61</v>
      </c>
      <c r="AH188">
        <v>2</v>
      </c>
      <c r="AI188">
        <v>48344170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ROW(Source!A131)</f>
        <v>131</v>
      </c>
      <c r="B189">
        <v>48344171</v>
      </c>
      <c r="C189">
        <v>48343189</v>
      </c>
      <c r="D189">
        <v>47060057</v>
      </c>
      <c r="E189">
        <v>1</v>
      </c>
      <c r="F189">
        <v>1</v>
      </c>
      <c r="G189">
        <v>1</v>
      </c>
      <c r="H189">
        <v>2</v>
      </c>
      <c r="I189" t="s">
        <v>658</v>
      </c>
      <c r="J189" t="s">
        <v>659</v>
      </c>
      <c r="K189" t="s">
        <v>660</v>
      </c>
      <c r="L189">
        <v>1368</v>
      </c>
      <c r="N189">
        <v>1011</v>
      </c>
      <c r="O189" t="s">
        <v>608</v>
      </c>
      <c r="P189" t="s">
        <v>608</v>
      </c>
      <c r="Q189">
        <v>1</v>
      </c>
      <c r="X189">
        <v>0.19</v>
      </c>
      <c r="Y189">
        <v>0</v>
      </c>
      <c r="Z189">
        <v>390.62</v>
      </c>
      <c r="AA189">
        <v>649.42999999999995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0.19</v>
      </c>
      <c r="AH189">
        <v>2</v>
      </c>
      <c r="AI189">
        <v>48344171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ROW(Source!A131)</f>
        <v>131</v>
      </c>
      <c r="B190">
        <v>48344172</v>
      </c>
      <c r="C190">
        <v>48343189</v>
      </c>
      <c r="D190">
        <v>47010480</v>
      </c>
      <c r="E190">
        <v>1</v>
      </c>
      <c r="F190">
        <v>1</v>
      </c>
      <c r="G190">
        <v>1</v>
      </c>
      <c r="H190">
        <v>3</v>
      </c>
      <c r="I190" t="s">
        <v>661</v>
      </c>
      <c r="J190" t="s">
        <v>662</v>
      </c>
      <c r="K190" t="s">
        <v>663</v>
      </c>
      <c r="L190">
        <v>1346</v>
      </c>
      <c r="N190">
        <v>1009</v>
      </c>
      <c r="O190" t="s">
        <v>127</v>
      </c>
      <c r="P190" t="s">
        <v>127</v>
      </c>
      <c r="Q190">
        <v>1</v>
      </c>
      <c r="X190">
        <v>0.1</v>
      </c>
      <c r="Y190">
        <v>155.63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0.1</v>
      </c>
      <c r="AH190">
        <v>2</v>
      </c>
      <c r="AI190">
        <v>48344172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ROW(Source!A131)</f>
        <v>131</v>
      </c>
      <c r="B191">
        <v>48344173</v>
      </c>
      <c r="C191">
        <v>48343189</v>
      </c>
      <c r="D191">
        <v>47011192</v>
      </c>
      <c r="E191">
        <v>1</v>
      </c>
      <c r="F191">
        <v>1</v>
      </c>
      <c r="G191">
        <v>1</v>
      </c>
      <c r="H191">
        <v>3</v>
      </c>
      <c r="I191" t="s">
        <v>125</v>
      </c>
      <c r="J191" t="s">
        <v>128</v>
      </c>
      <c r="K191" t="s">
        <v>126</v>
      </c>
      <c r="L191">
        <v>1346</v>
      </c>
      <c r="N191">
        <v>1009</v>
      </c>
      <c r="O191" t="s">
        <v>127</v>
      </c>
      <c r="P191" t="s">
        <v>127</v>
      </c>
      <c r="Q191">
        <v>1</v>
      </c>
      <c r="X191">
        <v>0.1</v>
      </c>
      <c r="Y191">
        <v>174.93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0.1</v>
      </c>
      <c r="AH191">
        <v>2</v>
      </c>
      <c r="AI191">
        <v>48344173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ROW(Source!A131)</f>
        <v>131</v>
      </c>
      <c r="B192">
        <v>48344174</v>
      </c>
      <c r="C192">
        <v>48343189</v>
      </c>
      <c r="D192">
        <v>47028602</v>
      </c>
      <c r="E192">
        <v>1</v>
      </c>
      <c r="F192">
        <v>1</v>
      </c>
      <c r="G192">
        <v>1</v>
      </c>
      <c r="H192">
        <v>3</v>
      </c>
      <c r="I192" t="s">
        <v>664</v>
      </c>
      <c r="J192" t="s">
        <v>665</v>
      </c>
      <c r="K192" t="s">
        <v>666</v>
      </c>
      <c r="L192">
        <v>1346</v>
      </c>
      <c r="N192">
        <v>1009</v>
      </c>
      <c r="O192" t="s">
        <v>127</v>
      </c>
      <c r="P192" t="s">
        <v>127</v>
      </c>
      <c r="Q192">
        <v>1</v>
      </c>
      <c r="X192">
        <v>0.02</v>
      </c>
      <c r="Y192">
        <v>79.88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0.02</v>
      </c>
      <c r="AH192">
        <v>2</v>
      </c>
      <c r="AI192">
        <v>48344174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ROW(Source!A131)</f>
        <v>131</v>
      </c>
      <c r="B193">
        <v>48344175</v>
      </c>
      <c r="C193">
        <v>48343189</v>
      </c>
      <c r="D193">
        <v>46943760</v>
      </c>
      <c r="E193">
        <v>116</v>
      </c>
      <c r="F193">
        <v>1</v>
      </c>
      <c r="G193">
        <v>1</v>
      </c>
      <c r="H193">
        <v>3</v>
      </c>
      <c r="I193" t="s">
        <v>97</v>
      </c>
      <c r="J193" t="s">
        <v>3</v>
      </c>
      <c r="K193" t="s">
        <v>98</v>
      </c>
      <c r="L193">
        <v>3277935</v>
      </c>
      <c r="N193">
        <v>1013</v>
      </c>
      <c r="O193" t="s">
        <v>99</v>
      </c>
      <c r="P193" t="s">
        <v>99</v>
      </c>
      <c r="Q193">
        <v>1</v>
      </c>
      <c r="X193">
        <v>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2</v>
      </c>
      <c r="AH193">
        <v>2</v>
      </c>
      <c r="AI193">
        <v>48344175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ROW(Source!A133)</f>
        <v>133</v>
      </c>
      <c r="B194">
        <v>48344177</v>
      </c>
      <c r="C194">
        <v>48343213</v>
      </c>
      <c r="D194">
        <v>46937926</v>
      </c>
      <c r="E194">
        <v>116</v>
      </c>
      <c r="F194">
        <v>1</v>
      </c>
      <c r="G194">
        <v>1</v>
      </c>
      <c r="H194">
        <v>1</v>
      </c>
      <c r="I194" t="s">
        <v>617</v>
      </c>
      <c r="J194" t="s">
        <v>3</v>
      </c>
      <c r="K194" t="s">
        <v>618</v>
      </c>
      <c r="L194">
        <v>1369</v>
      </c>
      <c r="N194">
        <v>1013</v>
      </c>
      <c r="O194" t="s">
        <v>619</v>
      </c>
      <c r="P194" t="s">
        <v>619</v>
      </c>
      <c r="Q194">
        <v>1</v>
      </c>
      <c r="X194">
        <v>0.02</v>
      </c>
      <c r="Y194">
        <v>0</v>
      </c>
      <c r="Z194">
        <v>0</v>
      </c>
      <c r="AA194">
        <v>0</v>
      </c>
      <c r="AB194">
        <v>528.27</v>
      </c>
      <c r="AC194">
        <v>0</v>
      </c>
      <c r="AD194">
        <v>1</v>
      </c>
      <c r="AE194">
        <v>1</v>
      </c>
      <c r="AF194" t="s">
        <v>3</v>
      </c>
      <c r="AG194">
        <v>0.02</v>
      </c>
      <c r="AH194">
        <v>2</v>
      </c>
      <c r="AI194">
        <v>48344177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ROW(Source!A133)</f>
        <v>133</v>
      </c>
      <c r="B195">
        <v>48344178</v>
      </c>
      <c r="C195">
        <v>48343213</v>
      </c>
      <c r="D195">
        <v>46937928</v>
      </c>
      <c r="E195">
        <v>116</v>
      </c>
      <c r="F195">
        <v>1</v>
      </c>
      <c r="G195">
        <v>1</v>
      </c>
      <c r="H195">
        <v>1</v>
      </c>
      <c r="I195" t="s">
        <v>620</v>
      </c>
      <c r="J195" t="s">
        <v>3</v>
      </c>
      <c r="K195" t="s">
        <v>621</v>
      </c>
      <c r="L195">
        <v>1369</v>
      </c>
      <c r="N195">
        <v>1013</v>
      </c>
      <c r="O195" t="s">
        <v>619</v>
      </c>
      <c r="P195" t="s">
        <v>619</v>
      </c>
      <c r="Q195">
        <v>1</v>
      </c>
      <c r="X195">
        <v>10.75</v>
      </c>
      <c r="Y195">
        <v>0</v>
      </c>
      <c r="Z195">
        <v>0</v>
      </c>
      <c r="AA195">
        <v>0</v>
      </c>
      <c r="AB195">
        <v>576.73</v>
      </c>
      <c r="AC195">
        <v>0</v>
      </c>
      <c r="AD195">
        <v>1</v>
      </c>
      <c r="AE195">
        <v>1</v>
      </c>
      <c r="AF195" t="s">
        <v>3</v>
      </c>
      <c r="AG195">
        <v>10.75</v>
      </c>
      <c r="AH195">
        <v>2</v>
      </c>
      <c r="AI195">
        <v>48344178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ROW(Source!A133)</f>
        <v>133</v>
      </c>
      <c r="B196">
        <v>48344179</v>
      </c>
      <c r="C196">
        <v>48343213</v>
      </c>
      <c r="D196">
        <v>46937932</v>
      </c>
      <c r="E196">
        <v>116</v>
      </c>
      <c r="F196">
        <v>1</v>
      </c>
      <c r="G196">
        <v>1</v>
      </c>
      <c r="H196">
        <v>1</v>
      </c>
      <c r="I196" t="s">
        <v>622</v>
      </c>
      <c r="J196" t="s">
        <v>3</v>
      </c>
      <c r="K196" t="s">
        <v>623</v>
      </c>
      <c r="L196">
        <v>1369</v>
      </c>
      <c r="N196">
        <v>1013</v>
      </c>
      <c r="O196" t="s">
        <v>619</v>
      </c>
      <c r="P196" t="s">
        <v>619</v>
      </c>
      <c r="Q196">
        <v>1</v>
      </c>
      <c r="X196">
        <v>4.83</v>
      </c>
      <c r="Y196">
        <v>0</v>
      </c>
      <c r="Z196">
        <v>0</v>
      </c>
      <c r="AA196">
        <v>0</v>
      </c>
      <c r="AB196">
        <v>649.42999999999995</v>
      </c>
      <c r="AC196">
        <v>0</v>
      </c>
      <c r="AD196">
        <v>1</v>
      </c>
      <c r="AE196">
        <v>1</v>
      </c>
      <c r="AF196" t="s">
        <v>3</v>
      </c>
      <c r="AG196">
        <v>4.83</v>
      </c>
      <c r="AH196">
        <v>2</v>
      </c>
      <c r="AI196">
        <v>48344179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ROW(Source!A133)</f>
        <v>133</v>
      </c>
      <c r="B197">
        <v>48344180</v>
      </c>
      <c r="C197">
        <v>48343213</v>
      </c>
      <c r="D197">
        <v>46937968</v>
      </c>
      <c r="E197">
        <v>116</v>
      </c>
      <c r="F197">
        <v>1</v>
      </c>
      <c r="G197">
        <v>1</v>
      </c>
      <c r="H197">
        <v>1</v>
      </c>
      <c r="I197" t="s">
        <v>603</v>
      </c>
      <c r="J197" t="s">
        <v>3</v>
      </c>
      <c r="K197" t="s">
        <v>604</v>
      </c>
      <c r="L197">
        <v>1191</v>
      </c>
      <c r="N197">
        <v>1013</v>
      </c>
      <c r="O197" t="s">
        <v>602</v>
      </c>
      <c r="P197" t="s">
        <v>602</v>
      </c>
      <c r="Q197">
        <v>1</v>
      </c>
      <c r="X197">
        <v>0.01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3</v>
      </c>
      <c r="AG197">
        <v>0.01</v>
      </c>
      <c r="AH197">
        <v>2</v>
      </c>
      <c r="AI197">
        <v>48344180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ROW(Source!A133)</f>
        <v>133</v>
      </c>
      <c r="B198">
        <v>48344181</v>
      </c>
      <c r="C198">
        <v>48343213</v>
      </c>
      <c r="D198">
        <v>47059850</v>
      </c>
      <c r="E198">
        <v>1</v>
      </c>
      <c r="F198">
        <v>1</v>
      </c>
      <c r="G198">
        <v>1</v>
      </c>
      <c r="H198">
        <v>2</v>
      </c>
      <c r="I198" t="s">
        <v>605</v>
      </c>
      <c r="J198" t="s">
        <v>606</v>
      </c>
      <c r="K198" t="s">
        <v>607</v>
      </c>
      <c r="L198">
        <v>1368</v>
      </c>
      <c r="N198">
        <v>1011</v>
      </c>
      <c r="O198" t="s">
        <v>608</v>
      </c>
      <c r="P198" t="s">
        <v>608</v>
      </c>
      <c r="Q198">
        <v>1</v>
      </c>
      <c r="X198">
        <v>0.01</v>
      </c>
      <c r="Y198">
        <v>0</v>
      </c>
      <c r="Z198">
        <v>649.04999999999995</v>
      </c>
      <c r="AA198">
        <v>649.42999999999995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0.01</v>
      </c>
      <c r="AH198">
        <v>2</v>
      </c>
      <c r="AI198">
        <v>48344181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ROW(Source!A133)</f>
        <v>133</v>
      </c>
      <c r="B199">
        <v>48344182</v>
      </c>
      <c r="C199">
        <v>48343213</v>
      </c>
      <c r="D199">
        <v>47009749</v>
      </c>
      <c r="E199">
        <v>1</v>
      </c>
      <c r="F199">
        <v>1</v>
      </c>
      <c r="G199">
        <v>1</v>
      </c>
      <c r="H199">
        <v>3</v>
      </c>
      <c r="I199" t="s">
        <v>716</v>
      </c>
      <c r="J199" t="s">
        <v>717</v>
      </c>
      <c r="K199" t="s">
        <v>718</v>
      </c>
      <c r="L199">
        <v>1383</v>
      </c>
      <c r="N199">
        <v>1013</v>
      </c>
      <c r="O199" t="s">
        <v>719</v>
      </c>
      <c r="P199" t="s">
        <v>719</v>
      </c>
      <c r="Q199">
        <v>1</v>
      </c>
      <c r="X199">
        <v>4.42</v>
      </c>
      <c r="Y199">
        <v>8.7200000000000006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4.42</v>
      </c>
      <c r="AH199">
        <v>2</v>
      </c>
      <c r="AI199">
        <v>48344182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ROW(Source!A133)</f>
        <v>133</v>
      </c>
      <c r="B200">
        <v>48344183</v>
      </c>
      <c r="C200">
        <v>48343213</v>
      </c>
      <c r="D200">
        <v>47011293</v>
      </c>
      <c r="E200">
        <v>1</v>
      </c>
      <c r="F200">
        <v>1</v>
      </c>
      <c r="G200">
        <v>1</v>
      </c>
      <c r="H200">
        <v>3</v>
      </c>
      <c r="I200" t="s">
        <v>720</v>
      </c>
      <c r="J200" t="s">
        <v>721</v>
      </c>
      <c r="K200" t="s">
        <v>722</v>
      </c>
      <c r="L200">
        <v>1425</v>
      </c>
      <c r="N200">
        <v>1013</v>
      </c>
      <c r="O200" t="s">
        <v>333</v>
      </c>
      <c r="P200" t="s">
        <v>333</v>
      </c>
      <c r="Q200">
        <v>1</v>
      </c>
      <c r="X200">
        <v>2.09</v>
      </c>
      <c r="Y200">
        <v>52.34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2.09</v>
      </c>
      <c r="AH200">
        <v>2</v>
      </c>
      <c r="AI200">
        <v>48344183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ROW(Source!A133)</f>
        <v>133</v>
      </c>
      <c r="B201">
        <v>48344184</v>
      </c>
      <c r="C201">
        <v>48343213</v>
      </c>
      <c r="D201">
        <v>46943760</v>
      </c>
      <c r="E201">
        <v>116</v>
      </c>
      <c r="F201">
        <v>1</v>
      </c>
      <c r="G201">
        <v>1</v>
      </c>
      <c r="H201">
        <v>3</v>
      </c>
      <c r="I201" t="s">
        <v>97</v>
      </c>
      <c r="J201" t="s">
        <v>3</v>
      </c>
      <c r="K201" t="s">
        <v>98</v>
      </c>
      <c r="L201">
        <v>3277935</v>
      </c>
      <c r="N201">
        <v>1013</v>
      </c>
      <c r="O201" t="s">
        <v>99</v>
      </c>
      <c r="P201" t="s">
        <v>99</v>
      </c>
      <c r="Q201">
        <v>1</v>
      </c>
      <c r="X201">
        <v>2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2</v>
      </c>
      <c r="AH201">
        <v>2</v>
      </c>
      <c r="AI201">
        <v>48344184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ROW(Source!A135)</f>
        <v>135</v>
      </c>
      <c r="B202">
        <v>48344186</v>
      </c>
      <c r="C202">
        <v>48343223</v>
      </c>
      <c r="D202">
        <v>46937791</v>
      </c>
      <c r="E202">
        <v>116</v>
      </c>
      <c r="F202">
        <v>1</v>
      </c>
      <c r="G202">
        <v>1</v>
      </c>
      <c r="H202">
        <v>1</v>
      </c>
      <c r="I202" t="s">
        <v>723</v>
      </c>
      <c r="J202" t="s">
        <v>3</v>
      </c>
      <c r="K202" t="s">
        <v>724</v>
      </c>
      <c r="L202">
        <v>1191</v>
      </c>
      <c r="N202">
        <v>1013</v>
      </c>
      <c r="O202" t="s">
        <v>602</v>
      </c>
      <c r="P202" t="s">
        <v>602</v>
      </c>
      <c r="Q202">
        <v>1</v>
      </c>
      <c r="X202">
        <v>8.9600000000000009</v>
      </c>
      <c r="Y202">
        <v>0</v>
      </c>
      <c r="Z202">
        <v>0</v>
      </c>
      <c r="AA202">
        <v>0</v>
      </c>
      <c r="AB202">
        <v>634.89</v>
      </c>
      <c r="AC202">
        <v>0</v>
      </c>
      <c r="AD202">
        <v>1</v>
      </c>
      <c r="AE202">
        <v>1</v>
      </c>
      <c r="AF202" t="s">
        <v>3</v>
      </c>
      <c r="AG202">
        <v>8.9600000000000009</v>
      </c>
      <c r="AH202">
        <v>2</v>
      </c>
      <c r="AI202">
        <v>48344186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ROW(Source!A135)</f>
        <v>135</v>
      </c>
      <c r="B203">
        <v>48344187</v>
      </c>
      <c r="C203">
        <v>48343223</v>
      </c>
      <c r="D203">
        <v>46937968</v>
      </c>
      <c r="E203">
        <v>116</v>
      </c>
      <c r="F203">
        <v>1</v>
      </c>
      <c r="G203">
        <v>1</v>
      </c>
      <c r="H203">
        <v>1</v>
      </c>
      <c r="I203" t="s">
        <v>603</v>
      </c>
      <c r="J203" t="s">
        <v>3</v>
      </c>
      <c r="K203" t="s">
        <v>604</v>
      </c>
      <c r="L203">
        <v>1191</v>
      </c>
      <c r="N203">
        <v>1013</v>
      </c>
      <c r="O203" t="s">
        <v>602</v>
      </c>
      <c r="P203" t="s">
        <v>602</v>
      </c>
      <c r="Q203">
        <v>1</v>
      </c>
      <c r="X203">
        <v>0.12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0.12</v>
      </c>
      <c r="AH203">
        <v>2</v>
      </c>
      <c r="AI203">
        <v>48344187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ROW(Source!A135)</f>
        <v>135</v>
      </c>
      <c r="B204">
        <v>48344188</v>
      </c>
      <c r="C204">
        <v>48343223</v>
      </c>
      <c r="D204">
        <v>47058958</v>
      </c>
      <c r="E204">
        <v>1</v>
      </c>
      <c r="F204">
        <v>1</v>
      </c>
      <c r="G204">
        <v>1</v>
      </c>
      <c r="H204">
        <v>2</v>
      </c>
      <c r="I204" t="s">
        <v>626</v>
      </c>
      <c r="J204" t="s">
        <v>627</v>
      </c>
      <c r="K204" t="s">
        <v>628</v>
      </c>
      <c r="L204">
        <v>1368</v>
      </c>
      <c r="N204">
        <v>1011</v>
      </c>
      <c r="O204" t="s">
        <v>608</v>
      </c>
      <c r="P204" t="s">
        <v>608</v>
      </c>
      <c r="Q204">
        <v>1</v>
      </c>
      <c r="X204">
        <v>0.06</v>
      </c>
      <c r="Y204">
        <v>0</v>
      </c>
      <c r="Z204">
        <v>1611.94</v>
      </c>
      <c r="AA204">
        <v>872.37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0.06</v>
      </c>
      <c r="AH204">
        <v>2</v>
      </c>
      <c r="AI204">
        <v>48344188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ROW(Source!A135)</f>
        <v>135</v>
      </c>
      <c r="B205">
        <v>48344189</v>
      </c>
      <c r="C205">
        <v>48343223</v>
      </c>
      <c r="D205">
        <v>47059850</v>
      </c>
      <c r="E205">
        <v>1</v>
      </c>
      <c r="F205">
        <v>1</v>
      </c>
      <c r="G205">
        <v>1</v>
      </c>
      <c r="H205">
        <v>2</v>
      </c>
      <c r="I205" t="s">
        <v>605</v>
      </c>
      <c r="J205" t="s">
        <v>606</v>
      </c>
      <c r="K205" t="s">
        <v>607</v>
      </c>
      <c r="L205">
        <v>1368</v>
      </c>
      <c r="N205">
        <v>1011</v>
      </c>
      <c r="O205" t="s">
        <v>608</v>
      </c>
      <c r="P205" t="s">
        <v>608</v>
      </c>
      <c r="Q205">
        <v>1</v>
      </c>
      <c r="X205">
        <v>0.06</v>
      </c>
      <c r="Y205">
        <v>0</v>
      </c>
      <c r="Z205">
        <v>649.04999999999995</v>
      </c>
      <c r="AA205">
        <v>649.42999999999995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0.06</v>
      </c>
      <c r="AH205">
        <v>2</v>
      </c>
      <c r="AI205">
        <v>48344189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ROW(Source!A135)</f>
        <v>135</v>
      </c>
      <c r="B206">
        <v>48344190</v>
      </c>
      <c r="C206">
        <v>48343223</v>
      </c>
      <c r="D206">
        <v>47009902</v>
      </c>
      <c r="E206">
        <v>1</v>
      </c>
      <c r="F206">
        <v>1</v>
      </c>
      <c r="G206">
        <v>1</v>
      </c>
      <c r="H206">
        <v>3</v>
      </c>
      <c r="I206" t="s">
        <v>725</v>
      </c>
      <c r="J206" t="s">
        <v>726</v>
      </c>
      <c r="K206" t="s">
        <v>727</v>
      </c>
      <c r="L206">
        <v>1301</v>
      </c>
      <c r="N206">
        <v>1003</v>
      </c>
      <c r="O206" t="s">
        <v>379</v>
      </c>
      <c r="P206" t="s">
        <v>379</v>
      </c>
      <c r="Q206">
        <v>1</v>
      </c>
      <c r="X206">
        <v>26.67</v>
      </c>
      <c r="Y206">
        <v>5.87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26.67</v>
      </c>
      <c r="AH206">
        <v>2</v>
      </c>
      <c r="AI206">
        <v>48344190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ROW(Source!A135)</f>
        <v>135</v>
      </c>
      <c r="B207">
        <v>48344191</v>
      </c>
      <c r="C207">
        <v>48343223</v>
      </c>
      <c r="D207">
        <v>47010068</v>
      </c>
      <c r="E207">
        <v>1</v>
      </c>
      <c r="F207">
        <v>1</v>
      </c>
      <c r="G207">
        <v>1</v>
      </c>
      <c r="H207">
        <v>3</v>
      </c>
      <c r="I207" t="s">
        <v>728</v>
      </c>
      <c r="J207" t="s">
        <v>729</v>
      </c>
      <c r="K207" t="s">
        <v>730</v>
      </c>
      <c r="L207">
        <v>1348</v>
      </c>
      <c r="N207">
        <v>1009</v>
      </c>
      <c r="O207" t="s">
        <v>35</v>
      </c>
      <c r="P207" t="s">
        <v>35</v>
      </c>
      <c r="Q207">
        <v>1000</v>
      </c>
      <c r="X207">
        <v>1.16E-3</v>
      </c>
      <c r="Y207">
        <v>43821.53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1.16E-3</v>
      </c>
      <c r="AH207">
        <v>2</v>
      </c>
      <c r="AI207">
        <v>48344191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ROW(Source!A135)</f>
        <v>135</v>
      </c>
      <c r="B208">
        <v>48344192</v>
      </c>
      <c r="C208">
        <v>48343223</v>
      </c>
      <c r="D208">
        <v>47028602</v>
      </c>
      <c r="E208">
        <v>1</v>
      </c>
      <c r="F208">
        <v>1</v>
      </c>
      <c r="G208">
        <v>1</v>
      </c>
      <c r="H208">
        <v>3</v>
      </c>
      <c r="I208" t="s">
        <v>664</v>
      </c>
      <c r="J208" t="s">
        <v>665</v>
      </c>
      <c r="K208" t="s">
        <v>666</v>
      </c>
      <c r="L208">
        <v>1346</v>
      </c>
      <c r="N208">
        <v>1009</v>
      </c>
      <c r="O208" t="s">
        <v>127</v>
      </c>
      <c r="P208" t="s">
        <v>127</v>
      </c>
      <c r="Q208">
        <v>1</v>
      </c>
      <c r="X208">
        <v>0.02</v>
      </c>
      <c r="Y208">
        <v>79.88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0.02</v>
      </c>
      <c r="AH208">
        <v>2</v>
      </c>
      <c r="AI208">
        <v>48344192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ROW(Source!A135)</f>
        <v>135</v>
      </c>
      <c r="B209">
        <v>48344193</v>
      </c>
      <c r="C209">
        <v>48343223</v>
      </c>
      <c r="D209">
        <v>47036174</v>
      </c>
      <c r="E209">
        <v>1</v>
      </c>
      <c r="F209">
        <v>1</v>
      </c>
      <c r="G209">
        <v>1</v>
      </c>
      <c r="H209">
        <v>3</v>
      </c>
      <c r="I209" t="s">
        <v>731</v>
      </c>
      <c r="J209" t="s">
        <v>732</v>
      </c>
      <c r="K209" t="s">
        <v>733</v>
      </c>
      <c r="L209">
        <v>1425</v>
      </c>
      <c r="N209">
        <v>1013</v>
      </c>
      <c r="O209" t="s">
        <v>333</v>
      </c>
      <c r="P209" t="s">
        <v>333</v>
      </c>
      <c r="Q209">
        <v>1</v>
      </c>
      <c r="X209">
        <v>0.05</v>
      </c>
      <c r="Y209">
        <v>3141.34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0.05</v>
      </c>
      <c r="AH209">
        <v>2</v>
      </c>
      <c r="AI209">
        <v>48344193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ROW(Source!A135)</f>
        <v>135</v>
      </c>
      <c r="B210">
        <v>48344194</v>
      </c>
      <c r="C210">
        <v>48343223</v>
      </c>
      <c r="D210">
        <v>47036221</v>
      </c>
      <c r="E210">
        <v>1</v>
      </c>
      <c r="F210">
        <v>1</v>
      </c>
      <c r="G210">
        <v>1</v>
      </c>
      <c r="H210">
        <v>3</v>
      </c>
      <c r="I210" t="s">
        <v>734</v>
      </c>
      <c r="J210" t="s">
        <v>735</v>
      </c>
      <c r="K210" t="s">
        <v>736</v>
      </c>
      <c r="L210">
        <v>1407</v>
      </c>
      <c r="N210">
        <v>1013</v>
      </c>
      <c r="O210" t="s">
        <v>737</v>
      </c>
      <c r="P210" t="s">
        <v>737</v>
      </c>
      <c r="Q210">
        <v>1</v>
      </c>
      <c r="X210">
        <v>1.2200000000000001E-2</v>
      </c>
      <c r="Y210">
        <v>3287.8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1.2200000000000001E-2</v>
      </c>
      <c r="AH210">
        <v>2</v>
      </c>
      <c r="AI210">
        <v>48344194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ROW(Source!A135)</f>
        <v>135</v>
      </c>
      <c r="B211">
        <v>48344195</v>
      </c>
      <c r="C211">
        <v>48343223</v>
      </c>
      <c r="D211">
        <v>46943760</v>
      </c>
      <c r="E211">
        <v>116</v>
      </c>
      <c r="F211">
        <v>1</v>
      </c>
      <c r="G211">
        <v>1</v>
      </c>
      <c r="H211">
        <v>3</v>
      </c>
      <c r="I211" t="s">
        <v>97</v>
      </c>
      <c r="J211" t="s">
        <v>3</v>
      </c>
      <c r="K211" t="s">
        <v>98</v>
      </c>
      <c r="L211">
        <v>3277935</v>
      </c>
      <c r="N211">
        <v>1013</v>
      </c>
      <c r="O211" t="s">
        <v>99</v>
      </c>
      <c r="P211" t="s">
        <v>99</v>
      </c>
      <c r="Q211">
        <v>1</v>
      </c>
      <c r="X211">
        <v>2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2</v>
      </c>
      <c r="AH211">
        <v>2</v>
      </c>
      <c r="AI211">
        <v>48344195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ROW(Source!A137)</f>
        <v>137</v>
      </c>
      <c r="B212">
        <v>48344197</v>
      </c>
      <c r="C212">
        <v>48343245</v>
      </c>
      <c r="D212">
        <v>46937791</v>
      </c>
      <c r="E212">
        <v>116</v>
      </c>
      <c r="F212">
        <v>1</v>
      </c>
      <c r="G212">
        <v>1</v>
      </c>
      <c r="H212">
        <v>1</v>
      </c>
      <c r="I212" t="s">
        <v>723</v>
      </c>
      <c r="J212" t="s">
        <v>3</v>
      </c>
      <c r="K212" t="s">
        <v>724</v>
      </c>
      <c r="L212">
        <v>1191</v>
      </c>
      <c r="N212">
        <v>1013</v>
      </c>
      <c r="O212" t="s">
        <v>602</v>
      </c>
      <c r="P212" t="s">
        <v>602</v>
      </c>
      <c r="Q212">
        <v>1</v>
      </c>
      <c r="X212">
        <v>13.36</v>
      </c>
      <c r="Y212">
        <v>0</v>
      </c>
      <c r="Z212">
        <v>0</v>
      </c>
      <c r="AA212">
        <v>0</v>
      </c>
      <c r="AB212">
        <v>634.89</v>
      </c>
      <c r="AC212">
        <v>0</v>
      </c>
      <c r="AD212">
        <v>1</v>
      </c>
      <c r="AE212">
        <v>1</v>
      </c>
      <c r="AF212" t="s">
        <v>3</v>
      </c>
      <c r="AG212">
        <v>13.36</v>
      </c>
      <c r="AH212">
        <v>2</v>
      </c>
      <c r="AI212">
        <v>48344197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ROW(Source!A137)</f>
        <v>137</v>
      </c>
      <c r="B213">
        <v>48344198</v>
      </c>
      <c r="C213">
        <v>48343245</v>
      </c>
      <c r="D213">
        <v>46937968</v>
      </c>
      <c r="E213">
        <v>116</v>
      </c>
      <c r="F213">
        <v>1</v>
      </c>
      <c r="G213">
        <v>1</v>
      </c>
      <c r="H213">
        <v>1</v>
      </c>
      <c r="I213" t="s">
        <v>603</v>
      </c>
      <c r="J213" t="s">
        <v>3</v>
      </c>
      <c r="K213" t="s">
        <v>604</v>
      </c>
      <c r="L213">
        <v>1191</v>
      </c>
      <c r="N213">
        <v>1013</v>
      </c>
      <c r="O213" t="s">
        <v>602</v>
      </c>
      <c r="P213" t="s">
        <v>602</v>
      </c>
      <c r="Q213">
        <v>1</v>
      </c>
      <c r="X213">
        <v>4.58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</v>
      </c>
      <c r="AG213">
        <v>4.58</v>
      </c>
      <c r="AH213">
        <v>2</v>
      </c>
      <c r="AI213">
        <v>48344198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ROW(Source!A137)</f>
        <v>137</v>
      </c>
      <c r="B214">
        <v>48344199</v>
      </c>
      <c r="C214">
        <v>48343245</v>
      </c>
      <c r="D214">
        <v>47058958</v>
      </c>
      <c r="E214">
        <v>1</v>
      </c>
      <c r="F214">
        <v>1</v>
      </c>
      <c r="G214">
        <v>1</v>
      </c>
      <c r="H214">
        <v>2</v>
      </c>
      <c r="I214" t="s">
        <v>626</v>
      </c>
      <c r="J214" t="s">
        <v>627</v>
      </c>
      <c r="K214" t="s">
        <v>628</v>
      </c>
      <c r="L214">
        <v>1368</v>
      </c>
      <c r="N214">
        <v>1011</v>
      </c>
      <c r="O214" t="s">
        <v>608</v>
      </c>
      <c r="P214" t="s">
        <v>608</v>
      </c>
      <c r="Q214">
        <v>1</v>
      </c>
      <c r="X214">
        <v>0.2</v>
      </c>
      <c r="Y214">
        <v>0</v>
      </c>
      <c r="Z214">
        <v>1611.94</v>
      </c>
      <c r="AA214">
        <v>872.37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0.2</v>
      </c>
      <c r="AH214">
        <v>2</v>
      </c>
      <c r="AI214">
        <v>48344199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ROW(Source!A137)</f>
        <v>137</v>
      </c>
      <c r="B215">
        <v>48344200</v>
      </c>
      <c r="C215">
        <v>48343245</v>
      </c>
      <c r="D215">
        <v>47059055</v>
      </c>
      <c r="E215">
        <v>1</v>
      </c>
      <c r="F215">
        <v>1</v>
      </c>
      <c r="G215">
        <v>1</v>
      </c>
      <c r="H215">
        <v>2</v>
      </c>
      <c r="I215" t="s">
        <v>738</v>
      </c>
      <c r="J215" t="s">
        <v>739</v>
      </c>
      <c r="K215" t="s">
        <v>740</v>
      </c>
      <c r="L215">
        <v>1368</v>
      </c>
      <c r="N215">
        <v>1011</v>
      </c>
      <c r="O215" t="s">
        <v>608</v>
      </c>
      <c r="P215" t="s">
        <v>608</v>
      </c>
      <c r="Q215">
        <v>1</v>
      </c>
      <c r="X215">
        <v>3.13</v>
      </c>
      <c r="Y215">
        <v>0</v>
      </c>
      <c r="Z215">
        <v>2.54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3.13</v>
      </c>
      <c r="AH215">
        <v>2</v>
      </c>
      <c r="AI215">
        <v>48344200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ROW(Source!A137)</f>
        <v>137</v>
      </c>
      <c r="B216">
        <v>48344201</v>
      </c>
      <c r="C216">
        <v>48343245</v>
      </c>
      <c r="D216">
        <v>47059098</v>
      </c>
      <c r="E216">
        <v>1</v>
      </c>
      <c r="F216">
        <v>1</v>
      </c>
      <c r="G216">
        <v>1</v>
      </c>
      <c r="H216">
        <v>2</v>
      </c>
      <c r="I216" t="s">
        <v>741</v>
      </c>
      <c r="J216" t="s">
        <v>742</v>
      </c>
      <c r="K216" t="s">
        <v>743</v>
      </c>
      <c r="L216">
        <v>1368</v>
      </c>
      <c r="N216">
        <v>1011</v>
      </c>
      <c r="O216" t="s">
        <v>608</v>
      </c>
      <c r="P216" t="s">
        <v>608</v>
      </c>
      <c r="Q216">
        <v>1</v>
      </c>
      <c r="X216">
        <v>3.13</v>
      </c>
      <c r="Y216">
        <v>0</v>
      </c>
      <c r="Z216">
        <v>8.84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3.13</v>
      </c>
      <c r="AH216">
        <v>2</v>
      </c>
      <c r="AI216">
        <v>48344201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ROW(Source!A137)</f>
        <v>137</v>
      </c>
      <c r="B217">
        <v>48344202</v>
      </c>
      <c r="C217">
        <v>48343245</v>
      </c>
      <c r="D217">
        <v>47059172</v>
      </c>
      <c r="E217">
        <v>1</v>
      </c>
      <c r="F217">
        <v>1</v>
      </c>
      <c r="G217">
        <v>1</v>
      </c>
      <c r="H217">
        <v>2</v>
      </c>
      <c r="I217" t="s">
        <v>744</v>
      </c>
      <c r="J217" t="s">
        <v>745</v>
      </c>
      <c r="K217" t="s">
        <v>746</v>
      </c>
      <c r="L217">
        <v>1368</v>
      </c>
      <c r="N217">
        <v>1011</v>
      </c>
      <c r="O217" t="s">
        <v>608</v>
      </c>
      <c r="P217" t="s">
        <v>608</v>
      </c>
      <c r="Q217">
        <v>1</v>
      </c>
      <c r="X217">
        <v>4.18</v>
      </c>
      <c r="Y217">
        <v>0</v>
      </c>
      <c r="Z217">
        <v>1472.34</v>
      </c>
      <c r="AA217">
        <v>872.37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4.18</v>
      </c>
      <c r="AH217">
        <v>2</v>
      </c>
      <c r="AI217">
        <v>48344202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ROW(Source!A137)</f>
        <v>137</v>
      </c>
      <c r="B218">
        <v>48344203</v>
      </c>
      <c r="C218">
        <v>48343245</v>
      </c>
      <c r="D218">
        <v>47059850</v>
      </c>
      <c r="E218">
        <v>1</v>
      </c>
      <c r="F218">
        <v>1</v>
      </c>
      <c r="G218">
        <v>1</v>
      </c>
      <c r="H218">
        <v>2</v>
      </c>
      <c r="I218" t="s">
        <v>605</v>
      </c>
      <c r="J218" t="s">
        <v>606</v>
      </c>
      <c r="K218" t="s">
        <v>607</v>
      </c>
      <c r="L218">
        <v>1368</v>
      </c>
      <c r="N218">
        <v>1011</v>
      </c>
      <c r="O218" t="s">
        <v>608</v>
      </c>
      <c r="P218" t="s">
        <v>608</v>
      </c>
      <c r="Q218">
        <v>1</v>
      </c>
      <c r="X218">
        <v>0.2</v>
      </c>
      <c r="Y218">
        <v>0</v>
      </c>
      <c r="Z218">
        <v>649.04999999999995</v>
      </c>
      <c r="AA218">
        <v>649.42999999999995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0.2</v>
      </c>
      <c r="AH218">
        <v>2</v>
      </c>
      <c r="AI218">
        <v>48344203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ROW(Source!A137)</f>
        <v>137</v>
      </c>
      <c r="B219">
        <v>48344204</v>
      </c>
      <c r="C219">
        <v>48343245</v>
      </c>
      <c r="D219">
        <v>47009916</v>
      </c>
      <c r="E219">
        <v>1</v>
      </c>
      <c r="F219">
        <v>1</v>
      </c>
      <c r="G219">
        <v>1</v>
      </c>
      <c r="H219">
        <v>3</v>
      </c>
      <c r="I219" t="s">
        <v>747</v>
      </c>
      <c r="J219" t="s">
        <v>748</v>
      </c>
      <c r="K219" t="s">
        <v>749</v>
      </c>
      <c r="L219">
        <v>1302</v>
      </c>
      <c r="N219">
        <v>1003</v>
      </c>
      <c r="O219" t="s">
        <v>355</v>
      </c>
      <c r="P219" t="s">
        <v>355</v>
      </c>
      <c r="Q219">
        <v>10</v>
      </c>
      <c r="X219">
        <v>0.245</v>
      </c>
      <c r="Y219">
        <v>37.71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0.245</v>
      </c>
      <c r="AH219">
        <v>2</v>
      </c>
      <c r="AI219">
        <v>48344204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ROW(Source!A137)</f>
        <v>137</v>
      </c>
      <c r="B220">
        <v>48344205</v>
      </c>
      <c r="C220">
        <v>48343245</v>
      </c>
      <c r="D220">
        <v>47020269</v>
      </c>
      <c r="E220">
        <v>1</v>
      </c>
      <c r="F220">
        <v>1</v>
      </c>
      <c r="G220">
        <v>1</v>
      </c>
      <c r="H220">
        <v>3</v>
      </c>
      <c r="I220" t="s">
        <v>750</v>
      </c>
      <c r="J220" t="s">
        <v>751</v>
      </c>
      <c r="K220" t="s">
        <v>752</v>
      </c>
      <c r="L220">
        <v>1346</v>
      </c>
      <c r="N220">
        <v>1009</v>
      </c>
      <c r="O220" t="s">
        <v>127</v>
      </c>
      <c r="P220" t="s">
        <v>127</v>
      </c>
      <c r="Q220">
        <v>1</v>
      </c>
      <c r="X220">
        <v>0.5</v>
      </c>
      <c r="Y220">
        <v>1290.4000000000001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0.5</v>
      </c>
      <c r="AH220">
        <v>2</v>
      </c>
      <c r="AI220">
        <v>48344205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ROW(Source!A137)</f>
        <v>137</v>
      </c>
      <c r="B221">
        <v>48344206</v>
      </c>
      <c r="C221">
        <v>48343245</v>
      </c>
      <c r="D221">
        <v>47028632</v>
      </c>
      <c r="E221">
        <v>1</v>
      </c>
      <c r="F221">
        <v>1</v>
      </c>
      <c r="G221">
        <v>1</v>
      </c>
      <c r="H221">
        <v>3</v>
      </c>
      <c r="I221" t="s">
        <v>753</v>
      </c>
      <c r="J221" t="s">
        <v>754</v>
      </c>
      <c r="K221" t="s">
        <v>755</v>
      </c>
      <c r="L221">
        <v>1348</v>
      </c>
      <c r="N221">
        <v>1009</v>
      </c>
      <c r="O221" t="s">
        <v>35</v>
      </c>
      <c r="P221" t="s">
        <v>35</v>
      </c>
      <c r="Q221">
        <v>1000</v>
      </c>
      <c r="X221">
        <v>2.8800000000000002E-3</v>
      </c>
      <c r="Y221">
        <v>82698.14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2.8800000000000002E-3</v>
      </c>
      <c r="AH221">
        <v>2</v>
      </c>
      <c r="AI221">
        <v>48344206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ROW(Source!A137)</f>
        <v>137</v>
      </c>
      <c r="B222">
        <v>48344207</v>
      </c>
      <c r="C222">
        <v>48343245</v>
      </c>
      <c r="D222">
        <v>46943760</v>
      </c>
      <c r="E222">
        <v>116</v>
      </c>
      <c r="F222">
        <v>1</v>
      </c>
      <c r="G222">
        <v>1</v>
      </c>
      <c r="H222">
        <v>3</v>
      </c>
      <c r="I222" t="s">
        <v>97</v>
      </c>
      <c r="J222" t="s">
        <v>3</v>
      </c>
      <c r="K222" t="s">
        <v>98</v>
      </c>
      <c r="L222">
        <v>3277935</v>
      </c>
      <c r="N222">
        <v>1013</v>
      </c>
      <c r="O222" t="s">
        <v>99</v>
      </c>
      <c r="P222" t="s">
        <v>99</v>
      </c>
      <c r="Q222">
        <v>1</v>
      </c>
      <c r="X222">
        <v>2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2</v>
      </c>
      <c r="AH222">
        <v>2</v>
      </c>
      <c r="AI222">
        <v>48344207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ROW(Source!A139)</f>
        <v>139</v>
      </c>
      <c r="B223">
        <v>48344209</v>
      </c>
      <c r="C223">
        <v>48343269</v>
      </c>
      <c r="D223">
        <v>46937783</v>
      </c>
      <c r="E223">
        <v>116</v>
      </c>
      <c r="F223">
        <v>1</v>
      </c>
      <c r="G223">
        <v>1</v>
      </c>
      <c r="H223">
        <v>1</v>
      </c>
      <c r="I223" t="s">
        <v>636</v>
      </c>
      <c r="J223" t="s">
        <v>3</v>
      </c>
      <c r="K223" t="s">
        <v>637</v>
      </c>
      <c r="L223">
        <v>1191</v>
      </c>
      <c r="N223">
        <v>1013</v>
      </c>
      <c r="O223" t="s">
        <v>602</v>
      </c>
      <c r="P223" t="s">
        <v>602</v>
      </c>
      <c r="Q223">
        <v>1</v>
      </c>
      <c r="X223">
        <v>1.55</v>
      </c>
      <c r="Y223">
        <v>0</v>
      </c>
      <c r="Z223">
        <v>0</v>
      </c>
      <c r="AA223">
        <v>0</v>
      </c>
      <c r="AB223">
        <v>613.08000000000004</v>
      </c>
      <c r="AC223">
        <v>0</v>
      </c>
      <c r="AD223">
        <v>1</v>
      </c>
      <c r="AE223">
        <v>1</v>
      </c>
      <c r="AF223" t="s">
        <v>3</v>
      </c>
      <c r="AG223">
        <v>1.55</v>
      </c>
      <c r="AH223">
        <v>2</v>
      </c>
      <c r="AI223">
        <v>48344209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ROW(Source!A139)</f>
        <v>139</v>
      </c>
      <c r="B224">
        <v>48344210</v>
      </c>
      <c r="C224">
        <v>48343269</v>
      </c>
      <c r="D224">
        <v>46937968</v>
      </c>
      <c r="E224">
        <v>116</v>
      </c>
      <c r="F224">
        <v>1</v>
      </c>
      <c r="G224">
        <v>1</v>
      </c>
      <c r="H224">
        <v>1</v>
      </c>
      <c r="I224" t="s">
        <v>603</v>
      </c>
      <c r="J224" t="s">
        <v>3</v>
      </c>
      <c r="K224" t="s">
        <v>604</v>
      </c>
      <c r="L224">
        <v>1191</v>
      </c>
      <c r="N224">
        <v>1013</v>
      </c>
      <c r="O224" t="s">
        <v>602</v>
      </c>
      <c r="P224" t="s">
        <v>602</v>
      </c>
      <c r="Q224">
        <v>1</v>
      </c>
      <c r="X224">
        <v>0.15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3</v>
      </c>
      <c r="AG224">
        <v>0.15</v>
      </c>
      <c r="AH224">
        <v>2</v>
      </c>
      <c r="AI224">
        <v>48344210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ROW(Source!A139)</f>
        <v>139</v>
      </c>
      <c r="B225">
        <v>48344211</v>
      </c>
      <c r="C225">
        <v>48343269</v>
      </c>
      <c r="D225">
        <v>47059132</v>
      </c>
      <c r="E225">
        <v>1</v>
      </c>
      <c r="F225">
        <v>1</v>
      </c>
      <c r="G225">
        <v>1</v>
      </c>
      <c r="H225">
        <v>2</v>
      </c>
      <c r="I225" t="s">
        <v>612</v>
      </c>
      <c r="J225" t="s">
        <v>613</v>
      </c>
      <c r="K225" t="s">
        <v>614</v>
      </c>
      <c r="L225">
        <v>1368</v>
      </c>
      <c r="N225">
        <v>1011</v>
      </c>
      <c r="O225" t="s">
        <v>608</v>
      </c>
      <c r="P225" t="s">
        <v>608</v>
      </c>
      <c r="Q225">
        <v>1</v>
      </c>
      <c r="X225">
        <v>7.0000000000000007E-2</v>
      </c>
      <c r="Y225">
        <v>0</v>
      </c>
      <c r="Z225">
        <v>346.73</v>
      </c>
      <c r="AA225">
        <v>649.42999999999995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7.0000000000000007E-2</v>
      </c>
      <c r="AH225">
        <v>2</v>
      </c>
      <c r="AI225">
        <v>48344211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ROW(Source!A139)</f>
        <v>139</v>
      </c>
      <c r="B226">
        <v>48344212</v>
      </c>
      <c r="C226">
        <v>48343269</v>
      </c>
      <c r="D226">
        <v>47059850</v>
      </c>
      <c r="E226">
        <v>1</v>
      </c>
      <c r="F226">
        <v>1</v>
      </c>
      <c r="G226">
        <v>1</v>
      </c>
      <c r="H226">
        <v>2</v>
      </c>
      <c r="I226" t="s">
        <v>605</v>
      </c>
      <c r="J226" t="s">
        <v>606</v>
      </c>
      <c r="K226" t="s">
        <v>607</v>
      </c>
      <c r="L226">
        <v>1368</v>
      </c>
      <c r="N226">
        <v>1011</v>
      </c>
      <c r="O226" t="s">
        <v>608</v>
      </c>
      <c r="P226" t="s">
        <v>608</v>
      </c>
      <c r="Q226">
        <v>1</v>
      </c>
      <c r="X226">
        <v>0.08</v>
      </c>
      <c r="Y226">
        <v>0</v>
      </c>
      <c r="Z226">
        <v>649.04999999999995</v>
      </c>
      <c r="AA226">
        <v>649.42999999999995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0.08</v>
      </c>
      <c r="AH226">
        <v>2</v>
      </c>
      <c r="AI226">
        <v>48344212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ROW(Source!A139)</f>
        <v>139</v>
      </c>
      <c r="B227">
        <v>48344213</v>
      </c>
      <c r="C227">
        <v>48343269</v>
      </c>
      <c r="D227">
        <v>47007675</v>
      </c>
      <c r="E227">
        <v>1</v>
      </c>
      <c r="F227">
        <v>1</v>
      </c>
      <c r="G227">
        <v>1</v>
      </c>
      <c r="H227">
        <v>3</v>
      </c>
      <c r="I227" t="s">
        <v>698</v>
      </c>
      <c r="J227" t="s">
        <v>699</v>
      </c>
      <c r="K227" t="s">
        <v>700</v>
      </c>
      <c r="L227">
        <v>1346</v>
      </c>
      <c r="N227">
        <v>1009</v>
      </c>
      <c r="O227" t="s">
        <v>127</v>
      </c>
      <c r="P227" t="s">
        <v>127</v>
      </c>
      <c r="Q227">
        <v>1</v>
      </c>
      <c r="X227">
        <v>0.1</v>
      </c>
      <c r="Y227">
        <v>238.29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0.1</v>
      </c>
      <c r="AH227">
        <v>2</v>
      </c>
      <c r="AI227">
        <v>48344213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ROW(Source!A139)</f>
        <v>139</v>
      </c>
      <c r="B228">
        <v>48344214</v>
      </c>
      <c r="C228">
        <v>48343269</v>
      </c>
      <c r="D228">
        <v>47011192</v>
      </c>
      <c r="E228">
        <v>1</v>
      </c>
      <c r="F228">
        <v>1</v>
      </c>
      <c r="G228">
        <v>1</v>
      </c>
      <c r="H228">
        <v>3</v>
      </c>
      <c r="I228" t="s">
        <v>125</v>
      </c>
      <c r="J228" t="s">
        <v>128</v>
      </c>
      <c r="K228" t="s">
        <v>126</v>
      </c>
      <c r="L228">
        <v>1346</v>
      </c>
      <c r="N228">
        <v>1009</v>
      </c>
      <c r="O228" t="s">
        <v>127</v>
      </c>
      <c r="P228" t="s">
        <v>127</v>
      </c>
      <c r="Q228">
        <v>1</v>
      </c>
      <c r="X228">
        <v>0</v>
      </c>
      <c r="Y228">
        <v>174.93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3</v>
      </c>
      <c r="AG228">
        <v>0</v>
      </c>
      <c r="AH228">
        <v>2</v>
      </c>
      <c r="AI228">
        <v>48344214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ROW(Source!A139)</f>
        <v>139</v>
      </c>
      <c r="B229">
        <v>48344215</v>
      </c>
      <c r="C229">
        <v>48343269</v>
      </c>
      <c r="D229">
        <v>46940007</v>
      </c>
      <c r="E229">
        <v>116</v>
      </c>
      <c r="F229">
        <v>1</v>
      </c>
      <c r="G229">
        <v>1</v>
      </c>
      <c r="H229">
        <v>3</v>
      </c>
      <c r="I229" t="s">
        <v>230</v>
      </c>
      <c r="J229" t="s">
        <v>3</v>
      </c>
      <c r="K229" t="s">
        <v>231</v>
      </c>
      <c r="L229">
        <v>1348</v>
      </c>
      <c r="N229">
        <v>1009</v>
      </c>
      <c r="O229" t="s">
        <v>35</v>
      </c>
      <c r="P229" t="s">
        <v>35</v>
      </c>
      <c r="Q229">
        <v>1000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3</v>
      </c>
      <c r="AG229">
        <v>0</v>
      </c>
      <c r="AH229">
        <v>2</v>
      </c>
      <c r="AI229">
        <v>48344215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ROW(Source!A139)</f>
        <v>139</v>
      </c>
      <c r="B230">
        <v>48344216</v>
      </c>
      <c r="C230">
        <v>48343269</v>
      </c>
      <c r="D230">
        <v>46940159</v>
      </c>
      <c r="E230">
        <v>116</v>
      </c>
      <c r="F230">
        <v>1</v>
      </c>
      <c r="G230">
        <v>1</v>
      </c>
      <c r="H230">
        <v>3</v>
      </c>
      <c r="I230" t="s">
        <v>130</v>
      </c>
      <c r="J230" t="s">
        <v>3</v>
      </c>
      <c r="K230" t="s">
        <v>131</v>
      </c>
      <c r="L230">
        <v>1346</v>
      </c>
      <c r="N230">
        <v>1009</v>
      </c>
      <c r="O230" t="s">
        <v>127</v>
      </c>
      <c r="P230" t="s">
        <v>127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 t="s">
        <v>3</v>
      </c>
      <c r="AG230">
        <v>0</v>
      </c>
      <c r="AH230">
        <v>2</v>
      </c>
      <c r="AI230">
        <v>48344216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ROW(Source!A139)</f>
        <v>139</v>
      </c>
      <c r="B231">
        <v>48344217</v>
      </c>
      <c r="C231">
        <v>48343269</v>
      </c>
      <c r="D231">
        <v>46942773</v>
      </c>
      <c r="E231">
        <v>116</v>
      </c>
      <c r="F231">
        <v>1</v>
      </c>
      <c r="G231">
        <v>1</v>
      </c>
      <c r="H231">
        <v>3</v>
      </c>
      <c r="I231" t="s">
        <v>33</v>
      </c>
      <c r="J231" t="s">
        <v>3</v>
      </c>
      <c r="K231" t="s">
        <v>317</v>
      </c>
      <c r="L231">
        <v>1348</v>
      </c>
      <c r="N231">
        <v>1009</v>
      </c>
      <c r="O231" t="s">
        <v>35</v>
      </c>
      <c r="P231" t="s">
        <v>35</v>
      </c>
      <c r="Q231">
        <v>1000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</v>
      </c>
      <c r="AG231">
        <v>0</v>
      </c>
      <c r="AH231">
        <v>2</v>
      </c>
      <c r="AI231">
        <v>48344217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ROW(Source!A139)</f>
        <v>139</v>
      </c>
      <c r="B232">
        <v>48344218</v>
      </c>
      <c r="C232">
        <v>48343269</v>
      </c>
      <c r="D232">
        <v>46942802</v>
      </c>
      <c r="E232">
        <v>116</v>
      </c>
      <c r="F232">
        <v>1</v>
      </c>
      <c r="G232">
        <v>1</v>
      </c>
      <c r="H232">
        <v>3</v>
      </c>
      <c r="I232" t="s">
        <v>237</v>
      </c>
      <c r="J232" t="s">
        <v>3</v>
      </c>
      <c r="K232" t="s">
        <v>319</v>
      </c>
      <c r="L232">
        <v>1371</v>
      </c>
      <c r="N232">
        <v>1013</v>
      </c>
      <c r="O232" t="s">
        <v>44</v>
      </c>
      <c r="P232" t="s">
        <v>44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2</v>
      </c>
      <c r="AI232">
        <v>48344218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ROW(Source!A139)</f>
        <v>139</v>
      </c>
      <c r="B233">
        <v>48344219</v>
      </c>
      <c r="C233">
        <v>48343269</v>
      </c>
      <c r="D233">
        <v>46942827</v>
      </c>
      <c r="E233">
        <v>116</v>
      </c>
      <c r="F233">
        <v>1</v>
      </c>
      <c r="G233">
        <v>1</v>
      </c>
      <c r="H233">
        <v>3</v>
      </c>
      <c r="I233" t="s">
        <v>321</v>
      </c>
      <c r="J233" t="s">
        <v>3</v>
      </c>
      <c r="K233" t="s">
        <v>322</v>
      </c>
      <c r="L233">
        <v>1346</v>
      </c>
      <c r="N233">
        <v>1009</v>
      </c>
      <c r="O233" t="s">
        <v>127</v>
      </c>
      <c r="P233" t="s">
        <v>127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2</v>
      </c>
      <c r="AI233">
        <v>48344219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ROW(Source!A146)</f>
        <v>146</v>
      </c>
      <c r="B234">
        <v>48344226</v>
      </c>
      <c r="C234">
        <v>48343298</v>
      </c>
      <c r="D234">
        <v>46937797</v>
      </c>
      <c r="E234">
        <v>116</v>
      </c>
      <c r="F234">
        <v>1</v>
      </c>
      <c r="G234">
        <v>1</v>
      </c>
      <c r="H234">
        <v>1</v>
      </c>
      <c r="I234" t="s">
        <v>693</v>
      </c>
      <c r="J234" t="s">
        <v>3</v>
      </c>
      <c r="K234" t="s">
        <v>694</v>
      </c>
      <c r="L234">
        <v>1191</v>
      </c>
      <c r="N234">
        <v>1013</v>
      </c>
      <c r="O234" t="s">
        <v>602</v>
      </c>
      <c r="P234" t="s">
        <v>602</v>
      </c>
      <c r="Q234">
        <v>1</v>
      </c>
      <c r="X234">
        <v>1.29</v>
      </c>
      <c r="Y234">
        <v>0</v>
      </c>
      <c r="Z234">
        <v>0</v>
      </c>
      <c r="AA234">
        <v>0</v>
      </c>
      <c r="AB234">
        <v>649.42999999999995</v>
      </c>
      <c r="AC234">
        <v>0</v>
      </c>
      <c r="AD234">
        <v>1</v>
      </c>
      <c r="AE234">
        <v>1</v>
      </c>
      <c r="AF234" t="s">
        <v>3</v>
      </c>
      <c r="AG234">
        <v>1.29</v>
      </c>
      <c r="AH234">
        <v>2</v>
      </c>
      <c r="AI234">
        <v>48344226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ROW(Source!A146)</f>
        <v>146</v>
      </c>
      <c r="B235">
        <v>48344227</v>
      </c>
      <c r="C235">
        <v>48343298</v>
      </c>
      <c r="D235">
        <v>46937968</v>
      </c>
      <c r="E235">
        <v>116</v>
      </c>
      <c r="F235">
        <v>1</v>
      </c>
      <c r="G235">
        <v>1</v>
      </c>
      <c r="H235">
        <v>1</v>
      </c>
      <c r="I235" t="s">
        <v>603</v>
      </c>
      <c r="J235" t="s">
        <v>3</v>
      </c>
      <c r="K235" t="s">
        <v>604</v>
      </c>
      <c r="L235">
        <v>1191</v>
      </c>
      <c r="N235">
        <v>1013</v>
      </c>
      <c r="O235" t="s">
        <v>602</v>
      </c>
      <c r="P235" t="s">
        <v>602</v>
      </c>
      <c r="Q235">
        <v>1</v>
      </c>
      <c r="X235">
        <v>0.06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3</v>
      </c>
      <c r="AG235">
        <v>0.06</v>
      </c>
      <c r="AH235">
        <v>2</v>
      </c>
      <c r="AI235">
        <v>48344227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ROW(Source!A146)</f>
        <v>146</v>
      </c>
      <c r="B236">
        <v>48344228</v>
      </c>
      <c r="C236">
        <v>48343298</v>
      </c>
      <c r="D236">
        <v>47059850</v>
      </c>
      <c r="E236">
        <v>1</v>
      </c>
      <c r="F236">
        <v>1</v>
      </c>
      <c r="G236">
        <v>1</v>
      </c>
      <c r="H236">
        <v>2</v>
      </c>
      <c r="I236" t="s">
        <v>605</v>
      </c>
      <c r="J236" t="s">
        <v>606</v>
      </c>
      <c r="K236" t="s">
        <v>607</v>
      </c>
      <c r="L236">
        <v>1368</v>
      </c>
      <c r="N236">
        <v>1011</v>
      </c>
      <c r="O236" t="s">
        <v>608</v>
      </c>
      <c r="P236" t="s">
        <v>608</v>
      </c>
      <c r="Q236">
        <v>1</v>
      </c>
      <c r="X236">
        <v>0.06</v>
      </c>
      <c r="Y236">
        <v>0</v>
      </c>
      <c r="Z236">
        <v>649.04999999999995</v>
      </c>
      <c r="AA236">
        <v>649.42999999999995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0.06</v>
      </c>
      <c r="AH236">
        <v>2</v>
      </c>
      <c r="AI236">
        <v>48344228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ROW(Source!A146)</f>
        <v>146</v>
      </c>
      <c r="B237">
        <v>48344229</v>
      </c>
      <c r="C237">
        <v>48343298</v>
      </c>
      <c r="D237">
        <v>47007652</v>
      </c>
      <c r="E237">
        <v>1</v>
      </c>
      <c r="F237">
        <v>1</v>
      </c>
      <c r="G237">
        <v>1</v>
      </c>
      <c r="H237">
        <v>3</v>
      </c>
      <c r="I237" t="s">
        <v>695</v>
      </c>
      <c r="J237" t="s">
        <v>696</v>
      </c>
      <c r="K237" t="s">
        <v>697</v>
      </c>
      <c r="L237">
        <v>1346</v>
      </c>
      <c r="N237">
        <v>1009</v>
      </c>
      <c r="O237" t="s">
        <v>127</v>
      </c>
      <c r="P237" t="s">
        <v>127</v>
      </c>
      <c r="Q237">
        <v>1</v>
      </c>
      <c r="X237">
        <v>0.06</v>
      </c>
      <c r="Y237">
        <v>160.27000000000001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0.06</v>
      </c>
      <c r="AH237">
        <v>2</v>
      </c>
      <c r="AI237">
        <v>48344229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ROW(Source!A146)</f>
        <v>146</v>
      </c>
      <c r="B238">
        <v>48344230</v>
      </c>
      <c r="C238">
        <v>48343298</v>
      </c>
      <c r="D238">
        <v>47007675</v>
      </c>
      <c r="E238">
        <v>1</v>
      </c>
      <c r="F238">
        <v>1</v>
      </c>
      <c r="G238">
        <v>1</v>
      </c>
      <c r="H238">
        <v>3</v>
      </c>
      <c r="I238" t="s">
        <v>698</v>
      </c>
      <c r="J238" t="s">
        <v>699</v>
      </c>
      <c r="K238" t="s">
        <v>700</v>
      </c>
      <c r="L238">
        <v>1346</v>
      </c>
      <c r="N238">
        <v>1009</v>
      </c>
      <c r="O238" t="s">
        <v>127</v>
      </c>
      <c r="P238" t="s">
        <v>127</v>
      </c>
      <c r="Q238">
        <v>1</v>
      </c>
      <c r="X238">
        <v>0.01</v>
      </c>
      <c r="Y238">
        <v>238.29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0.01</v>
      </c>
      <c r="AH238">
        <v>2</v>
      </c>
      <c r="AI238">
        <v>48344230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ROW(Source!A146)</f>
        <v>146</v>
      </c>
      <c r="B239">
        <v>48344231</v>
      </c>
      <c r="C239">
        <v>48343298</v>
      </c>
      <c r="D239">
        <v>47011192</v>
      </c>
      <c r="E239">
        <v>1</v>
      </c>
      <c r="F239">
        <v>1</v>
      </c>
      <c r="G239">
        <v>1</v>
      </c>
      <c r="H239">
        <v>3</v>
      </c>
      <c r="I239" t="s">
        <v>125</v>
      </c>
      <c r="J239" t="s">
        <v>128</v>
      </c>
      <c r="K239" t="s">
        <v>126</v>
      </c>
      <c r="L239">
        <v>1346</v>
      </c>
      <c r="N239">
        <v>1009</v>
      </c>
      <c r="O239" t="s">
        <v>127</v>
      </c>
      <c r="P239" t="s">
        <v>127</v>
      </c>
      <c r="Q239">
        <v>1</v>
      </c>
      <c r="X239">
        <v>0</v>
      </c>
      <c r="Y239">
        <v>174.93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2</v>
      </c>
      <c r="AI239">
        <v>48344231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ROW(Source!A146)</f>
        <v>146</v>
      </c>
      <c r="B240">
        <v>48344232</v>
      </c>
      <c r="C240">
        <v>48343298</v>
      </c>
      <c r="D240">
        <v>46940159</v>
      </c>
      <c r="E240">
        <v>116</v>
      </c>
      <c r="F240">
        <v>1</v>
      </c>
      <c r="G240">
        <v>1</v>
      </c>
      <c r="H240">
        <v>3</v>
      </c>
      <c r="I240" t="s">
        <v>130</v>
      </c>
      <c r="J240" t="s">
        <v>3</v>
      </c>
      <c r="K240" t="s">
        <v>131</v>
      </c>
      <c r="L240">
        <v>1346</v>
      </c>
      <c r="N240">
        <v>1009</v>
      </c>
      <c r="O240" t="s">
        <v>127</v>
      </c>
      <c r="P240" t="s">
        <v>127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48344232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ROW(Source!A146)</f>
        <v>146</v>
      </c>
      <c r="B241">
        <v>48344233</v>
      </c>
      <c r="C241">
        <v>48343298</v>
      </c>
      <c r="D241">
        <v>46942645</v>
      </c>
      <c r="E241">
        <v>116</v>
      </c>
      <c r="F241">
        <v>1</v>
      </c>
      <c r="G241">
        <v>1</v>
      </c>
      <c r="H241">
        <v>3</v>
      </c>
      <c r="I241" t="s">
        <v>133</v>
      </c>
      <c r="J241" t="s">
        <v>3</v>
      </c>
      <c r="K241" t="s">
        <v>134</v>
      </c>
      <c r="L241">
        <v>1346</v>
      </c>
      <c r="N241">
        <v>1009</v>
      </c>
      <c r="O241" t="s">
        <v>127</v>
      </c>
      <c r="P241" t="s">
        <v>127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2</v>
      </c>
      <c r="AI241">
        <v>48344233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ROW(Source!A146)</f>
        <v>146</v>
      </c>
      <c r="B242">
        <v>48344234</v>
      </c>
      <c r="C242">
        <v>48343298</v>
      </c>
      <c r="D242">
        <v>46942692</v>
      </c>
      <c r="E242">
        <v>116</v>
      </c>
      <c r="F242">
        <v>1</v>
      </c>
      <c r="G242">
        <v>1</v>
      </c>
      <c r="H242">
        <v>3</v>
      </c>
      <c r="I242" t="s">
        <v>136</v>
      </c>
      <c r="J242" t="s">
        <v>3</v>
      </c>
      <c r="K242" t="s">
        <v>137</v>
      </c>
      <c r="L242">
        <v>1371</v>
      </c>
      <c r="N242">
        <v>1013</v>
      </c>
      <c r="O242" t="s">
        <v>44</v>
      </c>
      <c r="P242" t="s">
        <v>44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2</v>
      </c>
      <c r="AI242">
        <v>48344234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ROW(Source!A146)</f>
        <v>146</v>
      </c>
      <c r="B243">
        <v>48344235</v>
      </c>
      <c r="C243">
        <v>48343298</v>
      </c>
      <c r="D243">
        <v>46942781</v>
      </c>
      <c r="E243">
        <v>116</v>
      </c>
      <c r="F243">
        <v>1</v>
      </c>
      <c r="G243">
        <v>1</v>
      </c>
      <c r="H243">
        <v>3</v>
      </c>
      <c r="I243" t="s">
        <v>139</v>
      </c>
      <c r="J243" t="s">
        <v>3</v>
      </c>
      <c r="K243" t="s">
        <v>140</v>
      </c>
      <c r="L243">
        <v>1348</v>
      </c>
      <c r="N243">
        <v>1009</v>
      </c>
      <c r="O243" t="s">
        <v>35</v>
      </c>
      <c r="P243" t="s">
        <v>35</v>
      </c>
      <c r="Q243">
        <v>1000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48344235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ROW(Source!A152)</f>
        <v>152</v>
      </c>
      <c r="B244">
        <v>48344241</v>
      </c>
      <c r="C244">
        <v>48343324</v>
      </c>
      <c r="D244">
        <v>46937797</v>
      </c>
      <c r="E244">
        <v>116</v>
      </c>
      <c r="F244">
        <v>1</v>
      </c>
      <c r="G244">
        <v>1</v>
      </c>
      <c r="H244">
        <v>1</v>
      </c>
      <c r="I244" t="s">
        <v>693</v>
      </c>
      <c r="J244" t="s">
        <v>3</v>
      </c>
      <c r="K244" t="s">
        <v>694</v>
      </c>
      <c r="L244">
        <v>1191</v>
      </c>
      <c r="N244">
        <v>1013</v>
      </c>
      <c r="O244" t="s">
        <v>602</v>
      </c>
      <c r="P244" t="s">
        <v>602</v>
      </c>
      <c r="Q244">
        <v>1</v>
      </c>
      <c r="X244">
        <v>41.2</v>
      </c>
      <c r="Y244">
        <v>0</v>
      </c>
      <c r="Z244">
        <v>0</v>
      </c>
      <c r="AA244">
        <v>0</v>
      </c>
      <c r="AB244">
        <v>649.42999999999995</v>
      </c>
      <c r="AC244">
        <v>0</v>
      </c>
      <c r="AD244">
        <v>1</v>
      </c>
      <c r="AE244">
        <v>1</v>
      </c>
      <c r="AF244" t="s">
        <v>3</v>
      </c>
      <c r="AG244">
        <v>41.2</v>
      </c>
      <c r="AH244">
        <v>2</v>
      </c>
      <c r="AI244">
        <v>48344241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ROW(Source!A152)</f>
        <v>152</v>
      </c>
      <c r="B245">
        <v>48344242</v>
      </c>
      <c r="C245">
        <v>48343324</v>
      </c>
      <c r="D245">
        <v>46937968</v>
      </c>
      <c r="E245">
        <v>116</v>
      </c>
      <c r="F245">
        <v>1</v>
      </c>
      <c r="G245">
        <v>1</v>
      </c>
      <c r="H245">
        <v>1</v>
      </c>
      <c r="I245" t="s">
        <v>603</v>
      </c>
      <c r="J245" t="s">
        <v>3</v>
      </c>
      <c r="K245" t="s">
        <v>604</v>
      </c>
      <c r="L245">
        <v>1191</v>
      </c>
      <c r="N245">
        <v>1013</v>
      </c>
      <c r="O245" t="s">
        <v>602</v>
      </c>
      <c r="P245" t="s">
        <v>602</v>
      </c>
      <c r="Q245">
        <v>1</v>
      </c>
      <c r="X245">
        <v>0.2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2</v>
      </c>
      <c r="AF245" t="s">
        <v>3</v>
      </c>
      <c r="AG245">
        <v>0.2</v>
      </c>
      <c r="AH245">
        <v>2</v>
      </c>
      <c r="AI245">
        <v>48344242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ROW(Source!A152)</f>
        <v>152</v>
      </c>
      <c r="B246">
        <v>48344243</v>
      </c>
      <c r="C246">
        <v>48343324</v>
      </c>
      <c r="D246">
        <v>47058958</v>
      </c>
      <c r="E246">
        <v>1</v>
      </c>
      <c r="F246">
        <v>1</v>
      </c>
      <c r="G246">
        <v>1</v>
      </c>
      <c r="H246">
        <v>2</v>
      </c>
      <c r="I246" t="s">
        <v>626</v>
      </c>
      <c r="J246" t="s">
        <v>627</v>
      </c>
      <c r="K246" t="s">
        <v>628</v>
      </c>
      <c r="L246">
        <v>1368</v>
      </c>
      <c r="N246">
        <v>1011</v>
      </c>
      <c r="O246" t="s">
        <v>608</v>
      </c>
      <c r="P246" t="s">
        <v>608</v>
      </c>
      <c r="Q246">
        <v>1</v>
      </c>
      <c r="X246">
        <v>0.1</v>
      </c>
      <c r="Y246">
        <v>0</v>
      </c>
      <c r="Z246">
        <v>1611.94</v>
      </c>
      <c r="AA246">
        <v>872.37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0.1</v>
      </c>
      <c r="AH246">
        <v>2</v>
      </c>
      <c r="AI246">
        <v>48344243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ROW(Source!A152)</f>
        <v>152</v>
      </c>
      <c r="B247">
        <v>48344244</v>
      </c>
      <c r="C247">
        <v>48343324</v>
      </c>
      <c r="D247">
        <v>47059850</v>
      </c>
      <c r="E247">
        <v>1</v>
      </c>
      <c r="F247">
        <v>1</v>
      </c>
      <c r="G247">
        <v>1</v>
      </c>
      <c r="H247">
        <v>2</v>
      </c>
      <c r="I247" t="s">
        <v>605</v>
      </c>
      <c r="J247" t="s">
        <v>606</v>
      </c>
      <c r="K247" t="s">
        <v>607</v>
      </c>
      <c r="L247">
        <v>1368</v>
      </c>
      <c r="N247">
        <v>1011</v>
      </c>
      <c r="O247" t="s">
        <v>608</v>
      </c>
      <c r="P247" t="s">
        <v>608</v>
      </c>
      <c r="Q247">
        <v>1</v>
      </c>
      <c r="X247">
        <v>0.1</v>
      </c>
      <c r="Y247">
        <v>0</v>
      </c>
      <c r="Z247">
        <v>649.04999999999995</v>
      </c>
      <c r="AA247">
        <v>649.42999999999995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0.1</v>
      </c>
      <c r="AH247">
        <v>2</v>
      </c>
      <c r="AI247">
        <v>48344244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ROW(Source!A152)</f>
        <v>152</v>
      </c>
      <c r="B248">
        <v>48344245</v>
      </c>
      <c r="C248">
        <v>48343324</v>
      </c>
      <c r="D248">
        <v>47060045</v>
      </c>
      <c r="E248">
        <v>1</v>
      </c>
      <c r="F248">
        <v>1</v>
      </c>
      <c r="G248">
        <v>1</v>
      </c>
      <c r="H248">
        <v>2</v>
      </c>
      <c r="I248" t="s">
        <v>655</v>
      </c>
      <c r="J248" t="s">
        <v>656</v>
      </c>
      <c r="K248" t="s">
        <v>657</v>
      </c>
      <c r="L248">
        <v>1368</v>
      </c>
      <c r="N248">
        <v>1011</v>
      </c>
      <c r="O248" t="s">
        <v>608</v>
      </c>
      <c r="P248" t="s">
        <v>608</v>
      </c>
      <c r="Q248">
        <v>1</v>
      </c>
      <c r="X248">
        <v>0.16</v>
      </c>
      <c r="Y248">
        <v>0</v>
      </c>
      <c r="Z248">
        <v>40.369999999999997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0.16</v>
      </c>
      <c r="AH248">
        <v>2</v>
      </c>
      <c r="AI248">
        <v>48344245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ROW(Source!A152)</f>
        <v>152</v>
      </c>
      <c r="B249">
        <v>48344246</v>
      </c>
      <c r="C249">
        <v>48343324</v>
      </c>
      <c r="D249">
        <v>47018683</v>
      </c>
      <c r="E249">
        <v>1</v>
      </c>
      <c r="F249">
        <v>1</v>
      </c>
      <c r="G249">
        <v>1</v>
      </c>
      <c r="H249">
        <v>3</v>
      </c>
      <c r="I249" t="s">
        <v>756</v>
      </c>
      <c r="J249" t="s">
        <v>757</v>
      </c>
      <c r="K249" t="s">
        <v>758</v>
      </c>
      <c r="L249">
        <v>1348</v>
      </c>
      <c r="N249">
        <v>1009</v>
      </c>
      <c r="O249" t="s">
        <v>35</v>
      </c>
      <c r="P249" t="s">
        <v>35</v>
      </c>
      <c r="Q249">
        <v>1000</v>
      </c>
      <c r="X249">
        <v>3.0000000000000001E-3</v>
      </c>
      <c r="Y249">
        <v>70310.45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24</v>
      </c>
      <c r="AG249">
        <v>0</v>
      </c>
      <c r="AH249">
        <v>2</v>
      </c>
      <c r="AI249">
        <v>48344246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ROW(Source!A152)</f>
        <v>152</v>
      </c>
      <c r="B250">
        <v>48344247</v>
      </c>
      <c r="C250">
        <v>48343324</v>
      </c>
      <c r="D250">
        <v>47028602</v>
      </c>
      <c r="E250">
        <v>1</v>
      </c>
      <c r="F250">
        <v>1</v>
      </c>
      <c r="G250">
        <v>1</v>
      </c>
      <c r="H250">
        <v>3</v>
      </c>
      <c r="I250" t="s">
        <v>664</v>
      </c>
      <c r="J250" t="s">
        <v>665</v>
      </c>
      <c r="K250" t="s">
        <v>666</v>
      </c>
      <c r="L250">
        <v>1346</v>
      </c>
      <c r="N250">
        <v>1009</v>
      </c>
      <c r="O250" t="s">
        <v>127</v>
      </c>
      <c r="P250" t="s">
        <v>127</v>
      </c>
      <c r="Q250">
        <v>1</v>
      </c>
      <c r="X250">
        <v>0.8</v>
      </c>
      <c r="Y250">
        <v>79.88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24</v>
      </c>
      <c r="AG250">
        <v>0</v>
      </c>
      <c r="AH250">
        <v>2</v>
      </c>
      <c r="AI250">
        <v>48344247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ROW(Source!A152)</f>
        <v>152</v>
      </c>
      <c r="B251">
        <v>48344248</v>
      </c>
      <c r="C251">
        <v>48343324</v>
      </c>
      <c r="D251">
        <v>47039297</v>
      </c>
      <c r="E251">
        <v>1</v>
      </c>
      <c r="F251">
        <v>1</v>
      </c>
      <c r="G251">
        <v>1</v>
      </c>
      <c r="H251">
        <v>3</v>
      </c>
      <c r="I251" t="s">
        <v>759</v>
      </c>
      <c r="J251" t="s">
        <v>760</v>
      </c>
      <c r="K251" t="s">
        <v>761</v>
      </c>
      <c r="L251">
        <v>1425</v>
      </c>
      <c r="N251">
        <v>1013</v>
      </c>
      <c r="O251" t="s">
        <v>333</v>
      </c>
      <c r="P251" t="s">
        <v>333</v>
      </c>
      <c r="Q251">
        <v>1</v>
      </c>
      <c r="X251">
        <v>1.02</v>
      </c>
      <c r="Y251">
        <v>896.51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24</v>
      </c>
      <c r="AG251">
        <v>0</v>
      </c>
      <c r="AH251">
        <v>2</v>
      </c>
      <c r="AI251">
        <v>48344248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ROW(Source!A152)</f>
        <v>152</v>
      </c>
      <c r="B252">
        <v>48344249</v>
      </c>
      <c r="C252">
        <v>48343324</v>
      </c>
      <c r="D252">
        <v>46943760</v>
      </c>
      <c r="E252">
        <v>116</v>
      </c>
      <c r="F252">
        <v>1</v>
      </c>
      <c r="G252">
        <v>1</v>
      </c>
      <c r="H252">
        <v>3</v>
      </c>
      <c r="I252" t="s">
        <v>97</v>
      </c>
      <c r="J252" t="s">
        <v>3</v>
      </c>
      <c r="K252" t="s">
        <v>98</v>
      </c>
      <c r="L252">
        <v>3277935</v>
      </c>
      <c r="N252">
        <v>1013</v>
      </c>
      <c r="O252" t="s">
        <v>99</v>
      </c>
      <c r="P252" t="s">
        <v>99</v>
      </c>
      <c r="Q252">
        <v>1</v>
      </c>
      <c r="X252">
        <v>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24</v>
      </c>
      <c r="AG252">
        <v>0</v>
      </c>
      <c r="AH252">
        <v>2</v>
      </c>
      <c r="AI252">
        <v>48344249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ROW(Source!A154)</f>
        <v>154</v>
      </c>
      <c r="B253">
        <v>48344251</v>
      </c>
      <c r="C253">
        <v>48343344</v>
      </c>
      <c r="D253">
        <v>46937785</v>
      </c>
      <c r="E253">
        <v>116</v>
      </c>
      <c r="F253">
        <v>1</v>
      </c>
      <c r="G253">
        <v>1</v>
      </c>
      <c r="H253">
        <v>1</v>
      </c>
      <c r="I253" t="s">
        <v>600</v>
      </c>
      <c r="J253" t="s">
        <v>3</v>
      </c>
      <c r="K253" t="s">
        <v>601</v>
      </c>
      <c r="L253">
        <v>1191</v>
      </c>
      <c r="N253">
        <v>1013</v>
      </c>
      <c r="O253" t="s">
        <v>602</v>
      </c>
      <c r="P253" t="s">
        <v>602</v>
      </c>
      <c r="Q253">
        <v>1</v>
      </c>
      <c r="X253">
        <v>1.05</v>
      </c>
      <c r="Y253">
        <v>0</v>
      </c>
      <c r="Z253">
        <v>0</v>
      </c>
      <c r="AA253">
        <v>0</v>
      </c>
      <c r="AB253">
        <v>620.35</v>
      </c>
      <c r="AC253">
        <v>0</v>
      </c>
      <c r="AD253">
        <v>1</v>
      </c>
      <c r="AE253">
        <v>1</v>
      </c>
      <c r="AF253" t="s">
        <v>3</v>
      </c>
      <c r="AG253">
        <v>1.05</v>
      </c>
      <c r="AH253">
        <v>2</v>
      </c>
      <c r="AI253">
        <v>48344251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ROW(Source!A154)</f>
        <v>154</v>
      </c>
      <c r="B254">
        <v>48344252</v>
      </c>
      <c r="C254">
        <v>48343344</v>
      </c>
      <c r="D254">
        <v>46937968</v>
      </c>
      <c r="E254">
        <v>116</v>
      </c>
      <c r="F254">
        <v>1</v>
      </c>
      <c r="G254">
        <v>1</v>
      </c>
      <c r="H254">
        <v>1</v>
      </c>
      <c r="I254" t="s">
        <v>603</v>
      </c>
      <c r="J254" t="s">
        <v>3</v>
      </c>
      <c r="K254" t="s">
        <v>604</v>
      </c>
      <c r="L254">
        <v>1191</v>
      </c>
      <c r="N254">
        <v>1013</v>
      </c>
      <c r="O254" t="s">
        <v>602</v>
      </c>
      <c r="P254" t="s">
        <v>602</v>
      </c>
      <c r="Q254">
        <v>1</v>
      </c>
      <c r="X254">
        <v>0.46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0.46</v>
      </c>
      <c r="AH254">
        <v>2</v>
      </c>
      <c r="AI254">
        <v>48344252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ROW(Source!A154)</f>
        <v>154</v>
      </c>
      <c r="B255">
        <v>48344253</v>
      </c>
      <c r="C255">
        <v>48343344</v>
      </c>
      <c r="D255">
        <v>47058958</v>
      </c>
      <c r="E255">
        <v>1</v>
      </c>
      <c r="F255">
        <v>1</v>
      </c>
      <c r="G255">
        <v>1</v>
      </c>
      <c r="H255">
        <v>2</v>
      </c>
      <c r="I255" t="s">
        <v>626</v>
      </c>
      <c r="J255" t="s">
        <v>627</v>
      </c>
      <c r="K255" t="s">
        <v>628</v>
      </c>
      <c r="L255">
        <v>1368</v>
      </c>
      <c r="N255">
        <v>1011</v>
      </c>
      <c r="O255" t="s">
        <v>608</v>
      </c>
      <c r="P255" t="s">
        <v>608</v>
      </c>
      <c r="Q255">
        <v>1</v>
      </c>
      <c r="X255">
        <v>0.46</v>
      </c>
      <c r="Y255">
        <v>0</v>
      </c>
      <c r="Z255">
        <v>1611.94</v>
      </c>
      <c r="AA255">
        <v>872.37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0.46</v>
      </c>
      <c r="AH255">
        <v>2</v>
      </c>
      <c r="AI255">
        <v>48344253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ROW(Source!A154)</f>
        <v>154</v>
      </c>
      <c r="B256">
        <v>48344254</v>
      </c>
      <c r="C256">
        <v>48343344</v>
      </c>
      <c r="D256">
        <v>46943760</v>
      </c>
      <c r="E256">
        <v>116</v>
      </c>
      <c r="F256">
        <v>1</v>
      </c>
      <c r="G256">
        <v>1</v>
      </c>
      <c r="H256">
        <v>3</v>
      </c>
      <c r="I256" t="s">
        <v>97</v>
      </c>
      <c r="J256" t="s">
        <v>3</v>
      </c>
      <c r="K256" t="s">
        <v>98</v>
      </c>
      <c r="L256">
        <v>3277935</v>
      </c>
      <c r="N256">
        <v>1013</v>
      </c>
      <c r="O256" t="s">
        <v>99</v>
      </c>
      <c r="P256" t="s">
        <v>99</v>
      </c>
      <c r="Q256">
        <v>1</v>
      </c>
      <c r="X256">
        <v>2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2</v>
      </c>
      <c r="AH256">
        <v>2</v>
      </c>
      <c r="AI256">
        <v>48344254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ROW(Source!A156)</f>
        <v>156</v>
      </c>
      <c r="B257">
        <v>48344256</v>
      </c>
      <c r="C257">
        <v>48343354</v>
      </c>
      <c r="D257">
        <v>46937779</v>
      </c>
      <c r="E257">
        <v>116</v>
      </c>
      <c r="F257">
        <v>1</v>
      </c>
      <c r="G257">
        <v>1</v>
      </c>
      <c r="H257">
        <v>1</v>
      </c>
      <c r="I257" t="s">
        <v>667</v>
      </c>
      <c r="J257" t="s">
        <v>3</v>
      </c>
      <c r="K257" t="s">
        <v>668</v>
      </c>
      <c r="L257">
        <v>1191</v>
      </c>
      <c r="N257">
        <v>1013</v>
      </c>
      <c r="O257" t="s">
        <v>602</v>
      </c>
      <c r="P257" t="s">
        <v>602</v>
      </c>
      <c r="Q257">
        <v>1</v>
      </c>
      <c r="X257">
        <v>15</v>
      </c>
      <c r="Y257">
        <v>0</v>
      </c>
      <c r="Z257">
        <v>0</v>
      </c>
      <c r="AA257">
        <v>0</v>
      </c>
      <c r="AB257">
        <v>598.54</v>
      </c>
      <c r="AC257">
        <v>0</v>
      </c>
      <c r="AD257">
        <v>1</v>
      </c>
      <c r="AE257">
        <v>1</v>
      </c>
      <c r="AF257" t="s">
        <v>3</v>
      </c>
      <c r="AG257">
        <v>15</v>
      </c>
      <c r="AH257">
        <v>2</v>
      </c>
      <c r="AI257">
        <v>48344256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ROW(Source!A156)</f>
        <v>156</v>
      </c>
      <c r="B258">
        <v>48344257</v>
      </c>
      <c r="C258">
        <v>48343354</v>
      </c>
      <c r="D258">
        <v>46937968</v>
      </c>
      <c r="E258">
        <v>116</v>
      </c>
      <c r="F258">
        <v>1</v>
      </c>
      <c r="G258">
        <v>1</v>
      </c>
      <c r="H258">
        <v>1</v>
      </c>
      <c r="I258" t="s">
        <v>603</v>
      </c>
      <c r="J258" t="s">
        <v>3</v>
      </c>
      <c r="K258" t="s">
        <v>604</v>
      </c>
      <c r="L258">
        <v>1191</v>
      </c>
      <c r="N258">
        <v>1013</v>
      </c>
      <c r="O258" t="s">
        <v>602</v>
      </c>
      <c r="P258" t="s">
        <v>602</v>
      </c>
      <c r="Q258">
        <v>1</v>
      </c>
      <c r="X258">
        <v>1.86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3</v>
      </c>
      <c r="AG258">
        <v>1.86</v>
      </c>
      <c r="AH258">
        <v>2</v>
      </c>
      <c r="AI258">
        <v>48344257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ROW(Source!A156)</f>
        <v>156</v>
      </c>
      <c r="B259">
        <v>48344258</v>
      </c>
      <c r="C259">
        <v>48343354</v>
      </c>
      <c r="D259">
        <v>47059699</v>
      </c>
      <c r="E259">
        <v>1</v>
      </c>
      <c r="F259">
        <v>1</v>
      </c>
      <c r="G259">
        <v>1</v>
      </c>
      <c r="H259">
        <v>2</v>
      </c>
      <c r="I259" t="s">
        <v>669</v>
      </c>
      <c r="J259" t="s">
        <v>670</v>
      </c>
      <c r="K259" t="s">
        <v>671</v>
      </c>
      <c r="L259">
        <v>1368</v>
      </c>
      <c r="N259">
        <v>1011</v>
      </c>
      <c r="O259" t="s">
        <v>608</v>
      </c>
      <c r="P259" t="s">
        <v>608</v>
      </c>
      <c r="Q259">
        <v>1</v>
      </c>
      <c r="X259">
        <v>1.86</v>
      </c>
      <c r="Y259">
        <v>0</v>
      </c>
      <c r="Z259">
        <v>995.51</v>
      </c>
      <c r="AA259">
        <v>746.36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1.86</v>
      </c>
      <c r="AH259">
        <v>2</v>
      </c>
      <c r="AI259">
        <v>48344258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ROW(Source!A156)</f>
        <v>156</v>
      </c>
      <c r="B260">
        <v>48344259</v>
      </c>
      <c r="C260">
        <v>48343354</v>
      </c>
      <c r="D260">
        <v>47009970</v>
      </c>
      <c r="E260">
        <v>1</v>
      </c>
      <c r="F260">
        <v>1</v>
      </c>
      <c r="G260">
        <v>1</v>
      </c>
      <c r="H260">
        <v>3</v>
      </c>
      <c r="I260" t="s">
        <v>672</v>
      </c>
      <c r="J260" t="s">
        <v>673</v>
      </c>
      <c r="K260" t="s">
        <v>674</v>
      </c>
      <c r="L260">
        <v>1301</v>
      </c>
      <c r="N260">
        <v>1003</v>
      </c>
      <c r="O260" t="s">
        <v>379</v>
      </c>
      <c r="P260" t="s">
        <v>379</v>
      </c>
      <c r="Q260">
        <v>1</v>
      </c>
      <c r="X260">
        <v>0.03</v>
      </c>
      <c r="Y260">
        <v>14.43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24</v>
      </c>
      <c r="AG260">
        <v>0</v>
      </c>
      <c r="AH260">
        <v>2</v>
      </c>
      <c r="AI260">
        <v>48344259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ROW(Source!A156)</f>
        <v>156</v>
      </c>
      <c r="B261">
        <v>48344260</v>
      </c>
      <c r="C261">
        <v>48343354</v>
      </c>
      <c r="D261">
        <v>47010207</v>
      </c>
      <c r="E261">
        <v>1</v>
      </c>
      <c r="F261">
        <v>1</v>
      </c>
      <c r="G261">
        <v>1</v>
      </c>
      <c r="H261">
        <v>3</v>
      </c>
      <c r="I261" t="s">
        <v>446</v>
      </c>
      <c r="J261" t="s">
        <v>448</v>
      </c>
      <c r="K261" t="s">
        <v>447</v>
      </c>
      <c r="L261">
        <v>1455</v>
      </c>
      <c r="N261">
        <v>1013</v>
      </c>
      <c r="O261" t="s">
        <v>365</v>
      </c>
      <c r="P261" t="s">
        <v>365</v>
      </c>
      <c r="Q261">
        <v>1</v>
      </c>
      <c r="X261">
        <v>2E-3</v>
      </c>
      <c r="Y261">
        <v>78.97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24</v>
      </c>
      <c r="AG261">
        <v>0</v>
      </c>
      <c r="AH261">
        <v>2</v>
      </c>
      <c r="AI261">
        <v>48344260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ROW(Source!A156)</f>
        <v>156</v>
      </c>
      <c r="B262">
        <v>48344261</v>
      </c>
      <c r="C262">
        <v>48343354</v>
      </c>
      <c r="D262">
        <v>47011192</v>
      </c>
      <c r="E262">
        <v>1</v>
      </c>
      <c r="F262">
        <v>1</v>
      </c>
      <c r="G262">
        <v>1</v>
      </c>
      <c r="H262">
        <v>3</v>
      </c>
      <c r="I262" t="s">
        <v>125</v>
      </c>
      <c r="J262" t="s">
        <v>128</v>
      </c>
      <c r="K262" t="s">
        <v>126</v>
      </c>
      <c r="L262">
        <v>1346</v>
      </c>
      <c r="N262">
        <v>1009</v>
      </c>
      <c r="O262" t="s">
        <v>127</v>
      </c>
      <c r="P262" t="s">
        <v>127</v>
      </c>
      <c r="Q262">
        <v>1</v>
      </c>
      <c r="X262">
        <v>0.17</v>
      </c>
      <c r="Y262">
        <v>174.93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24</v>
      </c>
      <c r="AG262">
        <v>0</v>
      </c>
      <c r="AH262">
        <v>2</v>
      </c>
      <c r="AI262">
        <v>48344261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ROW(Source!A156)</f>
        <v>156</v>
      </c>
      <c r="B263">
        <v>48344262</v>
      </c>
      <c r="C263">
        <v>48343354</v>
      </c>
      <c r="D263">
        <v>47016501</v>
      </c>
      <c r="E263">
        <v>1</v>
      </c>
      <c r="F263">
        <v>1</v>
      </c>
      <c r="G263">
        <v>1</v>
      </c>
      <c r="H263">
        <v>3</v>
      </c>
      <c r="I263" t="s">
        <v>675</v>
      </c>
      <c r="J263" t="s">
        <v>676</v>
      </c>
      <c r="K263" t="s">
        <v>677</v>
      </c>
      <c r="L263">
        <v>1371</v>
      </c>
      <c r="N263">
        <v>1013</v>
      </c>
      <c r="O263" t="s">
        <v>44</v>
      </c>
      <c r="P263" t="s">
        <v>44</v>
      </c>
      <c r="Q263">
        <v>1</v>
      </c>
      <c r="X263">
        <v>0.2</v>
      </c>
      <c r="Y263">
        <v>654.4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24</v>
      </c>
      <c r="AG263">
        <v>0</v>
      </c>
      <c r="AH263">
        <v>2</v>
      </c>
      <c r="AI263">
        <v>48344262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ROW(Source!A156)</f>
        <v>156</v>
      </c>
      <c r="B264">
        <v>48344263</v>
      </c>
      <c r="C264">
        <v>48343354</v>
      </c>
      <c r="D264">
        <v>47018194</v>
      </c>
      <c r="E264">
        <v>1</v>
      </c>
      <c r="F264">
        <v>1</v>
      </c>
      <c r="G264">
        <v>1</v>
      </c>
      <c r="H264">
        <v>3</v>
      </c>
      <c r="I264" t="s">
        <v>678</v>
      </c>
      <c r="J264" t="s">
        <v>679</v>
      </c>
      <c r="K264" t="s">
        <v>680</v>
      </c>
      <c r="L264">
        <v>1302</v>
      </c>
      <c r="N264">
        <v>1003</v>
      </c>
      <c r="O264" t="s">
        <v>355</v>
      </c>
      <c r="P264" t="s">
        <v>355</v>
      </c>
      <c r="Q264">
        <v>10</v>
      </c>
      <c r="X264">
        <v>10.5</v>
      </c>
      <c r="Y264">
        <v>695.12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24</v>
      </c>
      <c r="AG264">
        <v>0</v>
      </c>
      <c r="AH264">
        <v>2</v>
      </c>
      <c r="AI264">
        <v>48344263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ROW(Source!A156)</f>
        <v>156</v>
      </c>
      <c r="B265">
        <v>48344264</v>
      </c>
      <c r="C265">
        <v>48343354</v>
      </c>
      <c r="D265">
        <v>47035875</v>
      </c>
      <c r="E265">
        <v>1</v>
      </c>
      <c r="F265">
        <v>1</v>
      </c>
      <c r="G265">
        <v>1</v>
      </c>
      <c r="H265">
        <v>3</v>
      </c>
      <c r="I265" t="s">
        <v>681</v>
      </c>
      <c r="J265" t="s">
        <v>682</v>
      </c>
      <c r="K265" t="s">
        <v>683</v>
      </c>
      <c r="L265">
        <v>1348</v>
      </c>
      <c r="N265">
        <v>1009</v>
      </c>
      <c r="O265" t="s">
        <v>35</v>
      </c>
      <c r="P265" t="s">
        <v>35</v>
      </c>
      <c r="Q265">
        <v>1000</v>
      </c>
      <c r="X265">
        <v>6.6E-3</v>
      </c>
      <c r="Y265">
        <v>390295.8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24</v>
      </c>
      <c r="AG265">
        <v>0</v>
      </c>
      <c r="AH265">
        <v>2</v>
      </c>
      <c r="AI265">
        <v>48344264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ROW(Source!A156)</f>
        <v>156</v>
      </c>
      <c r="B266">
        <v>48344265</v>
      </c>
      <c r="C266">
        <v>48343354</v>
      </c>
      <c r="D266">
        <v>47036057</v>
      </c>
      <c r="E266">
        <v>1</v>
      </c>
      <c r="F266">
        <v>1</v>
      </c>
      <c r="G266">
        <v>1</v>
      </c>
      <c r="H266">
        <v>3</v>
      </c>
      <c r="I266" t="s">
        <v>684</v>
      </c>
      <c r="J266" t="s">
        <v>685</v>
      </c>
      <c r="K266" t="s">
        <v>686</v>
      </c>
      <c r="L266">
        <v>1371</v>
      </c>
      <c r="N266">
        <v>1013</v>
      </c>
      <c r="O266" t="s">
        <v>44</v>
      </c>
      <c r="P266" t="s">
        <v>44</v>
      </c>
      <c r="Q266">
        <v>1</v>
      </c>
      <c r="X266">
        <v>2.5830000000000002</v>
      </c>
      <c r="Y266">
        <v>230.49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24</v>
      </c>
      <c r="AG266">
        <v>0</v>
      </c>
      <c r="AH266">
        <v>2</v>
      </c>
      <c r="AI266">
        <v>48344265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ROW(Source!A156)</f>
        <v>156</v>
      </c>
      <c r="B267">
        <v>48344266</v>
      </c>
      <c r="C267">
        <v>48343354</v>
      </c>
      <c r="D267">
        <v>47044805</v>
      </c>
      <c r="E267">
        <v>1</v>
      </c>
      <c r="F267">
        <v>1</v>
      </c>
      <c r="G267">
        <v>1</v>
      </c>
      <c r="H267">
        <v>3</v>
      </c>
      <c r="I267" t="s">
        <v>687</v>
      </c>
      <c r="J267" t="s">
        <v>688</v>
      </c>
      <c r="K267" t="s">
        <v>689</v>
      </c>
      <c r="L267">
        <v>1425</v>
      </c>
      <c r="N267">
        <v>1013</v>
      </c>
      <c r="O267" t="s">
        <v>333</v>
      </c>
      <c r="P267" t="s">
        <v>333</v>
      </c>
      <c r="Q267">
        <v>1</v>
      </c>
      <c r="X267">
        <v>1.7999999999999999E-2</v>
      </c>
      <c r="Y267">
        <v>23270.560000000001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24</v>
      </c>
      <c r="AG267">
        <v>0</v>
      </c>
      <c r="AH267">
        <v>2</v>
      </c>
      <c r="AI267">
        <v>48344266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ROW(Source!A156)</f>
        <v>156</v>
      </c>
      <c r="B268">
        <v>48344267</v>
      </c>
      <c r="C268">
        <v>48343354</v>
      </c>
      <c r="D268">
        <v>47044899</v>
      </c>
      <c r="E268">
        <v>1</v>
      </c>
      <c r="F268">
        <v>1</v>
      </c>
      <c r="G268">
        <v>1</v>
      </c>
      <c r="H268">
        <v>3</v>
      </c>
      <c r="I268" t="s">
        <v>690</v>
      </c>
      <c r="J268" t="s">
        <v>691</v>
      </c>
      <c r="K268" t="s">
        <v>692</v>
      </c>
      <c r="L268">
        <v>1425</v>
      </c>
      <c r="N268">
        <v>1013</v>
      </c>
      <c r="O268" t="s">
        <v>333</v>
      </c>
      <c r="P268" t="s">
        <v>333</v>
      </c>
      <c r="Q268">
        <v>1</v>
      </c>
      <c r="X268">
        <v>2.53E-2</v>
      </c>
      <c r="Y268">
        <v>260.02999999999997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24</v>
      </c>
      <c r="AG268">
        <v>0</v>
      </c>
      <c r="AH268">
        <v>2</v>
      </c>
      <c r="AI268">
        <v>48344267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ROW(Source!A156)</f>
        <v>156</v>
      </c>
      <c r="B269">
        <v>48344268</v>
      </c>
      <c r="C269">
        <v>48343354</v>
      </c>
      <c r="D269">
        <v>46943760</v>
      </c>
      <c r="E269">
        <v>116</v>
      </c>
      <c r="F269">
        <v>1</v>
      </c>
      <c r="G269">
        <v>1</v>
      </c>
      <c r="H269">
        <v>3</v>
      </c>
      <c r="I269" t="s">
        <v>97</v>
      </c>
      <c r="J269" t="s">
        <v>3</v>
      </c>
      <c r="K269" t="s">
        <v>98</v>
      </c>
      <c r="L269">
        <v>3277935</v>
      </c>
      <c r="N269">
        <v>1013</v>
      </c>
      <c r="O269" t="s">
        <v>99</v>
      </c>
      <c r="P269" t="s">
        <v>99</v>
      </c>
      <c r="Q269">
        <v>1</v>
      </c>
      <c r="X269">
        <v>2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24</v>
      </c>
      <c r="AG269">
        <v>0</v>
      </c>
      <c r="AH269">
        <v>2</v>
      </c>
      <c r="AI269">
        <v>48344268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ROW(Source!A158)</f>
        <v>158</v>
      </c>
      <c r="B270">
        <v>48344270</v>
      </c>
      <c r="C270">
        <v>48343382</v>
      </c>
      <c r="D270">
        <v>46937733</v>
      </c>
      <c r="E270">
        <v>116</v>
      </c>
      <c r="F270">
        <v>1</v>
      </c>
      <c r="G270">
        <v>1</v>
      </c>
      <c r="H270">
        <v>1</v>
      </c>
      <c r="I270" t="s">
        <v>762</v>
      </c>
      <c r="J270" t="s">
        <v>3</v>
      </c>
      <c r="K270" t="s">
        <v>763</v>
      </c>
      <c r="L270">
        <v>1191</v>
      </c>
      <c r="N270">
        <v>1013</v>
      </c>
      <c r="O270" t="s">
        <v>602</v>
      </c>
      <c r="P270" t="s">
        <v>602</v>
      </c>
      <c r="Q270">
        <v>1</v>
      </c>
      <c r="X270">
        <v>154</v>
      </c>
      <c r="Y270">
        <v>0</v>
      </c>
      <c r="Z270">
        <v>0</v>
      </c>
      <c r="AA270">
        <v>0</v>
      </c>
      <c r="AB270">
        <v>528.27</v>
      </c>
      <c r="AC270">
        <v>0</v>
      </c>
      <c r="AD270">
        <v>1</v>
      </c>
      <c r="AE270">
        <v>1</v>
      </c>
      <c r="AF270" t="s">
        <v>3</v>
      </c>
      <c r="AG270">
        <v>154</v>
      </c>
      <c r="AH270">
        <v>2</v>
      </c>
      <c r="AI270">
        <v>48344270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ROW(Source!A159)</f>
        <v>159</v>
      </c>
      <c r="B271">
        <v>48344271</v>
      </c>
      <c r="C271">
        <v>48343385</v>
      </c>
      <c r="D271">
        <v>46937769</v>
      </c>
      <c r="E271">
        <v>116</v>
      </c>
      <c r="F271">
        <v>1</v>
      </c>
      <c r="G271">
        <v>1</v>
      </c>
      <c r="H271">
        <v>1</v>
      </c>
      <c r="I271" t="s">
        <v>764</v>
      </c>
      <c r="J271" t="s">
        <v>3</v>
      </c>
      <c r="K271" t="s">
        <v>765</v>
      </c>
      <c r="L271">
        <v>1191</v>
      </c>
      <c r="N271">
        <v>1013</v>
      </c>
      <c r="O271" t="s">
        <v>602</v>
      </c>
      <c r="P271" t="s">
        <v>602</v>
      </c>
      <c r="Q271">
        <v>1</v>
      </c>
      <c r="X271">
        <v>1.8</v>
      </c>
      <c r="Y271">
        <v>0</v>
      </c>
      <c r="Z271">
        <v>0</v>
      </c>
      <c r="AA271">
        <v>0</v>
      </c>
      <c r="AB271">
        <v>571.89</v>
      </c>
      <c r="AC271">
        <v>0</v>
      </c>
      <c r="AD271">
        <v>1</v>
      </c>
      <c r="AE271">
        <v>1</v>
      </c>
      <c r="AF271" t="s">
        <v>3</v>
      </c>
      <c r="AG271">
        <v>1.8</v>
      </c>
      <c r="AH271">
        <v>2</v>
      </c>
      <c r="AI271">
        <v>48344271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ROW(Source!A159)</f>
        <v>159</v>
      </c>
      <c r="B272">
        <v>48344272</v>
      </c>
      <c r="C272">
        <v>48343385</v>
      </c>
      <c r="D272">
        <v>46937968</v>
      </c>
      <c r="E272">
        <v>116</v>
      </c>
      <c r="F272">
        <v>1</v>
      </c>
      <c r="G272">
        <v>1</v>
      </c>
      <c r="H272">
        <v>1</v>
      </c>
      <c r="I272" t="s">
        <v>603</v>
      </c>
      <c r="J272" t="s">
        <v>3</v>
      </c>
      <c r="K272" t="s">
        <v>604</v>
      </c>
      <c r="L272">
        <v>1191</v>
      </c>
      <c r="N272">
        <v>1013</v>
      </c>
      <c r="O272" t="s">
        <v>602</v>
      </c>
      <c r="P272" t="s">
        <v>602</v>
      </c>
      <c r="Q272">
        <v>1</v>
      </c>
      <c r="X272">
        <v>0.01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0.01</v>
      </c>
      <c r="AH272">
        <v>2</v>
      </c>
      <c r="AI272">
        <v>48344272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ROW(Source!A159)</f>
        <v>159</v>
      </c>
      <c r="B273">
        <v>48344273</v>
      </c>
      <c r="C273">
        <v>48343385</v>
      </c>
      <c r="D273">
        <v>47059850</v>
      </c>
      <c r="E273">
        <v>1</v>
      </c>
      <c r="F273">
        <v>1</v>
      </c>
      <c r="G273">
        <v>1</v>
      </c>
      <c r="H273">
        <v>2</v>
      </c>
      <c r="I273" t="s">
        <v>605</v>
      </c>
      <c r="J273" t="s">
        <v>606</v>
      </c>
      <c r="K273" t="s">
        <v>607</v>
      </c>
      <c r="L273">
        <v>1368</v>
      </c>
      <c r="N273">
        <v>1011</v>
      </c>
      <c r="O273" t="s">
        <v>608</v>
      </c>
      <c r="P273" t="s">
        <v>608</v>
      </c>
      <c r="Q273">
        <v>1</v>
      </c>
      <c r="X273">
        <v>0.01</v>
      </c>
      <c r="Y273">
        <v>0</v>
      </c>
      <c r="Z273">
        <v>649.04999999999995</v>
      </c>
      <c r="AA273">
        <v>649.42999999999995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0.01</v>
      </c>
      <c r="AH273">
        <v>2</v>
      </c>
      <c r="AI273">
        <v>48344273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ROW(Source!A159)</f>
        <v>159</v>
      </c>
      <c r="B274">
        <v>48344274</v>
      </c>
      <c r="C274">
        <v>48343385</v>
      </c>
      <c r="D274">
        <v>47060003</v>
      </c>
      <c r="E274">
        <v>1</v>
      </c>
      <c r="F274">
        <v>1</v>
      </c>
      <c r="G274">
        <v>1</v>
      </c>
      <c r="H274">
        <v>2</v>
      </c>
      <c r="I274" t="s">
        <v>766</v>
      </c>
      <c r="J274" t="s">
        <v>767</v>
      </c>
      <c r="K274" t="s">
        <v>768</v>
      </c>
      <c r="L274">
        <v>1368</v>
      </c>
      <c r="N274">
        <v>1011</v>
      </c>
      <c r="O274" t="s">
        <v>608</v>
      </c>
      <c r="P274" t="s">
        <v>608</v>
      </c>
      <c r="Q274">
        <v>1</v>
      </c>
      <c r="X274">
        <v>0.05</v>
      </c>
      <c r="Y274">
        <v>0</v>
      </c>
      <c r="Z274">
        <v>105.47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0.05</v>
      </c>
      <c r="AH274">
        <v>2</v>
      </c>
      <c r="AI274">
        <v>48344274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ROW(Source!A159)</f>
        <v>159</v>
      </c>
      <c r="B275">
        <v>48344275</v>
      </c>
      <c r="C275">
        <v>48343385</v>
      </c>
      <c r="D275">
        <v>47010480</v>
      </c>
      <c r="E275">
        <v>1</v>
      </c>
      <c r="F275">
        <v>1</v>
      </c>
      <c r="G275">
        <v>1</v>
      </c>
      <c r="H275">
        <v>3</v>
      </c>
      <c r="I275" t="s">
        <v>661</v>
      </c>
      <c r="J275" t="s">
        <v>662</v>
      </c>
      <c r="K275" t="s">
        <v>663</v>
      </c>
      <c r="L275">
        <v>1346</v>
      </c>
      <c r="N275">
        <v>1009</v>
      </c>
      <c r="O275" t="s">
        <v>127</v>
      </c>
      <c r="P275" t="s">
        <v>127</v>
      </c>
      <c r="Q275">
        <v>1</v>
      </c>
      <c r="X275">
        <v>0.12</v>
      </c>
      <c r="Y275">
        <v>155.63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0.12</v>
      </c>
      <c r="AH275">
        <v>2</v>
      </c>
      <c r="AI275">
        <v>48344275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ROW(Source!A159)</f>
        <v>159</v>
      </c>
      <c r="B276">
        <v>48344276</v>
      </c>
      <c r="C276">
        <v>48343385</v>
      </c>
      <c r="D276">
        <v>46940483</v>
      </c>
      <c r="E276">
        <v>116</v>
      </c>
      <c r="F276">
        <v>1</v>
      </c>
      <c r="G276">
        <v>1</v>
      </c>
      <c r="H276">
        <v>3</v>
      </c>
      <c r="I276" t="s">
        <v>234</v>
      </c>
      <c r="J276" t="s">
        <v>3</v>
      </c>
      <c r="K276" t="s">
        <v>235</v>
      </c>
      <c r="L276">
        <v>1348</v>
      </c>
      <c r="N276">
        <v>1009</v>
      </c>
      <c r="O276" t="s">
        <v>35</v>
      </c>
      <c r="P276" t="s">
        <v>35</v>
      </c>
      <c r="Q276">
        <v>1000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3</v>
      </c>
      <c r="AG276">
        <v>0</v>
      </c>
      <c r="AH276">
        <v>2</v>
      </c>
      <c r="AI276">
        <v>48344276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ROW(Source!A161)</f>
        <v>161</v>
      </c>
      <c r="B277">
        <v>48344278</v>
      </c>
      <c r="C277">
        <v>48343399</v>
      </c>
      <c r="D277">
        <v>46937723</v>
      </c>
      <c r="E277">
        <v>116</v>
      </c>
      <c r="F277">
        <v>1</v>
      </c>
      <c r="G277">
        <v>1</v>
      </c>
      <c r="H277">
        <v>1</v>
      </c>
      <c r="I277" t="s">
        <v>769</v>
      </c>
      <c r="J277" t="s">
        <v>3</v>
      </c>
      <c r="K277" t="s">
        <v>770</v>
      </c>
      <c r="L277">
        <v>1191</v>
      </c>
      <c r="N277">
        <v>1013</v>
      </c>
      <c r="O277" t="s">
        <v>602</v>
      </c>
      <c r="P277" t="s">
        <v>602</v>
      </c>
      <c r="Q277">
        <v>1</v>
      </c>
      <c r="X277">
        <v>88.5</v>
      </c>
      <c r="Y277">
        <v>0</v>
      </c>
      <c r="Z277">
        <v>0</v>
      </c>
      <c r="AA277">
        <v>0</v>
      </c>
      <c r="AB277">
        <v>506.46</v>
      </c>
      <c r="AC277">
        <v>0</v>
      </c>
      <c r="AD277">
        <v>1</v>
      </c>
      <c r="AE277">
        <v>1</v>
      </c>
      <c r="AF277" t="s">
        <v>3</v>
      </c>
      <c r="AG277">
        <v>88.5</v>
      </c>
      <c r="AH277">
        <v>2</v>
      </c>
      <c r="AI277">
        <v>48344278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ROW(Source!A162)</f>
        <v>162</v>
      </c>
      <c r="B278">
        <v>48344279</v>
      </c>
      <c r="C278">
        <v>48343402</v>
      </c>
      <c r="D278">
        <v>46937791</v>
      </c>
      <c r="E278">
        <v>116</v>
      </c>
      <c r="F278">
        <v>1</v>
      </c>
      <c r="G278">
        <v>1</v>
      </c>
      <c r="H278">
        <v>1</v>
      </c>
      <c r="I278" t="s">
        <v>723</v>
      </c>
      <c r="J278" t="s">
        <v>3</v>
      </c>
      <c r="K278" t="s">
        <v>724</v>
      </c>
      <c r="L278">
        <v>1191</v>
      </c>
      <c r="N278">
        <v>1013</v>
      </c>
      <c r="O278" t="s">
        <v>602</v>
      </c>
      <c r="P278" t="s">
        <v>602</v>
      </c>
      <c r="Q278">
        <v>1</v>
      </c>
      <c r="X278">
        <v>7.21</v>
      </c>
      <c r="Y278">
        <v>0</v>
      </c>
      <c r="Z278">
        <v>0</v>
      </c>
      <c r="AA278">
        <v>0</v>
      </c>
      <c r="AB278">
        <v>634.89</v>
      </c>
      <c r="AC278">
        <v>0</v>
      </c>
      <c r="AD278">
        <v>1</v>
      </c>
      <c r="AE278">
        <v>1</v>
      </c>
      <c r="AF278" t="s">
        <v>3</v>
      </c>
      <c r="AG278">
        <v>7.21</v>
      </c>
      <c r="AH278">
        <v>2</v>
      </c>
      <c r="AI278">
        <v>48344279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ROW(Source!A162)</f>
        <v>162</v>
      </c>
      <c r="B279">
        <v>48344280</v>
      </c>
      <c r="C279">
        <v>48343402</v>
      </c>
      <c r="D279">
        <v>46937968</v>
      </c>
      <c r="E279">
        <v>116</v>
      </c>
      <c r="F279">
        <v>1</v>
      </c>
      <c r="G279">
        <v>1</v>
      </c>
      <c r="H279">
        <v>1</v>
      </c>
      <c r="I279" t="s">
        <v>603</v>
      </c>
      <c r="J279" t="s">
        <v>3</v>
      </c>
      <c r="K279" t="s">
        <v>604</v>
      </c>
      <c r="L279">
        <v>1191</v>
      </c>
      <c r="N279">
        <v>1013</v>
      </c>
      <c r="O279" t="s">
        <v>602</v>
      </c>
      <c r="P279" t="s">
        <v>602</v>
      </c>
      <c r="Q279">
        <v>1</v>
      </c>
      <c r="X279">
        <v>0.26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</v>
      </c>
      <c r="AG279">
        <v>0.26</v>
      </c>
      <c r="AH279">
        <v>2</v>
      </c>
      <c r="AI279">
        <v>48344280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ROW(Source!A162)</f>
        <v>162</v>
      </c>
      <c r="B280">
        <v>48344281</v>
      </c>
      <c r="C280">
        <v>48343402</v>
      </c>
      <c r="D280">
        <v>47058958</v>
      </c>
      <c r="E280">
        <v>1</v>
      </c>
      <c r="F280">
        <v>1</v>
      </c>
      <c r="G280">
        <v>1</v>
      </c>
      <c r="H280">
        <v>2</v>
      </c>
      <c r="I280" t="s">
        <v>626</v>
      </c>
      <c r="J280" t="s">
        <v>627</v>
      </c>
      <c r="K280" t="s">
        <v>628</v>
      </c>
      <c r="L280">
        <v>1368</v>
      </c>
      <c r="N280">
        <v>1011</v>
      </c>
      <c r="O280" t="s">
        <v>608</v>
      </c>
      <c r="P280" t="s">
        <v>608</v>
      </c>
      <c r="Q280">
        <v>1</v>
      </c>
      <c r="X280">
        <v>0.13</v>
      </c>
      <c r="Y280">
        <v>0</v>
      </c>
      <c r="Z280">
        <v>1611.94</v>
      </c>
      <c r="AA280">
        <v>872.37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0.13</v>
      </c>
      <c r="AH280">
        <v>2</v>
      </c>
      <c r="AI280">
        <v>48344281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ROW(Source!A162)</f>
        <v>162</v>
      </c>
      <c r="B281">
        <v>48344282</v>
      </c>
      <c r="C281">
        <v>48343402</v>
      </c>
      <c r="D281">
        <v>47059850</v>
      </c>
      <c r="E281">
        <v>1</v>
      </c>
      <c r="F281">
        <v>1</v>
      </c>
      <c r="G281">
        <v>1</v>
      </c>
      <c r="H281">
        <v>2</v>
      </c>
      <c r="I281" t="s">
        <v>605</v>
      </c>
      <c r="J281" t="s">
        <v>606</v>
      </c>
      <c r="K281" t="s">
        <v>607</v>
      </c>
      <c r="L281">
        <v>1368</v>
      </c>
      <c r="N281">
        <v>1011</v>
      </c>
      <c r="O281" t="s">
        <v>608</v>
      </c>
      <c r="P281" t="s">
        <v>608</v>
      </c>
      <c r="Q281">
        <v>1</v>
      </c>
      <c r="X281">
        <v>0.13</v>
      </c>
      <c r="Y281">
        <v>0</v>
      </c>
      <c r="Z281">
        <v>649.04999999999995</v>
      </c>
      <c r="AA281">
        <v>649.42999999999995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0.13</v>
      </c>
      <c r="AH281">
        <v>2</v>
      </c>
      <c r="AI281">
        <v>48344282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ROW(Source!A162)</f>
        <v>162</v>
      </c>
      <c r="B282">
        <v>48344283</v>
      </c>
      <c r="C282">
        <v>48343402</v>
      </c>
      <c r="D282">
        <v>47060045</v>
      </c>
      <c r="E282">
        <v>1</v>
      </c>
      <c r="F282">
        <v>1</v>
      </c>
      <c r="G282">
        <v>1</v>
      </c>
      <c r="H282">
        <v>2</v>
      </c>
      <c r="I282" t="s">
        <v>655</v>
      </c>
      <c r="J282" t="s">
        <v>656</v>
      </c>
      <c r="K282" t="s">
        <v>657</v>
      </c>
      <c r="L282">
        <v>1368</v>
      </c>
      <c r="N282">
        <v>1011</v>
      </c>
      <c r="O282" t="s">
        <v>608</v>
      </c>
      <c r="P282" t="s">
        <v>608</v>
      </c>
      <c r="Q282">
        <v>1</v>
      </c>
      <c r="X282">
        <v>2.19</v>
      </c>
      <c r="Y282">
        <v>0</v>
      </c>
      <c r="Z282">
        <v>40.369999999999997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2.19</v>
      </c>
      <c r="AH282">
        <v>2</v>
      </c>
      <c r="AI282">
        <v>48344283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ROW(Source!A162)</f>
        <v>162</v>
      </c>
      <c r="B283">
        <v>48344284</v>
      </c>
      <c r="C283">
        <v>48343402</v>
      </c>
      <c r="D283">
        <v>47010480</v>
      </c>
      <c r="E283">
        <v>1</v>
      </c>
      <c r="F283">
        <v>1</v>
      </c>
      <c r="G283">
        <v>1</v>
      </c>
      <c r="H283">
        <v>3</v>
      </c>
      <c r="I283" t="s">
        <v>661</v>
      </c>
      <c r="J283" t="s">
        <v>662</v>
      </c>
      <c r="K283" t="s">
        <v>663</v>
      </c>
      <c r="L283">
        <v>1346</v>
      </c>
      <c r="N283">
        <v>1009</v>
      </c>
      <c r="O283" t="s">
        <v>127</v>
      </c>
      <c r="P283" t="s">
        <v>127</v>
      </c>
      <c r="Q283">
        <v>1</v>
      </c>
      <c r="X283">
        <v>0.78</v>
      </c>
      <c r="Y283">
        <v>155.63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0.78</v>
      </c>
      <c r="AH283">
        <v>2</v>
      </c>
      <c r="AI283">
        <v>48344284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ROW(Source!A162)</f>
        <v>162</v>
      </c>
      <c r="B284">
        <v>48344285</v>
      </c>
      <c r="C284">
        <v>48343402</v>
      </c>
      <c r="D284">
        <v>47028539</v>
      </c>
      <c r="E284">
        <v>1</v>
      </c>
      <c r="F284">
        <v>1</v>
      </c>
      <c r="G284">
        <v>1</v>
      </c>
      <c r="H284">
        <v>3</v>
      </c>
      <c r="I284" t="s">
        <v>771</v>
      </c>
      <c r="J284" t="s">
        <v>772</v>
      </c>
      <c r="K284" t="s">
        <v>773</v>
      </c>
      <c r="L284">
        <v>1346</v>
      </c>
      <c r="N284">
        <v>1009</v>
      </c>
      <c r="O284" t="s">
        <v>127</v>
      </c>
      <c r="P284" t="s">
        <v>127</v>
      </c>
      <c r="Q284">
        <v>1</v>
      </c>
      <c r="X284">
        <v>2</v>
      </c>
      <c r="Y284">
        <v>911.56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2</v>
      </c>
      <c r="AH284">
        <v>2</v>
      </c>
      <c r="AI284">
        <v>48344285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ROW(Source!A162)</f>
        <v>162</v>
      </c>
      <c r="B285">
        <v>48344286</v>
      </c>
      <c r="C285">
        <v>48343402</v>
      </c>
      <c r="D285">
        <v>46943760</v>
      </c>
      <c r="E285">
        <v>116</v>
      </c>
      <c r="F285">
        <v>1</v>
      </c>
      <c r="G285">
        <v>1</v>
      </c>
      <c r="H285">
        <v>3</v>
      </c>
      <c r="I285" t="s">
        <v>97</v>
      </c>
      <c r="J285" t="s">
        <v>3</v>
      </c>
      <c r="K285" t="s">
        <v>98</v>
      </c>
      <c r="L285">
        <v>3277935</v>
      </c>
      <c r="N285">
        <v>1013</v>
      </c>
      <c r="O285" t="s">
        <v>99</v>
      </c>
      <c r="P285" t="s">
        <v>99</v>
      </c>
      <c r="Q285">
        <v>1</v>
      </c>
      <c r="X285">
        <v>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2</v>
      </c>
      <c r="AH285">
        <v>2</v>
      </c>
      <c r="AI285">
        <v>48344286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ROW(Source!A307)</f>
        <v>307</v>
      </c>
      <c r="B286">
        <v>48344289</v>
      </c>
      <c r="C286">
        <v>48343575</v>
      </c>
      <c r="D286">
        <v>46937938</v>
      </c>
      <c r="E286">
        <v>116</v>
      </c>
      <c r="F286">
        <v>1</v>
      </c>
      <c r="G286">
        <v>1</v>
      </c>
      <c r="H286">
        <v>1</v>
      </c>
      <c r="I286" t="s">
        <v>774</v>
      </c>
      <c r="J286" t="s">
        <v>3</v>
      </c>
      <c r="K286" t="s">
        <v>775</v>
      </c>
      <c r="L286">
        <v>1369</v>
      </c>
      <c r="N286">
        <v>1013</v>
      </c>
      <c r="O286" t="s">
        <v>619</v>
      </c>
      <c r="P286" t="s">
        <v>619</v>
      </c>
      <c r="Q286">
        <v>1</v>
      </c>
      <c r="X286">
        <v>0.41</v>
      </c>
      <c r="Y286">
        <v>0</v>
      </c>
      <c r="Z286">
        <v>0</v>
      </c>
      <c r="AA286">
        <v>0</v>
      </c>
      <c r="AB286">
        <v>872.37</v>
      </c>
      <c r="AC286">
        <v>0</v>
      </c>
      <c r="AD286">
        <v>1</v>
      </c>
      <c r="AE286">
        <v>1</v>
      </c>
      <c r="AF286" t="s">
        <v>502</v>
      </c>
      <c r="AG286">
        <v>0.32800000000000001</v>
      </c>
      <c r="AH286">
        <v>2</v>
      </c>
      <c r="AI286">
        <v>48344289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ROW(Source!A307)</f>
        <v>307</v>
      </c>
      <c r="B287">
        <v>48344290</v>
      </c>
      <c r="C287">
        <v>48343575</v>
      </c>
      <c r="D287">
        <v>46937962</v>
      </c>
      <c r="E287">
        <v>116</v>
      </c>
      <c r="F287">
        <v>1</v>
      </c>
      <c r="G287">
        <v>1</v>
      </c>
      <c r="H287">
        <v>1</v>
      </c>
      <c r="I287" t="s">
        <v>776</v>
      </c>
      <c r="J287" t="s">
        <v>3</v>
      </c>
      <c r="K287" t="s">
        <v>777</v>
      </c>
      <c r="L287">
        <v>1369</v>
      </c>
      <c r="N287">
        <v>1013</v>
      </c>
      <c r="O287" t="s">
        <v>619</v>
      </c>
      <c r="P287" t="s">
        <v>619</v>
      </c>
      <c r="Q287">
        <v>1</v>
      </c>
      <c r="X287">
        <v>0.41</v>
      </c>
      <c r="Y287">
        <v>0</v>
      </c>
      <c r="Z287">
        <v>0</v>
      </c>
      <c r="AA287">
        <v>0</v>
      </c>
      <c r="AB287">
        <v>852.98</v>
      </c>
      <c r="AC287">
        <v>0</v>
      </c>
      <c r="AD287">
        <v>1</v>
      </c>
      <c r="AE287">
        <v>1</v>
      </c>
      <c r="AF287" t="s">
        <v>502</v>
      </c>
      <c r="AG287">
        <v>0.32800000000000001</v>
      </c>
      <c r="AH287">
        <v>2</v>
      </c>
      <c r="AI287">
        <v>48344290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ROW(Source!A308)</f>
        <v>308</v>
      </c>
      <c r="B288">
        <v>48344291</v>
      </c>
      <c r="C288">
        <v>48343580</v>
      </c>
      <c r="D288">
        <v>46937938</v>
      </c>
      <c r="E288">
        <v>116</v>
      </c>
      <c r="F288">
        <v>1</v>
      </c>
      <c r="G288">
        <v>1</v>
      </c>
      <c r="H288">
        <v>1</v>
      </c>
      <c r="I288" t="s">
        <v>774</v>
      </c>
      <c r="J288" t="s">
        <v>3</v>
      </c>
      <c r="K288" t="s">
        <v>775</v>
      </c>
      <c r="L288">
        <v>1369</v>
      </c>
      <c r="N288">
        <v>1013</v>
      </c>
      <c r="O288" t="s">
        <v>619</v>
      </c>
      <c r="P288" t="s">
        <v>619</v>
      </c>
      <c r="Q288">
        <v>1</v>
      </c>
      <c r="X288">
        <v>0.16</v>
      </c>
      <c r="Y288">
        <v>0</v>
      </c>
      <c r="Z288">
        <v>0</v>
      </c>
      <c r="AA288">
        <v>0</v>
      </c>
      <c r="AB288">
        <v>872.37</v>
      </c>
      <c r="AC288">
        <v>0</v>
      </c>
      <c r="AD288">
        <v>1</v>
      </c>
      <c r="AE288">
        <v>1</v>
      </c>
      <c r="AF288" t="s">
        <v>502</v>
      </c>
      <c r="AG288">
        <v>0.128</v>
      </c>
      <c r="AH288">
        <v>2</v>
      </c>
      <c r="AI288">
        <v>48344291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ROW(Source!A308)</f>
        <v>308</v>
      </c>
      <c r="B289">
        <v>48344292</v>
      </c>
      <c r="C289">
        <v>48343580</v>
      </c>
      <c r="D289">
        <v>46937962</v>
      </c>
      <c r="E289">
        <v>116</v>
      </c>
      <c r="F289">
        <v>1</v>
      </c>
      <c r="G289">
        <v>1</v>
      </c>
      <c r="H289">
        <v>1</v>
      </c>
      <c r="I289" t="s">
        <v>776</v>
      </c>
      <c r="J289" t="s">
        <v>3</v>
      </c>
      <c r="K289" t="s">
        <v>777</v>
      </c>
      <c r="L289">
        <v>1369</v>
      </c>
      <c r="N289">
        <v>1013</v>
      </c>
      <c r="O289" t="s">
        <v>619</v>
      </c>
      <c r="P289" t="s">
        <v>619</v>
      </c>
      <c r="Q289">
        <v>1</v>
      </c>
      <c r="X289">
        <v>0.16</v>
      </c>
      <c r="Y289">
        <v>0</v>
      </c>
      <c r="Z289">
        <v>0</v>
      </c>
      <c r="AA289">
        <v>0</v>
      </c>
      <c r="AB289">
        <v>852.98</v>
      </c>
      <c r="AC289">
        <v>0</v>
      </c>
      <c r="AD289">
        <v>1</v>
      </c>
      <c r="AE289">
        <v>1</v>
      </c>
      <c r="AF289" t="s">
        <v>502</v>
      </c>
      <c r="AG289">
        <v>0.128</v>
      </c>
      <c r="AH289">
        <v>2</v>
      </c>
      <c r="AI289">
        <v>48344292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ROW(Source!A309)</f>
        <v>309</v>
      </c>
      <c r="B290">
        <v>48344293</v>
      </c>
      <c r="C290">
        <v>48343585</v>
      </c>
      <c r="D290">
        <v>46937938</v>
      </c>
      <c r="E290">
        <v>116</v>
      </c>
      <c r="F290">
        <v>1</v>
      </c>
      <c r="G290">
        <v>1</v>
      </c>
      <c r="H290">
        <v>1</v>
      </c>
      <c r="I290" t="s">
        <v>774</v>
      </c>
      <c r="J290" t="s">
        <v>3</v>
      </c>
      <c r="K290" t="s">
        <v>775</v>
      </c>
      <c r="L290">
        <v>1369</v>
      </c>
      <c r="N290">
        <v>1013</v>
      </c>
      <c r="O290" t="s">
        <v>619</v>
      </c>
      <c r="P290" t="s">
        <v>619</v>
      </c>
      <c r="Q290">
        <v>1</v>
      </c>
      <c r="X290">
        <v>0.5</v>
      </c>
      <c r="Y290">
        <v>0</v>
      </c>
      <c r="Z290">
        <v>0</v>
      </c>
      <c r="AA290">
        <v>0</v>
      </c>
      <c r="AB290">
        <v>872.37</v>
      </c>
      <c r="AC290">
        <v>0</v>
      </c>
      <c r="AD290">
        <v>1</v>
      </c>
      <c r="AE290">
        <v>1</v>
      </c>
      <c r="AF290" t="s">
        <v>502</v>
      </c>
      <c r="AG290">
        <v>0.4</v>
      </c>
      <c r="AH290">
        <v>2</v>
      </c>
      <c r="AI290">
        <v>48344293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ROW(Source!A309)</f>
        <v>309</v>
      </c>
      <c r="B291">
        <v>48344294</v>
      </c>
      <c r="C291">
        <v>48343585</v>
      </c>
      <c r="D291">
        <v>46937962</v>
      </c>
      <c r="E291">
        <v>116</v>
      </c>
      <c r="F291">
        <v>1</v>
      </c>
      <c r="G291">
        <v>1</v>
      </c>
      <c r="H291">
        <v>1</v>
      </c>
      <c r="I291" t="s">
        <v>776</v>
      </c>
      <c r="J291" t="s">
        <v>3</v>
      </c>
      <c r="K291" t="s">
        <v>777</v>
      </c>
      <c r="L291">
        <v>1369</v>
      </c>
      <c r="N291">
        <v>1013</v>
      </c>
      <c r="O291" t="s">
        <v>619</v>
      </c>
      <c r="P291" t="s">
        <v>619</v>
      </c>
      <c r="Q291">
        <v>1</v>
      </c>
      <c r="X291">
        <v>0.5</v>
      </c>
      <c r="Y291">
        <v>0</v>
      </c>
      <c r="Z291">
        <v>0</v>
      </c>
      <c r="AA291">
        <v>0</v>
      </c>
      <c r="AB291">
        <v>852.98</v>
      </c>
      <c r="AC291">
        <v>0</v>
      </c>
      <c r="AD291">
        <v>1</v>
      </c>
      <c r="AE291">
        <v>1</v>
      </c>
      <c r="AF291" t="s">
        <v>502</v>
      </c>
      <c r="AG291">
        <v>0.4</v>
      </c>
      <c r="AH291">
        <v>2</v>
      </c>
      <c r="AI291">
        <v>48344294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ROW(Source!A310)</f>
        <v>310</v>
      </c>
      <c r="B292">
        <v>48344295</v>
      </c>
      <c r="C292">
        <v>48343590</v>
      </c>
      <c r="D292">
        <v>46937938</v>
      </c>
      <c r="E292">
        <v>116</v>
      </c>
      <c r="F292">
        <v>1</v>
      </c>
      <c r="G292">
        <v>1</v>
      </c>
      <c r="H292">
        <v>1</v>
      </c>
      <c r="I292" t="s">
        <v>774</v>
      </c>
      <c r="J292" t="s">
        <v>3</v>
      </c>
      <c r="K292" t="s">
        <v>775</v>
      </c>
      <c r="L292">
        <v>1369</v>
      </c>
      <c r="N292">
        <v>1013</v>
      </c>
      <c r="O292" t="s">
        <v>619</v>
      </c>
      <c r="P292" t="s">
        <v>619</v>
      </c>
      <c r="Q292">
        <v>1</v>
      </c>
      <c r="X292">
        <v>0.5</v>
      </c>
      <c r="Y292">
        <v>0</v>
      </c>
      <c r="Z292">
        <v>0</v>
      </c>
      <c r="AA292">
        <v>0</v>
      </c>
      <c r="AB292">
        <v>872.37</v>
      </c>
      <c r="AC292">
        <v>0</v>
      </c>
      <c r="AD292">
        <v>1</v>
      </c>
      <c r="AE292">
        <v>1</v>
      </c>
      <c r="AF292" t="s">
        <v>502</v>
      </c>
      <c r="AG292">
        <v>0.4</v>
      </c>
      <c r="AH292">
        <v>2</v>
      </c>
      <c r="AI292">
        <v>48344295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ROW(Source!A310)</f>
        <v>310</v>
      </c>
      <c r="B293">
        <v>48344296</v>
      </c>
      <c r="C293">
        <v>48343590</v>
      </c>
      <c r="D293">
        <v>46937962</v>
      </c>
      <c r="E293">
        <v>116</v>
      </c>
      <c r="F293">
        <v>1</v>
      </c>
      <c r="G293">
        <v>1</v>
      </c>
      <c r="H293">
        <v>1</v>
      </c>
      <c r="I293" t="s">
        <v>776</v>
      </c>
      <c r="J293" t="s">
        <v>3</v>
      </c>
      <c r="K293" t="s">
        <v>777</v>
      </c>
      <c r="L293">
        <v>1369</v>
      </c>
      <c r="N293">
        <v>1013</v>
      </c>
      <c r="O293" t="s">
        <v>619</v>
      </c>
      <c r="P293" t="s">
        <v>619</v>
      </c>
      <c r="Q293">
        <v>1</v>
      </c>
      <c r="X293">
        <v>0.5</v>
      </c>
      <c r="Y293">
        <v>0</v>
      </c>
      <c r="Z293">
        <v>0</v>
      </c>
      <c r="AA293">
        <v>0</v>
      </c>
      <c r="AB293">
        <v>852.98</v>
      </c>
      <c r="AC293">
        <v>0</v>
      </c>
      <c r="AD293">
        <v>1</v>
      </c>
      <c r="AE293">
        <v>1</v>
      </c>
      <c r="AF293" t="s">
        <v>502</v>
      </c>
      <c r="AG293">
        <v>0.4</v>
      </c>
      <c r="AH293">
        <v>2</v>
      </c>
      <c r="AI293">
        <v>48344296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ROW(Source!A311)</f>
        <v>311</v>
      </c>
      <c r="B294">
        <v>48344297</v>
      </c>
      <c r="C294">
        <v>48343595</v>
      </c>
      <c r="D294">
        <v>46937938</v>
      </c>
      <c r="E294">
        <v>116</v>
      </c>
      <c r="F294">
        <v>1</v>
      </c>
      <c r="G294">
        <v>1</v>
      </c>
      <c r="H294">
        <v>1</v>
      </c>
      <c r="I294" t="s">
        <v>774</v>
      </c>
      <c r="J294" t="s">
        <v>3</v>
      </c>
      <c r="K294" t="s">
        <v>775</v>
      </c>
      <c r="L294">
        <v>1369</v>
      </c>
      <c r="N294">
        <v>1013</v>
      </c>
      <c r="O294" t="s">
        <v>619</v>
      </c>
      <c r="P294" t="s">
        <v>619</v>
      </c>
      <c r="Q294">
        <v>1</v>
      </c>
      <c r="X294">
        <v>6.48</v>
      </c>
      <c r="Y294">
        <v>0</v>
      </c>
      <c r="Z294">
        <v>0</v>
      </c>
      <c r="AA294">
        <v>0</v>
      </c>
      <c r="AB294">
        <v>872.37</v>
      </c>
      <c r="AC294">
        <v>0</v>
      </c>
      <c r="AD294">
        <v>1</v>
      </c>
      <c r="AE294">
        <v>1</v>
      </c>
      <c r="AF294" t="s">
        <v>502</v>
      </c>
      <c r="AG294">
        <v>5.1840000000000011</v>
      </c>
      <c r="AH294">
        <v>2</v>
      </c>
      <c r="AI294">
        <v>48344297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ROW(Source!A311)</f>
        <v>311</v>
      </c>
      <c r="B295">
        <v>48344298</v>
      </c>
      <c r="C295">
        <v>48343595</v>
      </c>
      <c r="D295">
        <v>46937962</v>
      </c>
      <c r="E295">
        <v>116</v>
      </c>
      <c r="F295">
        <v>1</v>
      </c>
      <c r="G295">
        <v>1</v>
      </c>
      <c r="H295">
        <v>1</v>
      </c>
      <c r="I295" t="s">
        <v>776</v>
      </c>
      <c r="J295" t="s">
        <v>3</v>
      </c>
      <c r="K295" t="s">
        <v>777</v>
      </c>
      <c r="L295">
        <v>1369</v>
      </c>
      <c r="N295">
        <v>1013</v>
      </c>
      <c r="O295" t="s">
        <v>619</v>
      </c>
      <c r="P295" t="s">
        <v>619</v>
      </c>
      <c r="Q295">
        <v>1</v>
      </c>
      <c r="X295">
        <v>6.48</v>
      </c>
      <c r="Y295">
        <v>0</v>
      </c>
      <c r="Z295">
        <v>0</v>
      </c>
      <c r="AA295">
        <v>0</v>
      </c>
      <c r="AB295">
        <v>852.98</v>
      </c>
      <c r="AC295">
        <v>0</v>
      </c>
      <c r="AD295">
        <v>1</v>
      </c>
      <c r="AE295">
        <v>1</v>
      </c>
      <c r="AF295" t="s">
        <v>502</v>
      </c>
      <c r="AG295">
        <v>5.1840000000000011</v>
      </c>
      <c r="AH295">
        <v>2</v>
      </c>
      <c r="AI295">
        <v>48344298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24</v>
      </c>
      <c r="E1" t="s">
        <v>25</v>
      </c>
      <c r="F1" t="s">
        <v>25</v>
      </c>
      <c r="G1" t="s">
        <v>25</v>
      </c>
      <c r="H1" t="s">
        <v>3</v>
      </c>
      <c r="I1" t="s">
        <v>25</v>
      </c>
      <c r="J1" t="s">
        <v>25</v>
      </c>
      <c r="K1" t="s">
        <v>3</v>
      </c>
      <c r="L1" t="s">
        <v>3</v>
      </c>
      <c r="M1" t="s">
        <v>3</v>
      </c>
      <c r="N1" t="s">
        <v>24</v>
      </c>
      <c r="O1" t="s">
        <v>25</v>
      </c>
      <c r="P1" t="s">
        <v>3</v>
      </c>
      <c r="Q1" t="s">
        <v>3</v>
      </c>
      <c r="R1" t="s">
        <v>3</v>
      </c>
      <c r="S1" t="s">
        <v>778</v>
      </c>
      <c r="T1" t="s">
        <v>779</v>
      </c>
      <c r="U1" t="s">
        <v>780</v>
      </c>
    </row>
    <row r="2" spans="1:21" x14ac:dyDescent="0.2">
      <c r="A2">
        <v>34</v>
      </c>
      <c r="B2">
        <v>1</v>
      </c>
      <c r="C2" t="s">
        <v>3</v>
      </c>
      <c r="D2" t="s">
        <v>24</v>
      </c>
      <c r="E2" t="s">
        <v>25</v>
      </c>
      <c r="F2" t="s">
        <v>25</v>
      </c>
      <c r="G2" t="s">
        <v>25</v>
      </c>
      <c r="H2" t="s">
        <v>3</v>
      </c>
      <c r="I2" t="s">
        <v>25</v>
      </c>
      <c r="J2" t="s">
        <v>25</v>
      </c>
      <c r="K2" t="s">
        <v>3</v>
      </c>
      <c r="L2" t="s">
        <v>3</v>
      </c>
      <c r="M2" t="s">
        <v>3</v>
      </c>
      <c r="N2" t="s">
        <v>24</v>
      </c>
      <c r="O2" t="s">
        <v>25</v>
      </c>
      <c r="P2" t="s">
        <v>3</v>
      </c>
      <c r="Q2" t="s">
        <v>3</v>
      </c>
      <c r="R2" t="s">
        <v>3</v>
      </c>
      <c r="S2" t="s">
        <v>778</v>
      </c>
      <c r="T2" t="s">
        <v>779</v>
      </c>
      <c r="U2" t="s">
        <v>780</v>
      </c>
    </row>
    <row r="3" spans="1:21" x14ac:dyDescent="0.2">
      <c r="A3">
        <v>43</v>
      </c>
      <c r="B3">
        <v>1</v>
      </c>
      <c r="C3" t="s">
        <v>3</v>
      </c>
      <c r="D3" t="s">
        <v>24</v>
      </c>
      <c r="E3" t="s">
        <v>25</v>
      </c>
      <c r="F3" t="s">
        <v>25</v>
      </c>
      <c r="G3" t="s">
        <v>25</v>
      </c>
      <c r="H3" t="s">
        <v>3</v>
      </c>
      <c r="I3" t="s">
        <v>25</v>
      </c>
      <c r="J3" t="s">
        <v>25</v>
      </c>
      <c r="K3" t="s">
        <v>3</v>
      </c>
      <c r="L3" t="s">
        <v>3</v>
      </c>
      <c r="M3" t="s">
        <v>3</v>
      </c>
      <c r="N3" t="s">
        <v>24</v>
      </c>
      <c r="O3" t="s">
        <v>25</v>
      </c>
      <c r="P3" t="s">
        <v>3</v>
      </c>
      <c r="Q3" t="s">
        <v>3</v>
      </c>
      <c r="R3" t="s">
        <v>3</v>
      </c>
      <c r="S3" t="s">
        <v>781</v>
      </c>
      <c r="T3" t="s">
        <v>782</v>
      </c>
      <c r="U3" t="s">
        <v>780</v>
      </c>
    </row>
    <row r="4" spans="1:21" x14ac:dyDescent="0.2">
      <c r="A4">
        <v>46</v>
      </c>
      <c r="B4">
        <v>1</v>
      </c>
      <c r="C4" t="s">
        <v>3</v>
      </c>
      <c r="D4" t="s">
        <v>24</v>
      </c>
      <c r="E4" t="s">
        <v>25</v>
      </c>
      <c r="F4" t="s">
        <v>25</v>
      </c>
      <c r="G4" t="s">
        <v>25</v>
      </c>
      <c r="H4" t="s">
        <v>3</v>
      </c>
      <c r="I4" t="s">
        <v>25</v>
      </c>
      <c r="J4" t="s">
        <v>25</v>
      </c>
      <c r="K4" t="s">
        <v>3</v>
      </c>
      <c r="L4" t="s">
        <v>3</v>
      </c>
      <c r="M4" t="s">
        <v>3</v>
      </c>
      <c r="N4" t="s">
        <v>24</v>
      </c>
      <c r="O4" t="s">
        <v>25</v>
      </c>
      <c r="P4" t="s">
        <v>3</v>
      </c>
      <c r="Q4" t="s">
        <v>3</v>
      </c>
      <c r="R4" t="s">
        <v>3</v>
      </c>
      <c r="S4" t="s">
        <v>781</v>
      </c>
      <c r="T4" t="s">
        <v>782</v>
      </c>
      <c r="U4" t="s">
        <v>780</v>
      </c>
    </row>
    <row r="5" spans="1:21" x14ac:dyDescent="0.2">
      <c r="A5">
        <v>48</v>
      </c>
      <c r="B5">
        <v>1</v>
      </c>
      <c r="C5" t="s">
        <v>3</v>
      </c>
      <c r="D5" t="s">
        <v>24</v>
      </c>
      <c r="E5" t="s">
        <v>25</v>
      </c>
      <c r="F5" t="s">
        <v>25</v>
      </c>
      <c r="G5" t="s">
        <v>25</v>
      </c>
      <c r="H5" t="s">
        <v>3</v>
      </c>
      <c r="I5" t="s">
        <v>25</v>
      </c>
      <c r="J5" t="s">
        <v>25</v>
      </c>
      <c r="K5" t="s">
        <v>3</v>
      </c>
      <c r="L5" t="s">
        <v>3</v>
      </c>
      <c r="M5" t="s">
        <v>3</v>
      </c>
      <c r="N5" t="s">
        <v>24</v>
      </c>
      <c r="O5" t="s">
        <v>25</v>
      </c>
      <c r="P5" t="s">
        <v>3</v>
      </c>
      <c r="Q5" t="s">
        <v>3</v>
      </c>
      <c r="R5" t="s">
        <v>3</v>
      </c>
      <c r="S5" t="s">
        <v>781</v>
      </c>
      <c r="T5" t="s">
        <v>782</v>
      </c>
      <c r="U5" t="s">
        <v>780</v>
      </c>
    </row>
    <row r="6" spans="1:21" x14ac:dyDescent="0.2">
      <c r="A6">
        <v>50</v>
      </c>
      <c r="B6">
        <v>1</v>
      </c>
      <c r="C6" t="s">
        <v>3</v>
      </c>
      <c r="D6" t="s">
        <v>24</v>
      </c>
      <c r="E6" t="s">
        <v>25</v>
      </c>
      <c r="F6" t="s">
        <v>25</v>
      </c>
      <c r="G6" t="s">
        <v>25</v>
      </c>
      <c r="H6" t="s">
        <v>3</v>
      </c>
      <c r="I6" t="s">
        <v>25</v>
      </c>
      <c r="J6" t="s">
        <v>25</v>
      </c>
      <c r="K6" t="s">
        <v>3</v>
      </c>
      <c r="L6" t="s">
        <v>3</v>
      </c>
      <c r="M6" t="s">
        <v>3</v>
      </c>
      <c r="N6" t="s">
        <v>24</v>
      </c>
      <c r="O6" t="s">
        <v>25</v>
      </c>
      <c r="P6" t="s">
        <v>3</v>
      </c>
      <c r="Q6" t="s">
        <v>3</v>
      </c>
      <c r="R6" t="s">
        <v>3</v>
      </c>
      <c r="S6" t="s">
        <v>778</v>
      </c>
      <c r="T6" t="s">
        <v>779</v>
      </c>
      <c r="U6" t="s">
        <v>780</v>
      </c>
    </row>
    <row r="7" spans="1:21" x14ac:dyDescent="0.2">
      <c r="A7">
        <v>107</v>
      </c>
      <c r="B7">
        <v>1</v>
      </c>
      <c r="C7" t="s">
        <v>3</v>
      </c>
      <c r="D7" t="s">
        <v>3</v>
      </c>
      <c r="E7" t="s">
        <v>251</v>
      </c>
      <c r="F7" t="s">
        <v>251</v>
      </c>
      <c r="G7" t="s">
        <v>251</v>
      </c>
      <c r="H7" t="s">
        <v>3</v>
      </c>
      <c r="I7" t="s">
        <v>251</v>
      </c>
      <c r="J7" t="s">
        <v>251</v>
      </c>
      <c r="K7" t="s">
        <v>3</v>
      </c>
      <c r="L7" t="s">
        <v>3</v>
      </c>
      <c r="M7" t="s">
        <v>3</v>
      </c>
      <c r="N7" t="s">
        <v>3</v>
      </c>
      <c r="O7" t="s">
        <v>251</v>
      </c>
      <c r="P7" t="s">
        <v>3</v>
      </c>
      <c r="Q7" t="s">
        <v>3</v>
      </c>
      <c r="R7" t="s">
        <v>3</v>
      </c>
      <c r="S7" t="s">
        <v>783</v>
      </c>
      <c r="T7" t="s">
        <v>784</v>
      </c>
      <c r="U7" t="s">
        <v>785</v>
      </c>
    </row>
    <row r="8" spans="1:21" x14ac:dyDescent="0.2">
      <c r="A8">
        <v>119</v>
      </c>
      <c r="B8">
        <v>1</v>
      </c>
      <c r="C8" t="s">
        <v>3</v>
      </c>
      <c r="D8" t="s">
        <v>3</v>
      </c>
      <c r="E8" t="s">
        <v>251</v>
      </c>
      <c r="F8" t="s">
        <v>251</v>
      </c>
      <c r="G8" t="s">
        <v>251</v>
      </c>
      <c r="H8" t="s">
        <v>3</v>
      </c>
      <c r="I8" t="s">
        <v>251</v>
      </c>
      <c r="J8" t="s">
        <v>251</v>
      </c>
      <c r="K8" t="s">
        <v>3</v>
      </c>
      <c r="L8" t="s">
        <v>3</v>
      </c>
      <c r="M8" t="s">
        <v>3</v>
      </c>
      <c r="N8" t="s">
        <v>3</v>
      </c>
      <c r="O8" t="s">
        <v>251</v>
      </c>
      <c r="P8" t="s">
        <v>3</v>
      </c>
      <c r="Q8" t="s">
        <v>3</v>
      </c>
      <c r="R8" t="s">
        <v>3</v>
      </c>
      <c r="S8" t="s">
        <v>783</v>
      </c>
      <c r="T8" t="s">
        <v>784</v>
      </c>
      <c r="U8" t="s">
        <v>785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35256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Титульный ТП - Администрация, Котеджный поселок, н.п. Сараи- ВЛ-10 кВ+ РЛК (ФСНБ-2022) 4 кв.24г. Россети+СВ-КП (ФСНБ-2022) (ФСНБ-2022)_(Копия)_(Копия)_(Копия)_(Копия) (ФСНБ-2022) (ФСНБ-2022)</v>
      </c>
      <c r="G12" t="str">
        <f>Source!G12</f>
        <v>8. ВЛ- 0,4 кВ № 2 от ТП -2558 (оп. 6-7) _ Россети_ И16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Смета по ФСНБ 421+557прРИМ</vt:lpstr>
      <vt:lpstr>Смета по ФСНБ 421+557прРИМ_1</vt:lpstr>
      <vt:lpstr>Акт КС-2 по ФСНБ 421+557пр</vt:lpstr>
      <vt:lpstr>Акт КС-2 по ФСНБ 421+557пр_1</vt:lpstr>
      <vt:lpstr>Макет форма-3</vt:lpstr>
      <vt:lpstr>Source</vt:lpstr>
      <vt:lpstr>SourceObSm</vt:lpstr>
      <vt:lpstr>SmtRes</vt:lpstr>
      <vt:lpstr>EtalonRes</vt:lpstr>
      <vt:lpstr>SrcPoprs</vt:lpstr>
      <vt:lpstr>SrcKA</vt:lpstr>
      <vt:lpstr>'Акт КС-2 по ФСНБ 421+557пр'!Заголовки_для_печати</vt:lpstr>
      <vt:lpstr>'Акт КС-2 по ФСНБ 421+557пр_1'!Заголовки_для_печати</vt:lpstr>
      <vt:lpstr>'Смета по ФСНБ 421+557прРИМ'!Заголовки_для_печати</vt:lpstr>
      <vt:lpstr>'Смета по ФСНБ 421+557прРИМ_1'!Заголовки_для_печати</vt:lpstr>
      <vt:lpstr>'Акт КС-2 по ФСНБ 421+557пр'!Область_печати</vt:lpstr>
      <vt:lpstr>'Акт КС-2 по ФСНБ 421+557пр_1'!Область_печати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Коробейникова Татьяна Сергеевна</cp:lastModifiedBy>
  <dcterms:created xsi:type="dcterms:W3CDTF">2026-01-06T12:37:07Z</dcterms:created>
  <dcterms:modified xsi:type="dcterms:W3CDTF">2026-01-15T06:51:30Z</dcterms:modified>
</cp:coreProperties>
</file>